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drawings/drawing3.xml" ContentType="application/vnd.openxmlformats-officedocument.drawing+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G:\OBRAS - A. RAMIRES\02- APIACÁS\LEITO DE SECAGEM\ENVIAR\"/>
    </mc:Choice>
  </mc:AlternateContent>
  <xr:revisionPtr revIDLastSave="0" documentId="13_ncr:1_{FB7B954F-F63C-4354-B8B7-2EA4885B7EDA}" xr6:coauthVersionLast="47" xr6:coauthVersionMax="47" xr10:uidLastSave="{00000000-0000-0000-0000-000000000000}"/>
  <bookViews>
    <workbookView xWindow="-120" yWindow="-120" windowWidth="29040" windowHeight="15720" xr2:uid="{00000000-000D-0000-FFFF-FFFF00000000}"/>
  </bookViews>
  <sheets>
    <sheet name="Resumo" sheetId="39" r:id="rId1"/>
    <sheet name="PLO" sheetId="7" r:id="rId2"/>
    <sheet name="COMP." sheetId="24" r:id="rId3"/>
    <sheet name="CFF" sheetId="40" r:id="rId4"/>
    <sheet name="BDI_SERV." sheetId="35" r:id="rId5"/>
    <sheet name="BDI_EQUIP." sheetId="38" r:id="rId6"/>
    <sheet name="SINAPI_COMP." sheetId="36" state="hidden" r:id="rId7"/>
    <sheet name="SINAPI_INS." sheetId="37" state="hidden" r:id="rId8"/>
  </sheets>
  <definedNames>
    <definedName name="_xlnm.Print_Area" localSheetId="5">BDI_EQUIP.!$B$2:$G$42</definedName>
    <definedName name="_xlnm.Print_Area" localSheetId="4">BDI_SERV.!$B$2:$G$42</definedName>
    <definedName name="_xlnm.Print_Area" localSheetId="3">CFF!$B$3:$J$23</definedName>
    <definedName name="_xlnm.Print_Area" localSheetId="2">'COMP.'!$B$2:$J$134</definedName>
    <definedName name="_xlnm.Print_Area" localSheetId="1">PLO!$B$1:$K$185</definedName>
    <definedName name="_xlnm.Print_Area" localSheetId="0">Resumo!$B$2:$E$16</definedName>
    <definedName name="_xlnm.Print_Titles" localSheetId="1">PLO!$7:$7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0" i="40" l="1"/>
  <c r="G13" i="7"/>
  <c r="C22" i="40"/>
  <c r="B3" i="40"/>
  <c r="K7" i="40"/>
  <c r="D16" i="40"/>
  <c r="D13" i="40"/>
  <c r="D10" i="40"/>
  <c r="C16" i="40"/>
  <c r="C13" i="40"/>
  <c r="C10" i="40"/>
  <c r="C7" i="40"/>
  <c r="B16" i="40"/>
  <c r="B13" i="40"/>
  <c r="B10" i="40"/>
  <c r="B7" i="40"/>
  <c r="G18" i="40"/>
  <c r="K16" i="40"/>
  <c r="K13" i="40"/>
  <c r="J12" i="40"/>
  <c r="K10" i="40"/>
  <c r="D12" i="39"/>
  <c r="C12" i="39"/>
  <c r="D11" i="39"/>
  <c r="C11" i="39"/>
  <c r="D10" i="39"/>
  <c r="C10" i="39"/>
  <c r="C9" i="39"/>
  <c r="B12" i="39"/>
  <c r="B11" i="39"/>
  <c r="B10" i="39"/>
  <c r="B9" i="39"/>
  <c r="C6" i="39"/>
  <c r="C16" i="39"/>
  <c r="D4" i="39"/>
  <c r="C5" i="39"/>
  <c r="C3" i="39"/>
  <c r="H15" i="40" l="1"/>
  <c r="I15" i="40"/>
  <c r="F12" i="40"/>
  <c r="I12" i="40"/>
  <c r="H12" i="40"/>
  <c r="F18" i="40"/>
  <c r="H18" i="40"/>
  <c r="G15" i="40"/>
  <c r="J15" i="40"/>
  <c r="I18" i="40"/>
  <c r="J18" i="40"/>
  <c r="G12" i="40"/>
  <c r="F15" i="40"/>
  <c r="K18" i="40" l="1"/>
  <c r="L18" i="40" s="1"/>
  <c r="K15" i="40"/>
  <c r="L15" i="40" s="1"/>
  <c r="K12" i="40"/>
  <c r="L12" i="40" s="1"/>
  <c r="B3" i="24" l="1"/>
  <c r="G158" i="7"/>
  <c r="H66" i="7"/>
  <c r="I66" i="7" s="1"/>
  <c r="F66" i="7"/>
  <c r="E66" i="7"/>
  <c r="G65" i="7"/>
  <c r="E65" i="7"/>
  <c r="F65" i="7"/>
  <c r="H65" i="7"/>
  <c r="I65" i="7" s="1"/>
  <c r="G70" i="7"/>
  <c r="H70" i="7"/>
  <c r="I70" i="7" s="1"/>
  <c r="F70" i="7"/>
  <c r="E70" i="7"/>
  <c r="K2" i="7"/>
  <c r="I158" i="7" s="1"/>
  <c r="K3" i="7"/>
  <c r="I96" i="7" s="1"/>
  <c r="G20" i="38"/>
  <c r="G25" i="38" s="1"/>
  <c r="F20" i="38"/>
  <c r="E20" i="38"/>
  <c r="D20" i="38"/>
  <c r="C6" i="38"/>
  <c r="C5" i="38"/>
  <c r="F20" i="35"/>
  <c r="E20" i="35"/>
  <c r="D20" i="35"/>
  <c r="K66" i="7" l="1"/>
  <c r="J66" i="7"/>
  <c r="J65" i="7"/>
  <c r="K65" i="7"/>
  <c r="K70" i="7"/>
  <c r="J70" i="7"/>
  <c r="I162" i="7"/>
  <c r="I164" i="7"/>
  <c r="I58" i="7"/>
  <c r="I147" i="7"/>
  <c r="I165" i="7"/>
  <c r="I166" i="7"/>
  <c r="I163" i="7"/>
  <c r="I159" i="7"/>
  <c r="I178" i="7"/>
  <c r="I160" i="7"/>
  <c r="I161" i="7"/>
  <c r="I99" i="7"/>
  <c r="I107" i="7"/>
  <c r="I108" i="7"/>
  <c r="I109" i="7"/>
  <c r="I94" i="7"/>
  <c r="I95" i="7"/>
  <c r="I93" i="7"/>
  <c r="I91" i="7"/>
  <c r="J181" i="7" l="1"/>
  <c r="J8" i="7"/>
  <c r="J16" i="7"/>
  <c r="J17" i="7"/>
  <c r="J19" i="7"/>
  <c r="J22" i="7"/>
  <c r="J28" i="7"/>
  <c r="J35" i="7"/>
  <c r="J45" i="7"/>
  <c r="J51" i="7"/>
  <c r="J61" i="7"/>
  <c r="J73" i="7"/>
  <c r="J76" i="7"/>
  <c r="J92" i="7"/>
  <c r="J97" i="7"/>
  <c r="J98" i="7"/>
  <c r="J115" i="7"/>
  <c r="J116" i="7"/>
  <c r="J117" i="7"/>
  <c r="J119" i="7"/>
  <c r="J124" i="7"/>
  <c r="J128" i="7"/>
  <c r="J133" i="7"/>
  <c r="J142" i="7"/>
  <c r="J146" i="7"/>
  <c r="J154" i="7"/>
  <c r="J156" i="7"/>
  <c r="J169" i="7"/>
  <c r="J174" i="7"/>
  <c r="J175" i="7"/>
  <c r="F112" i="7"/>
  <c r="E112" i="7"/>
  <c r="C112" i="7"/>
  <c r="I129" i="24"/>
  <c r="H129" i="24"/>
  <c r="G129" i="24"/>
  <c r="I128" i="24"/>
  <c r="H128" i="24"/>
  <c r="J128" i="24" s="1"/>
  <c r="G128" i="24"/>
  <c r="E111" i="7"/>
  <c r="F111" i="7"/>
  <c r="H111" i="7"/>
  <c r="I111" i="7" s="1"/>
  <c r="E113" i="7"/>
  <c r="F113" i="7"/>
  <c r="H113" i="7"/>
  <c r="I113" i="7" s="1"/>
  <c r="E114" i="7"/>
  <c r="F114" i="7"/>
  <c r="H114" i="7"/>
  <c r="I114" i="7" s="1"/>
  <c r="E106" i="7"/>
  <c r="F106" i="7"/>
  <c r="H106" i="7"/>
  <c r="I106" i="7" s="1"/>
  <c r="E110" i="7"/>
  <c r="F110" i="7"/>
  <c r="H110" i="7"/>
  <c r="I110" i="7" s="1"/>
  <c r="H105" i="7"/>
  <c r="I105" i="7" s="1"/>
  <c r="F105" i="7"/>
  <c r="E105" i="7"/>
  <c r="H104" i="7"/>
  <c r="I104" i="7" s="1"/>
  <c r="F104" i="7"/>
  <c r="E104" i="7"/>
  <c r="H103" i="7"/>
  <c r="I103" i="7" s="1"/>
  <c r="F103" i="7"/>
  <c r="E103" i="7"/>
  <c r="H102" i="7"/>
  <c r="I102" i="7" s="1"/>
  <c r="F102" i="7"/>
  <c r="E102" i="7"/>
  <c r="H101" i="7"/>
  <c r="I101" i="7" s="1"/>
  <c r="F101" i="7"/>
  <c r="E101" i="7"/>
  <c r="H100" i="7"/>
  <c r="I100" i="7" s="1"/>
  <c r="F100" i="7"/>
  <c r="E100" i="7"/>
  <c r="J129" i="24" l="1"/>
  <c r="J130" i="24" s="1"/>
  <c r="H112" i="7" s="1"/>
  <c r="I112" i="7" l="1"/>
  <c r="H90" i="7" l="1"/>
  <c r="I90" i="7" s="1"/>
  <c r="F90" i="7"/>
  <c r="E90" i="7"/>
  <c r="H89" i="7"/>
  <c r="I89" i="7" s="1"/>
  <c r="F89" i="7"/>
  <c r="E89" i="7"/>
  <c r="H88" i="7"/>
  <c r="I88" i="7" s="1"/>
  <c r="F88" i="7"/>
  <c r="E88" i="7"/>
  <c r="H87" i="7"/>
  <c r="I87" i="7" s="1"/>
  <c r="F87" i="7"/>
  <c r="E87" i="7"/>
  <c r="H86" i="7"/>
  <c r="I86" i="7" s="1"/>
  <c r="F86" i="7"/>
  <c r="E86" i="7"/>
  <c r="H84" i="7"/>
  <c r="I84" i="7" s="1"/>
  <c r="F84" i="7"/>
  <c r="E84" i="7"/>
  <c r="H85" i="7"/>
  <c r="I85" i="7" s="1"/>
  <c r="F85" i="7"/>
  <c r="E85" i="7"/>
  <c r="E83" i="7"/>
  <c r="F83" i="7"/>
  <c r="H83" i="7"/>
  <c r="I83" i="7" s="1"/>
  <c r="G81" i="7"/>
  <c r="H80" i="7"/>
  <c r="I80" i="7" s="1"/>
  <c r="F80" i="7"/>
  <c r="E80" i="7"/>
  <c r="H78" i="7"/>
  <c r="I78" i="7" s="1"/>
  <c r="F78" i="7"/>
  <c r="E78" i="7"/>
  <c r="H77" i="7"/>
  <c r="I77" i="7" s="1"/>
  <c r="F77" i="7"/>
  <c r="E77" i="7"/>
  <c r="E82" i="7"/>
  <c r="F82" i="7"/>
  <c r="G82" i="7"/>
  <c r="H82" i="7"/>
  <c r="I82" i="7" s="1"/>
  <c r="H81" i="7"/>
  <c r="I81" i="7" s="1"/>
  <c r="F81" i="7"/>
  <c r="E81" i="7"/>
  <c r="H79" i="7"/>
  <c r="I79" i="7" s="1"/>
  <c r="F79" i="7"/>
  <c r="E79" i="7"/>
  <c r="G59" i="7"/>
  <c r="G46" i="7" s="1"/>
  <c r="G47" i="7" s="1"/>
  <c r="G58" i="7"/>
  <c r="H60" i="7"/>
  <c r="I60" i="7" s="1"/>
  <c r="F60" i="7"/>
  <c r="E60" i="7"/>
  <c r="H59" i="7"/>
  <c r="I59" i="7" s="1"/>
  <c r="F59" i="7"/>
  <c r="E59" i="7"/>
  <c r="G54" i="7"/>
  <c r="G57" i="7" s="1"/>
  <c r="H57" i="7"/>
  <c r="I57" i="7" s="1"/>
  <c r="F57" i="7"/>
  <c r="E57" i="7"/>
  <c r="H56" i="7"/>
  <c r="I56" i="7" s="1"/>
  <c r="F56" i="7"/>
  <c r="E56" i="7"/>
  <c r="H55" i="7"/>
  <c r="I55" i="7" s="1"/>
  <c r="F55" i="7"/>
  <c r="E55" i="7"/>
  <c r="H54" i="7"/>
  <c r="I54" i="7" s="1"/>
  <c r="F54" i="7"/>
  <c r="E54" i="7"/>
  <c r="G52" i="7"/>
  <c r="G53" i="7"/>
  <c r="H53" i="7"/>
  <c r="I53" i="7" s="1"/>
  <c r="F53" i="7"/>
  <c r="E53" i="7"/>
  <c r="H52" i="7"/>
  <c r="I52" i="7" s="1"/>
  <c r="F52" i="7"/>
  <c r="E52" i="7"/>
  <c r="G75" i="7"/>
  <c r="G74" i="7"/>
  <c r="H75" i="7"/>
  <c r="I75" i="7" s="1"/>
  <c r="F75" i="7"/>
  <c r="E75" i="7"/>
  <c r="H74" i="7"/>
  <c r="I74" i="7" s="1"/>
  <c r="F74" i="7"/>
  <c r="E74" i="7"/>
  <c r="H50" i="7"/>
  <c r="I50" i="7" s="1"/>
  <c r="F50" i="7"/>
  <c r="E50" i="7"/>
  <c r="G49" i="7"/>
  <c r="G50" i="7" s="1"/>
  <c r="H49" i="7"/>
  <c r="I49" i="7" s="1"/>
  <c r="F49" i="7"/>
  <c r="E49" i="7"/>
  <c r="H72" i="7"/>
  <c r="I72" i="7" s="1"/>
  <c r="F72" i="7"/>
  <c r="E72" i="7"/>
  <c r="H71" i="7"/>
  <c r="I71" i="7" s="1"/>
  <c r="F71" i="7"/>
  <c r="E71" i="7"/>
  <c r="G67" i="7"/>
  <c r="G68" i="7" s="1"/>
  <c r="G69" i="7" s="1"/>
  <c r="G71" i="7" s="1"/>
  <c r="G72" i="7" s="1"/>
  <c r="H69" i="7"/>
  <c r="I69" i="7" s="1"/>
  <c r="F69" i="7"/>
  <c r="E69" i="7"/>
  <c r="H68" i="7"/>
  <c r="I68" i="7" s="1"/>
  <c r="F68" i="7"/>
  <c r="E68" i="7"/>
  <c r="H67" i="7"/>
  <c r="I67" i="7" s="1"/>
  <c r="F67" i="7"/>
  <c r="E67" i="7"/>
  <c r="G64" i="7"/>
  <c r="H64" i="7"/>
  <c r="I64" i="7" s="1"/>
  <c r="F64" i="7"/>
  <c r="E64" i="7"/>
  <c r="H63" i="7"/>
  <c r="I63" i="7" s="1"/>
  <c r="F63" i="7"/>
  <c r="E63" i="7"/>
  <c r="G62" i="7"/>
  <c r="G63" i="7" s="1"/>
  <c r="H62" i="7"/>
  <c r="I62" i="7" s="1"/>
  <c r="F62" i="7"/>
  <c r="E62" i="7"/>
  <c r="H48" i="7"/>
  <c r="I48" i="7" s="1"/>
  <c r="F48" i="7"/>
  <c r="E48" i="7"/>
  <c r="H47" i="7"/>
  <c r="I47" i="7" s="1"/>
  <c r="F47" i="7"/>
  <c r="E47" i="7"/>
  <c r="H46" i="7"/>
  <c r="I46" i="7" s="1"/>
  <c r="F46" i="7"/>
  <c r="E46" i="7"/>
  <c r="H44" i="7"/>
  <c r="I44" i="7" s="1"/>
  <c r="F44" i="7"/>
  <c r="E44" i="7"/>
  <c r="H43" i="7"/>
  <c r="I43" i="7" s="1"/>
  <c r="F43" i="7"/>
  <c r="E43" i="7"/>
  <c r="G42" i="7"/>
  <c r="G44" i="7" s="1"/>
  <c r="G60" i="7" l="1"/>
  <c r="G55" i="7"/>
  <c r="G56" i="7"/>
  <c r="G48" i="7"/>
  <c r="G36" i="7"/>
  <c r="H42" i="7"/>
  <c r="I42" i="7" s="1"/>
  <c r="F42" i="7"/>
  <c r="E42" i="7"/>
  <c r="H41" i="7"/>
  <c r="I41" i="7" s="1"/>
  <c r="F41" i="7"/>
  <c r="E41" i="7"/>
  <c r="H40" i="7"/>
  <c r="I40" i="7" s="1"/>
  <c r="F40" i="7"/>
  <c r="E40" i="7"/>
  <c r="H39" i="7"/>
  <c r="I39" i="7" s="1"/>
  <c r="F39" i="7"/>
  <c r="E39" i="7"/>
  <c r="H38" i="7"/>
  <c r="I38" i="7" s="1"/>
  <c r="F38" i="7"/>
  <c r="E38" i="7"/>
  <c r="H37" i="7"/>
  <c r="I37" i="7" s="1"/>
  <c r="F37" i="7"/>
  <c r="E37" i="7"/>
  <c r="H36" i="7"/>
  <c r="I36" i="7" s="1"/>
  <c r="F36" i="7"/>
  <c r="E36" i="7"/>
  <c r="G39" i="7" l="1"/>
  <c r="G41" i="7" s="1"/>
  <c r="G43" i="7" s="1"/>
  <c r="G40" i="7"/>
  <c r="G37" i="7"/>
  <c r="G38" i="7" l="1"/>
  <c r="G34" i="7" l="1"/>
  <c r="G33" i="7" l="1"/>
  <c r="G32" i="7"/>
  <c r="G31" i="7"/>
  <c r="H32" i="7"/>
  <c r="I32" i="7" s="1"/>
  <c r="F32" i="7"/>
  <c r="E32" i="7"/>
  <c r="G30" i="7"/>
  <c r="G27" i="7"/>
  <c r="G26" i="7"/>
  <c r="G25" i="7"/>
  <c r="G24" i="7"/>
  <c r="G23" i="7"/>
  <c r="G29" i="7"/>
  <c r="H34" i="7"/>
  <c r="I34" i="7" s="1"/>
  <c r="F34" i="7"/>
  <c r="E34" i="7"/>
  <c r="H33" i="7"/>
  <c r="I33" i="7" s="1"/>
  <c r="F33" i="7"/>
  <c r="E33" i="7"/>
  <c r="H31" i="7"/>
  <c r="I31" i="7" s="1"/>
  <c r="F31" i="7"/>
  <c r="E31" i="7"/>
  <c r="H30" i="7"/>
  <c r="I30" i="7" s="1"/>
  <c r="F30" i="7"/>
  <c r="E30" i="7"/>
  <c r="H29" i="7"/>
  <c r="I29" i="7" s="1"/>
  <c r="F29" i="7"/>
  <c r="E29" i="7"/>
  <c r="H27" i="7"/>
  <c r="I27" i="7" s="1"/>
  <c r="F27" i="7"/>
  <c r="E27" i="7"/>
  <c r="H26" i="7"/>
  <c r="I26" i="7" s="1"/>
  <c r="F26" i="7"/>
  <c r="E26" i="7"/>
  <c r="G20" i="7"/>
  <c r="H25" i="7"/>
  <c r="I25" i="7" s="1"/>
  <c r="F25" i="7"/>
  <c r="E25" i="7"/>
  <c r="H23" i="7"/>
  <c r="I23" i="7" s="1"/>
  <c r="F23" i="7"/>
  <c r="E23" i="7"/>
  <c r="G21" i="7"/>
  <c r="H20" i="7"/>
  <c r="I20" i="7" s="1"/>
  <c r="F20" i="7"/>
  <c r="E20" i="7"/>
  <c r="H24" i="7"/>
  <c r="I24" i="7" s="1"/>
  <c r="F24" i="7"/>
  <c r="E24" i="7"/>
  <c r="H21" i="7"/>
  <c r="I21" i="7" s="1"/>
  <c r="F21" i="7"/>
  <c r="E21" i="7"/>
  <c r="G18" i="7"/>
  <c r="H18" i="7"/>
  <c r="I18" i="7" s="1"/>
  <c r="F18" i="7"/>
  <c r="E18" i="7"/>
  <c r="H123" i="7"/>
  <c r="I123" i="7" s="1"/>
  <c r="F123" i="7"/>
  <c r="E123" i="7"/>
  <c r="H180" i="7"/>
  <c r="I180" i="7" s="1"/>
  <c r="F180" i="7"/>
  <c r="E180" i="7"/>
  <c r="H179" i="7"/>
  <c r="I179" i="7" s="1"/>
  <c r="F179" i="7"/>
  <c r="E179" i="7"/>
  <c r="G177" i="7"/>
  <c r="H177" i="7"/>
  <c r="I177" i="7" s="1"/>
  <c r="F177" i="7"/>
  <c r="E177" i="7"/>
  <c r="H176" i="7"/>
  <c r="I176" i="7" s="1"/>
  <c r="F176" i="7"/>
  <c r="E176" i="7"/>
  <c r="G120" i="7"/>
  <c r="G123" i="7" s="1"/>
  <c r="H168" i="7"/>
  <c r="I168" i="7" s="1"/>
  <c r="F168" i="7"/>
  <c r="E168" i="7"/>
  <c r="H167" i="7"/>
  <c r="I167" i="7" s="1"/>
  <c r="F167" i="7"/>
  <c r="E167" i="7"/>
  <c r="H157" i="7"/>
  <c r="I157" i="7" s="1"/>
  <c r="F157" i="7"/>
  <c r="E157" i="7"/>
  <c r="G121" i="7"/>
  <c r="E121" i="7"/>
  <c r="F121" i="7"/>
  <c r="H121" i="7"/>
  <c r="I121" i="7" s="1"/>
  <c r="G173" i="7" l="1"/>
  <c r="H173" i="7"/>
  <c r="I173" i="7" s="1"/>
  <c r="F173" i="7"/>
  <c r="E173" i="7"/>
  <c r="H172" i="7"/>
  <c r="I172" i="7" s="1"/>
  <c r="F172" i="7"/>
  <c r="E172" i="7"/>
  <c r="H171" i="7"/>
  <c r="I171" i="7" s="1"/>
  <c r="F171" i="7"/>
  <c r="E171" i="7"/>
  <c r="H170" i="7"/>
  <c r="I170" i="7" s="1"/>
  <c r="F170" i="7"/>
  <c r="E170" i="7"/>
  <c r="G155" i="7"/>
  <c r="H155" i="7"/>
  <c r="I155" i="7" s="1"/>
  <c r="F155" i="7"/>
  <c r="E155" i="7"/>
  <c r="G167" i="7"/>
  <c r="G168" i="7" s="1"/>
  <c r="G148" i="7"/>
  <c r="H148" i="7"/>
  <c r="I148" i="7" s="1"/>
  <c r="F148" i="7"/>
  <c r="E148" i="7"/>
  <c r="H152" i="7"/>
  <c r="I152" i="7" s="1"/>
  <c r="F152" i="7"/>
  <c r="E152" i="7"/>
  <c r="H153" i="7"/>
  <c r="I153" i="7" s="1"/>
  <c r="F153" i="7"/>
  <c r="E153" i="7"/>
  <c r="H151" i="7"/>
  <c r="I151" i="7" s="1"/>
  <c r="F151" i="7"/>
  <c r="E151" i="7"/>
  <c r="I150" i="7"/>
  <c r="F150" i="7"/>
  <c r="E150" i="7"/>
  <c r="I149" i="7"/>
  <c r="F149" i="7"/>
  <c r="E149" i="7"/>
  <c r="G147" i="7"/>
  <c r="G143" i="7"/>
  <c r="G141" i="7"/>
  <c r="H141" i="7"/>
  <c r="I141" i="7" s="1"/>
  <c r="F141" i="7"/>
  <c r="E141" i="7"/>
  <c r="G140" i="7"/>
  <c r="H140" i="7"/>
  <c r="I140" i="7" s="1"/>
  <c r="F140" i="7"/>
  <c r="E140" i="7"/>
  <c r="G139" i="7"/>
  <c r="H139" i="7"/>
  <c r="I139" i="7" s="1"/>
  <c r="F139" i="7"/>
  <c r="E139" i="7"/>
  <c r="G138" i="7"/>
  <c r="G122" i="7"/>
  <c r="G126" i="7"/>
  <c r="G127" i="7"/>
  <c r="G131" i="7"/>
  <c r="G134" i="7"/>
  <c r="G135" i="7"/>
  <c r="G136" i="7"/>
  <c r="G137" i="7"/>
  <c r="G125" i="7"/>
  <c r="E135" i="7"/>
  <c r="F135" i="7"/>
  <c r="H135" i="7"/>
  <c r="I135" i="7" s="1"/>
  <c r="E136" i="7"/>
  <c r="F136" i="7"/>
  <c r="H136" i="7"/>
  <c r="I136" i="7" s="1"/>
  <c r="E137" i="7"/>
  <c r="F137" i="7"/>
  <c r="H137" i="7"/>
  <c r="I137" i="7" s="1"/>
  <c r="E138" i="7"/>
  <c r="F138" i="7"/>
  <c r="H138" i="7"/>
  <c r="I138" i="7" s="1"/>
  <c r="E143" i="7"/>
  <c r="F143" i="7"/>
  <c r="H143" i="7"/>
  <c r="I143" i="7" s="1"/>
  <c r="E144" i="7"/>
  <c r="F144" i="7"/>
  <c r="H144" i="7"/>
  <c r="I144" i="7" s="1"/>
  <c r="E145" i="7"/>
  <c r="F145" i="7"/>
  <c r="H145" i="7"/>
  <c r="I145" i="7" s="1"/>
  <c r="E134" i="7"/>
  <c r="F134" i="7"/>
  <c r="H134" i="7"/>
  <c r="I134" i="7" s="1"/>
  <c r="H131" i="7"/>
  <c r="I131" i="7" s="1"/>
  <c r="H130" i="7"/>
  <c r="I130" i="7" s="1"/>
  <c r="H129" i="7"/>
  <c r="I129" i="7" s="1"/>
  <c r="H127" i="7"/>
  <c r="I127" i="7" s="1"/>
  <c r="H126" i="7"/>
  <c r="I126" i="7" s="1"/>
  <c r="H125" i="7"/>
  <c r="I125" i="7" s="1"/>
  <c r="H122" i="7"/>
  <c r="I122" i="7" s="1"/>
  <c r="H120" i="7"/>
  <c r="I120" i="7" s="1"/>
  <c r="H118" i="7"/>
  <c r="I118" i="7" s="1"/>
  <c r="H15" i="7"/>
  <c r="I15" i="7" s="1"/>
  <c r="H14" i="7"/>
  <c r="I14" i="7" s="1"/>
  <c r="H13" i="7"/>
  <c r="I13" i="7" s="1"/>
  <c r="H9" i="7"/>
  <c r="I9" i="7" s="1"/>
  <c r="F131" i="7"/>
  <c r="E131" i="7"/>
  <c r="F130" i="7"/>
  <c r="E130" i="7"/>
  <c r="F129" i="7"/>
  <c r="E129" i="7"/>
  <c r="F127" i="7"/>
  <c r="E127" i="7"/>
  <c r="F126" i="7"/>
  <c r="E126" i="7"/>
  <c r="F125" i="7"/>
  <c r="E125" i="7"/>
  <c r="F122" i="7"/>
  <c r="E122" i="7"/>
  <c r="F120" i="7"/>
  <c r="E120" i="7"/>
  <c r="F118" i="7"/>
  <c r="E118" i="7"/>
  <c r="F15" i="7"/>
  <c r="E15" i="7"/>
  <c r="F14" i="7"/>
  <c r="E14" i="7"/>
  <c r="F13" i="7"/>
  <c r="E13" i="7"/>
  <c r="F9" i="7"/>
  <c r="E9" i="7"/>
  <c r="H132" i="7"/>
  <c r="I132" i="7" s="1"/>
  <c r="F132" i="7"/>
  <c r="E132" i="7"/>
  <c r="G151" i="7" l="1"/>
  <c r="G152" i="7" s="1"/>
  <c r="G150" i="7"/>
  <c r="G149" i="7"/>
  <c r="G144" i="7"/>
  <c r="G145" i="7" s="1"/>
  <c r="G132" i="7"/>
  <c r="G153" i="7" l="1"/>
  <c r="G129" i="7"/>
  <c r="G118" i="7"/>
  <c r="G9" i="7"/>
  <c r="F12" i="7"/>
  <c r="E12" i="7"/>
  <c r="C12" i="7"/>
  <c r="E102" i="24"/>
  <c r="E101" i="24"/>
  <c r="G100" i="24"/>
  <c r="E100" i="24"/>
  <c r="D100" i="24"/>
  <c r="I121" i="24"/>
  <c r="H121" i="24"/>
  <c r="G121" i="24"/>
  <c r="E121" i="24"/>
  <c r="E97" i="24"/>
  <c r="G97" i="24"/>
  <c r="H97" i="24"/>
  <c r="I97" i="24"/>
  <c r="J97" i="24" s="1"/>
  <c r="E98" i="24"/>
  <c r="G98" i="24"/>
  <c r="H98" i="24"/>
  <c r="I98" i="24"/>
  <c r="J98" i="24" s="1"/>
  <c r="E99" i="24"/>
  <c r="G99" i="24"/>
  <c r="H99" i="24"/>
  <c r="I99" i="24"/>
  <c r="J99" i="24" s="1"/>
  <c r="H100" i="24"/>
  <c r="G101" i="24"/>
  <c r="H101" i="24"/>
  <c r="I101" i="24"/>
  <c r="J101" i="24" s="1"/>
  <c r="G102" i="24"/>
  <c r="H102" i="24"/>
  <c r="I102" i="24"/>
  <c r="J102" i="24" s="1"/>
  <c r="E103" i="24"/>
  <c r="G103" i="24"/>
  <c r="H103" i="24"/>
  <c r="I103" i="24"/>
  <c r="J103" i="24" s="1"/>
  <c r="E104" i="24"/>
  <c r="G104" i="24"/>
  <c r="H104" i="24"/>
  <c r="I104" i="24"/>
  <c r="J104" i="24" s="1"/>
  <c r="E105" i="24"/>
  <c r="G105" i="24"/>
  <c r="H105" i="24"/>
  <c r="I105" i="24"/>
  <c r="J105" i="24" s="1"/>
  <c r="E106" i="24"/>
  <c r="G106" i="24"/>
  <c r="H106" i="24"/>
  <c r="I106" i="24"/>
  <c r="J106" i="24" s="1"/>
  <c r="E107" i="24"/>
  <c r="G107" i="24"/>
  <c r="H107" i="24"/>
  <c r="I107" i="24"/>
  <c r="J107" i="24" s="1"/>
  <c r="E108" i="24"/>
  <c r="G108" i="24"/>
  <c r="H108" i="24"/>
  <c r="I108" i="24"/>
  <c r="J108" i="24" s="1"/>
  <c r="E109" i="24"/>
  <c r="G109" i="24"/>
  <c r="H109" i="24"/>
  <c r="I109" i="24"/>
  <c r="J109" i="24" s="1"/>
  <c r="E110" i="24"/>
  <c r="G110" i="24"/>
  <c r="H110" i="24"/>
  <c r="I110" i="24"/>
  <c r="J110" i="24" s="1"/>
  <c r="E111" i="24"/>
  <c r="G111" i="24"/>
  <c r="H111" i="24"/>
  <c r="I111" i="24"/>
  <c r="J111" i="24" s="1"/>
  <c r="E112" i="24"/>
  <c r="G112" i="24"/>
  <c r="H112" i="24"/>
  <c r="I112" i="24"/>
  <c r="J112" i="24" s="1"/>
  <c r="E113" i="24"/>
  <c r="G113" i="24"/>
  <c r="H113" i="24"/>
  <c r="I113" i="24"/>
  <c r="J113" i="24" s="1"/>
  <c r="E114" i="24"/>
  <c r="G114" i="24"/>
  <c r="H114" i="24"/>
  <c r="I114" i="24"/>
  <c r="J114" i="24" s="1"/>
  <c r="I96" i="24"/>
  <c r="J96" i="24" s="1"/>
  <c r="H96" i="24"/>
  <c r="G96" i="24"/>
  <c r="E96" i="24"/>
  <c r="I95" i="24"/>
  <c r="J95" i="24" s="1"/>
  <c r="H95" i="24"/>
  <c r="G95" i="24"/>
  <c r="E95" i="24"/>
  <c r="I94" i="24"/>
  <c r="J94" i="24" s="1"/>
  <c r="H94" i="24"/>
  <c r="G94" i="24"/>
  <c r="E94" i="24"/>
  <c r="I93" i="24"/>
  <c r="J93" i="24" s="1"/>
  <c r="H93" i="24"/>
  <c r="G93" i="24"/>
  <c r="E93" i="24"/>
  <c r="I92" i="24"/>
  <c r="J92" i="24" s="1"/>
  <c r="H92" i="24"/>
  <c r="G92" i="24"/>
  <c r="E92" i="24"/>
  <c r="I91" i="24"/>
  <c r="J91" i="24" s="1"/>
  <c r="H91" i="24"/>
  <c r="G91" i="24"/>
  <c r="E91" i="24"/>
  <c r="I90" i="24"/>
  <c r="J90" i="24" s="1"/>
  <c r="H90" i="24"/>
  <c r="G90" i="24"/>
  <c r="E90" i="24"/>
  <c r="I89" i="24"/>
  <c r="J89" i="24" s="1"/>
  <c r="H89" i="24"/>
  <c r="G89" i="24"/>
  <c r="E89" i="24"/>
  <c r="I88" i="24"/>
  <c r="J88" i="24" s="1"/>
  <c r="H88" i="24"/>
  <c r="G88" i="24"/>
  <c r="E88" i="24"/>
  <c r="I87" i="24"/>
  <c r="J87" i="24" s="1"/>
  <c r="H87" i="24"/>
  <c r="G87" i="24"/>
  <c r="E87" i="24"/>
  <c r="I86" i="24"/>
  <c r="J86" i="24" s="1"/>
  <c r="H86" i="24"/>
  <c r="G86" i="24"/>
  <c r="E86" i="24"/>
  <c r="I85" i="24"/>
  <c r="J85" i="24" s="1"/>
  <c r="H85" i="24"/>
  <c r="G85" i="24"/>
  <c r="E85" i="24"/>
  <c r="I84" i="24"/>
  <c r="J84" i="24" s="1"/>
  <c r="H84" i="24"/>
  <c r="G84" i="24"/>
  <c r="E84" i="24"/>
  <c r="I83" i="24"/>
  <c r="J83" i="24" s="1"/>
  <c r="H83" i="24"/>
  <c r="G83" i="24"/>
  <c r="E83" i="24"/>
  <c r="I82" i="24"/>
  <c r="J82" i="24" s="1"/>
  <c r="H82" i="24"/>
  <c r="G82" i="24"/>
  <c r="E82" i="24"/>
  <c r="I81" i="24"/>
  <c r="J81" i="24" s="1"/>
  <c r="H81" i="24"/>
  <c r="G81" i="24"/>
  <c r="E81" i="24"/>
  <c r="I80" i="24"/>
  <c r="J80" i="24" s="1"/>
  <c r="H80" i="24"/>
  <c r="G80" i="24"/>
  <c r="E80" i="24"/>
  <c r="I79" i="24"/>
  <c r="J79" i="24" s="1"/>
  <c r="H79" i="24"/>
  <c r="G79" i="24"/>
  <c r="E79" i="24"/>
  <c r="I78" i="24"/>
  <c r="H78" i="24"/>
  <c r="G78" i="24"/>
  <c r="E78" i="24"/>
  <c r="I77" i="24"/>
  <c r="H77" i="24"/>
  <c r="G77" i="24"/>
  <c r="E77" i="24"/>
  <c r="I76" i="24"/>
  <c r="H76" i="24"/>
  <c r="G76" i="24"/>
  <c r="E76" i="24"/>
  <c r="I75" i="24"/>
  <c r="H75" i="24"/>
  <c r="G75" i="24"/>
  <c r="E75" i="24"/>
  <c r="I74" i="24"/>
  <c r="H74" i="24"/>
  <c r="J74" i="24" s="1"/>
  <c r="G74" i="24"/>
  <c r="E74" i="24"/>
  <c r="I73" i="24"/>
  <c r="H73" i="24"/>
  <c r="J73" i="24" s="1"/>
  <c r="G73" i="24"/>
  <c r="E73" i="24"/>
  <c r="F11" i="7"/>
  <c r="E11" i="7"/>
  <c r="C11" i="7"/>
  <c r="E62" i="24"/>
  <c r="E59" i="24"/>
  <c r="E53" i="24"/>
  <c r="I66" i="24"/>
  <c r="J66" i="24" s="1"/>
  <c r="H66" i="24"/>
  <c r="G66" i="24"/>
  <c r="E66" i="24"/>
  <c r="I65" i="24"/>
  <c r="J65" i="24" s="1"/>
  <c r="H65" i="24"/>
  <c r="G65" i="24"/>
  <c r="E65" i="24"/>
  <c r="I64" i="24"/>
  <c r="J64" i="24" s="1"/>
  <c r="H64" i="24"/>
  <c r="G64" i="24"/>
  <c r="E64" i="24"/>
  <c r="I63" i="24"/>
  <c r="J63" i="24" s="1"/>
  <c r="H63" i="24"/>
  <c r="G63" i="24"/>
  <c r="E63" i="24"/>
  <c r="I62" i="24"/>
  <c r="J62" i="24" s="1"/>
  <c r="H62" i="24"/>
  <c r="G62" i="24"/>
  <c r="I61" i="24"/>
  <c r="J61" i="24" s="1"/>
  <c r="H61" i="24"/>
  <c r="G61" i="24"/>
  <c r="E61" i="24"/>
  <c r="I60" i="24"/>
  <c r="J60" i="24" s="1"/>
  <c r="H60" i="24"/>
  <c r="G60" i="24"/>
  <c r="E60" i="24"/>
  <c r="I59" i="24"/>
  <c r="J59" i="24" s="1"/>
  <c r="H59" i="24"/>
  <c r="G59" i="24"/>
  <c r="I58" i="24"/>
  <c r="J58" i="24" s="1"/>
  <c r="H58" i="24"/>
  <c r="G58" i="24"/>
  <c r="E58" i="24"/>
  <c r="I57" i="24"/>
  <c r="J57" i="24" s="1"/>
  <c r="H57" i="24"/>
  <c r="G57" i="24"/>
  <c r="E57" i="24"/>
  <c r="I56" i="24"/>
  <c r="J56" i="24" s="1"/>
  <c r="H56" i="24"/>
  <c r="G56" i="24"/>
  <c r="E56" i="24"/>
  <c r="I55" i="24"/>
  <c r="J55" i="24" s="1"/>
  <c r="H55" i="24"/>
  <c r="G55" i="24"/>
  <c r="E55" i="24"/>
  <c r="I54" i="24"/>
  <c r="J54" i="24" s="1"/>
  <c r="H54" i="24"/>
  <c r="G54" i="24"/>
  <c r="E54" i="24"/>
  <c r="I53" i="24"/>
  <c r="J53" i="24" s="1"/>
  <c r="H53" i="24"/>
  <c r="G53" i="24"/>
  <c r="I52" i="24"/>
  <c r="J52" i="24" s="1"/>
  <c r="H52" i="24"/>
  <c r="G52" i="24"/>
  <c r="E52" i="24"/>
  <c r="I51" i="24"/>
  <c r="J51" i="24" s="1"/>
  <c r="H51" i="24"/>
  <c r="G51" i="24"/>
  <c r="E51" i="24"/>
  <c r="I50" i="24"/>
  <c r="J50" i="24" s="1"/>
  <c r="H50" i="24"/>
  <c r="G50" i="24"/>
  <c r="E50" i="24"/>
  <c r="I49" i="24"/>
  <c r="J49" i="24" s="1"/>
  <c r="H49" i="24"/>
  <c r="G49" i="24"/>
  <c r="E49" i="24"/>
  <c r="I48" i="24"/>
  <c r="J48" i="24" s="1"/>
  <c r="H48" i="24"/>
  <c r="G48" i="24"/>
  <c r="E48" i="24"/>
  <c r="I47" i="24"/>
  <c r="J47" i="24" s="1"/>
  <c r="H47" i="24"/>
  <c r="G47" i="24"/>
  <c r="E47" i="24"/>
  <c r="I46" i="24"/>
  <c r="J46" i="24" s="1"/>
  <c r="H46" i="24"/>
  <c r="G46" i="24"/>
  <c r="E46" i="24"/>
  <c r="I45" i="24"/>
  <c r="J45" i="24" s="1"/>
  <c r="H45" i="24"/>
  <c r="G45" i="24"/>
  <c r="E45" i="24"/>
  <c r="I44" i="24"/>
  <c r="J44" i="24" s="1"/>
  <c r="H44" i="24"/>
  <c r="G44" i="24"/>
  <c r="E44" i="24"/>
  <c r="I43" i="24"/>
  <c r="J43" i="24" s="1"/>
  <c r="H43" i="24"/>
  <c r="G43" i="24"/>
  <c r="E43" i="24"/>
  <c r="I42" i="24"/>
  <c r="H42" i="24"/>
  <c r="J42" i="24" s="1"/>
  <c r="G42" i="24"/>
  <c r="E42" i="24"/>
  <c r="I41" i="24"/>
  <c r="H41" i="24"/>
  <c r="J41" i="24" s="1"/>
  <c r="G41" i="24"/>
  <c r="E41" i="24"/>
  <c r="F10" i="7"/>
  <c r="E10" i="7"/>
  <c r="C10" i="7"/>
  <c r="H10" i="24"/>
  <c r="J10" i="24" s="1"/>
  <c r="I10" i="24"/>
  <c r="H11" i="24"/>
  <c r="I11" i="24"/>
  <c r="J11" i="24" s="1"/>
  <c r="H12" i="24"/>
  <c r="I12" i="24"/>
  <c r="J12" i="24" s="1"/>
  <c r="H13" i="24"/>
  <c r="I13" i="24"/>
  <c r="J13" i="24" s="1"/>
  <c r="H14" i="24"/>
  <c r="I14" i="24"/>
  <c r="J14" i="24" s="1"/>
  <c r="H15" i="24"/>
  <c r="I15" i="24"/>
  <c r="J15" i="24" s="1"/>
  <c r="H16" i="24"/>
  <c r="I16" i="24"/>
  <c r="J16" i="24" s="1"/>
  <c r="H17" i="24"/>
  <c r="I17" i="24"/>
  <c r="J17" i="24" s="1"/>
  <c r="H18" i="24"/>
  <c r="I18" i="24"/>
  <c r="J18" i="24" s="1"/>
  <c r="H19" i="24"/>
  <c r="I19" i="24"/>
  <c r="J19" i="24" s="1"/>
  <c r="H20" i="24"/>
  <c r="I20" i="24"/>
  <c r="J20" i="24" s="1"/>
  <c r="H21" i="24"/>
  <c r="I21" i="24"/>
  <c r="J21" i="24" s="1"/>
  <c r="H22" i="24"/>
  <c r="I22" i="24"/>
  <c r="J22" i="24" s="1"/>
  <c r="H23" i="24"/>
  <c r="I23" i="24"/>
  <c r="J23" i="24" s="1"/>
  <c r="H24" i="24"/>
  <c r="I24" i="24"/>
  <c r="J24" i="24" s="1"/>
  <c r="H25" i="24"/>
  <c r="I25" i="24"/>
  <c r="J25" i="24" s="1"/>
  <c r="H26" i="24"/>
  <c r="I26" i="24"/>
  <c r="J26" i="24" s="1"/>
  <c r="H27" i="24"/>
  <c r="I27" i="24"/>
  <c r="J27" i="24" s="1"/>
  <c r="H28" i="24"/>
  <c r="I28" i="24"/>
  <c r="J28" i="24" s="1"/>
  <c r="H29" i="24"/>
  <c r="I29" i="24"/>
  <c r="J29" i="24" s="1"/>
  <c r="H30" i="24"/>
  <c r="I30" i="24"/>
  <c r="J30" i="24" s="1"/>
  <c r="H31" i="24"/>
  <c r="I31" i="24"/>
  <c r="J31" i="24" s="1"/>
  <c r="H32" i="24"/>
  <c r="I32" i="24"/>
  <c r="J32" i="24" s="1"/>
  <c r="H33" i="24"/>
  <c r="I33" i="24"/>
  <c r="J33" i="24" s="1"/>
  <c r="H34" i="24"/>
  <c r="I34" i="24"/>
  <c r="J34" i="24" s="1"/>
  <c r="I9" i="24"/>
  <c r="G10" i="24"/>
  <c r="G11" i="24"/>
  <c r="G12" i="24"/>
  <c r="G13" i="24"/>
  <c r="G14" i="24"/>
  <c r="G15" i="24"/>
  <c r="G16" i="24"/>
  <c r="G17" i="24"/>
  <c r="G18" i="24"/>
  <c r="G19" i="24"/>
  <c r="G20" i="24"/>
  <c r="G21" i="24"/>
  <c r="G22" i="24"/>
  <c r="G23" i="24"/>
  <c r="G24" i="24"/>
  <c r="G25" i="24"/>
  <c r="G26" i="24"/>
  <c r="G27" i="24"/>
  <c r="G28" i="24"/>
  <c r="G29" i="24"/>
  <c r="G30" i="24"/>
  <c r="G31" i="24"/>
  <c r="G32" i="24"/>
  <c r="G33" i="24"/>
  <c r="G34" i="24"/>
  <c r="E10" i="24"/>
  <c r="E11" i="24"/>
  <c r="E12" i="24"/>
  <c r="E13" i="24"/>
  <c r="E14" i="24"/>
  <c r="E15" i="24"/>
  <c r="E16" i="24"/>
  <c r="E17" i="24"/>
  <c r="E18" i="24"/>
  <c r="E19" i="24"/>
  <c r="E20" i="24"/>
  <c r="E21" i="24"/>
  <c r="E22" i="24"/>
  <c r="E23" i="24"/>
  <c r="E24" i="24"/>
  <c r="E25" i="24"/>
  <c r="E26" i="24"/>
  <c r="E27" i="24"/>
  <c r="E28" i="24"/>
  <c r="E29" i="24"/>
  <c r="E30" i="24"/>
  <c r="E31" i="24"/>
  <c r="E32" i="24"/>
  <c r="E33" i="24"/>
  <c r="E34" i="24"/>
  <c r="H9" i="24"/>
  <c r="G9" i="24"/>
  <c r="E9" i="24"/>
  <c r="G130" i="7" l="1"/>
  <c r="J121" i="24"/>
  <c r="J122" i="24" s="1"/>
  <c r="I100" i="24" s="1"/>
  <c r="J100" i="24" s="1"/>
  <c r="J78" i="24"/>
  <c r="J77" i="24"/>
  <c r="J76" i="24"/>
  <c r="J75" i="24"/>
  <c r="J67" i="24"/>
  <c r="H11" i="7" s="1"/>
  <c r="C6" i="35"/>
  <c r="C5" i="35"/>
  <c r="G20" i="35"/>
  <c r="G25" i="35" s="1"/>
  <c r="I11" i="7" l="1"/>
  <c r="K99" i="7"/>
  <c r="J99" i="7"/>
  <c r="J115" i="24"/>
  <c r="H12" i="7" s="1"/>
  <c r="I12" i="7" l="1"/>
  <c r="K12" i="7" s="1"/>
  <c r="K161" i="7"/>
  <c r="J161" i="7"/>
  <c r="K44" i="7"/>
  <c r="J44" i="7"/>
  <c r="K85" i="7"/>
  <c r="J85" i="7"/>
  <c r="K103" i="7"/>
  <c r="J103" i="7"/>
  <c r="K11" i="7"/>
  <c r="J11" i="7"/>
  <c r="K160" i="7"/>
  <c r="J160" i="7"/>
  <c r="K26" i="7"/>
  <c r="J26" i="7"/>
  <c r="K68" i="7"/>
  <c r="J68" i="7"/>
  <c r="K83" i="7"/>
  <c r="J83" i="7"/>
  <c r="K110" i="7"/>
  <c r="J110" i="7"/>
  <c r="K118" i="7"/>
  <c r="J118" i="7"/>
  <c r="K138" i="7"/>
  <c r="J138" i="7"/>
  <c r="K139" i="7"/>
  <c r="J139" i="7"/>
  <c r="K148" i="7"/>
  <c r="J148" i="7"/>
  <c r="K164" i="7"/>
  <c r="J164" i="7"/>
  <c r="K157" i="7"/>
  <c r="J157" i="7"/>
  <c r="K178" i="7"/>
  <c r="J178" i="7"/>
  <c r="K25" i="7"/>
  <c r="J25" i="7"/>
  <c r="K36" i="7"/>
  <c r="J36" i="7"/>
  <c r="K32" i="7"/>
  <c r="J32" i="7"/>
  <c r="K69" i="7"/>
  <c r="J69" i="7"/>
  <c r="K52" i="7"/>
  <c r="J52" i="7"/>
  <c r="K79" i="7"/>
  <c r="J79" i="7"/>
  <c r="K80" i="7"/>
  <c r="J80" i="7"/>
  <c r="K95" i="7"/>
  <c r="J95" i="7"/>
  <c r="K105" i="7"/>
  <c r="J105" i="7"/>
  <c r="K111" i="7"/>
  <c r="J111" i="7"/>
  <c r="K136" i="7"/>
  <c r="J136" i="7"/>
  <c r="K177" i="7"/>
  <c r="J177" i="7"/>
  <c r="K47" i="7"/>
  <c r="J47" i="7"/>
  <c r="K90" i="7"/>
  <c r="J90" i="7"/>
  <c r="K114" i="7"/>
  <c r="J114" i="7"/>
  <c r="K141" i="7"/>
  <c r="J141" i="7"/>
  <c r="K170" i="7"/>
  <c r="J170" i="7"/>
  <c r="K42" i="7"/>
  <c r="J42" i="7"/>
  <c r="K49" i="7"/>
  <c r="J49" i="7"/>
  <c r="K56" i="7"/>
  <c r="J56" i="7"/>
  <c r="K104" i="7"/>
  <c r="J104" i="7"/>
  <c r="K14" i="7"/>
  <c r="J14" i="7"/>
  <c r="K15" i="7"/>
  <c r="J15" i="7"/>
  <c r="K135" i="7"/>
  <c r="J135" i="7"/>
  <c r="K143" i="7"/>
  <c r="J143" i="7"/>
  <c r="K152" i="7"/>
  <c r="J152" i="7"/>
  <c r="K165" i="7"/>
  <c r="J165" i="7"/>
  <c r="K121" i="7"/>
  <c r="J121" i="7"/>
  <c r="K123" i="7"/>
  <c r="J123" i="7"/>
  <c r="K34" i="7"/>
  <c r="J34" i="7"/>
  <c r="K38" i="7"/>
  <c r="J38" i="7"/>
  <c r="K46" i="7"/>
  <c r="J46" i="7"/>
  <c r="K67" i="7"/>
  <c r="J67" i="7"/>
  <c r="K53" i="7"/>
  <c r="J53" i="7"/>
  <c r="K82" i="7"/>
  <c r="J82" i="7"/>
  <c r="K87" i="7"/>
  <c r="J87" i="7"/>
  <c r="K94" i="7"/>
  <c r="J94" i="7"/>
  <c r="K106" i="7"/>
  <c r="J106" i="7"/>
  <c r="K9" i="7"/>
  <c r="J9" i="7"/>
  <c r="K20" i="7"/>
  <c r="J20" i="7"/>
  <c r="K54" i="7"/>
  <c r="J54" i="7"/>
  <c r="K144" i="7"/>
  <c r="J144" i="7"/>
  <c r="K147" i="7"/>
  <c r="J147" i="7"/>
  <c r="K179" i="7"/>
  <c r="J179" i="7"/>
  <c r="K43" i="7"/>
  <c r="J43" i="7"/>
  <c r="K93" i="7"/>
  <c r="J93" i="7"/>
  <c r="K13" i="7"/>
  <c r="J13" i="7"/>
  <c r="K120" i="7"/>
  <c r="J120" i="7"/>
  <c r="K145" i="7"/>
  <c r="J145" i="7"/>
  <c r="K131" i="7"/>
  <c r="J131" i="7"/>
  <c r="K158" i="7"/>
  <c r="J158" i="7"/>
  <c r="K166" i="7"/>
  <c r="J166" i="7"/>
  <c r="K168" i="7"/>
  <c r="J168" i="7"/>
  <c r="K18" i="7"/>
  <c r="J18" i="7"/>
  <c r="K31" i="7"/>
  <c r="J31" i="7"/>
  <c r="K37" i="7"/>
  <c r="J37" i="7"/>
  <c r="K63" i="7"/>
  <c r="J63" i="7"/>
  <c r="K72" i="7"/>
  <c r="J72" i="7"/>
  <c r="K55" i="7"/>
  <c r="J55" i="7"/>
  <c r="K81" i="7"/>
  <c r="J81" i="7"/>
  <c r="K86" i="7"/>
  <c r="J86" i="7"/>
  <c r="K96" i="7"/>
  <c r="J96" i="7"/>
  <c r="K109" i="7"/>
  <c r="J109" i="7"/>
  <c r="K122" i="7"/>
  <c r="J122" i="7"/>
  <c r="K172" i="7"/>
  <c r="J172" i="7"/>
  <c r="K74" i="7"/>
  <c r="J74" i="7"/>
  <c r="K132" i="7"/>
  <c r="J132" i="7"/>
  <c r="K159" i="7"/>
  <c r="J159" i="7"/>
  <c r="K167" i="7"/>
  <c r="J167" i="7"/>
  <c r="K30" i="7"/>
  <c r="J30" i="7"/>
  <c r="K64" i="7"/>
  <c r="J64" i="7"/>
  <c r="K59" i="7"/>
  <c r="J59" i="7"/>
  <c r="K84" i="7"/>
  <c r="J84" i="7"/>
  <c r="K91" i="7"/>
  <c r="J91" i="7"/>
  <c r="K129" i="7"/>
  <c r="J129" i="7"/>
  <c r="K126" i="7"/>
  <c r="J126" i="7"/>
  <c r="K137" i="7"/>
  <c r="J137" i="7"/>
  <c r="K150" i="7"/>
  <c r="J150" i="7"/>
  <c r="K163" i="7"/>
  <c r="J163" i="7"/>
  <c r="K171" i="7"/>
  <c r="J171" i="7"/>
  <c r="K176" i="7"/>
  <c r="J176" i="7"/>
  <c r="K21" i="7"/>
  <c r="J21" i="7"/>
  <c r="K33" i="7"/>
  <c r="J33" i="7"/>
  <c r="K40" i="7"/>
  <c r="J40" i="7"/>
  <c r="K62" i="7"/>
  <c r="J62" i="7"/>
  <c r="K50" i="7"/>
  <c r="J50" i="7"/>
  <c r="K57" i="7"/>
  <c r="J57" i="7"/>
  <c r="K78" i="7"/>
  <c r="J78" i="7"/>
  <c r="K89" i="7"/>
  <c r="J89" i="7"/>
  <c r="K102" i="7"/>
  <c r="J102" i="7"/>
  <c r="K112" i="7"/>
  <c r="J112" i="7"/>
  <c r="K107" i="7"/>
  <c r="J107" i="7"/>
  <c r="K149" i="7"/>
  <c r="J149" i="7"/>
  <c r="K27" i="7"/>
  <c r="J27" i="7"/>
  <c r="K125" i="7"/>
  <c r="J125" i="7"/>
  <c r="K134" i="7"/>
  <c r="J134" i="7"/>
  <c r="K153" i="7"/>
  <c r="J153" i="7"/>
  <c r="K155" i="7"/>
  <c r="J155" i="7"/>
  <c r="K24" i="7"/>
  <c r="J24" i="7"/>
  <c r="K39" i="7"/>
  <c r="J39" i="7"/>
  <c r="K71" i="7"/>
  <c r="J71" i="7"/>
  <c r="K58" i="7"/>
  <c r="J58" i="7"/>
  <c r="K100" i="7"/>
  <c r="J100" i="7"/>
  <c r="K108" i="7"/>
  <c r="J108" i="7"/>
  <c r="K127" i="7"/>
  <c r="J127" i="7"/>
  <c r="K130" i="7"/>
  <c r="J130" i="7"/>
  <c r="K140" i="7"/>
  <c r="J140" i="7"/>
  <c r="K151" i="7"/>
  <c r="J151" i="7"/>
  <c r="K162" i="7"/>
  <c r="J162" i="7"/>
  <c r="K173" i="7"/>
  <c r="J173" i="7"/>
  <c r="K180" i="7"/>
  <c r="J180" i="7"/>
  <c r="K23" i="7"/>
  <c r="J23" i="7"/>
  <c r="K29" i="7"/>
  <c r="J29" i="7"/>
  <c r="K41" i="7"/>
  <c r="J41" i="7"/>
  <c r="K48" i="7"/>
  <c r="J48" i="7"/>
  <c r="K75" i="7"/>
  <c r="J75" i="7"/>
  <c r="K60" i="7"/>
  <c r="J60" i="7"/>
  <c r="K77" i="7"/>
  <c r="J77" i="7"/>
  <c r="K88" i="7"/>
  <c r="J88" i="7"/>
  <c r="K101" i="7"/>
  <c r="J101" i="7"/>
  <c r="K113" i="7"/>
  <c r="J113" i="7"/>
  <c r="J12" i="7" l="1"/>
  <c r="K117" i="7"/>
  <c r="K98" i="7"/>
  <c r="K175" i="7"/>
  <c r="K17" i="7"/>
  <c r="K116" i="7" l="1"/>
  <c r="J9" i="24" l="1"/>
  <c r="J35" i="24" s="1"/>
  <c r="H10" i="7" s="1"/>
  <c r="I10" i="7" l="1"/>
  <c r="J10" i="7" l="1"/>
  <c r="J182" i="7" s="1"/>
  <c r="J186" i="7" s="1"/>
  <c r="K10" i="7"/>
  <c r="K8" i="7" s="1"/>
  <c r="K182" i="7" l="1"/>
  <c r="M182" i="7" s="1"/>
  <c r="D9" i="39"/>
  <c r="D13" i="39" l="1"/>
  <c r="D7" i="40"/>
  <c r="F13" i="39" l="1"/>
  <c r="E10" i="39"/>
  <c r="E11" i="39"/>
  <c r="E12" i="39"/>
  <c r="E9" i="39"/>
  <c r="D19" i="40"/>
  <c r="I9" i="40"/>
  <c r="I19" i="40" s="1"/>
  <c r="H9" i="40"/>
  <c r="H19" i="40" s="1"/>
  <c r="J9" i="40"/>
  <c r="J19" i="40" s="1"/>
  <c r="F9" i="40"/>
  <c r="G9" i="40"/>
  <c r="G19" i="40" s="1"/>
  <c r="E13" i="39" l="1"/>
  <c r="E14" i="40"/>
  <c r="E11" i="40"/>
  <c r="A19" i="40"/>
  <c r="E17" i="40"/>
  <c r="E8" i="40"/>
  <c r="E19" i="40" s="1"/>
  <c r="F19" i="40"/>
  <c r="K9" i="40"/>
  <c r="L9" i="40" s="1"/>
  <c r="K19" i="40" l="1"/>
  <c r="F20" i="40"/>
  <c r="G20" i="40" s="1"/>
  <c r="H20" i="40" s="1"/>
  <c r="I20" i="40" s="1"/>
  <c r="J20" i="40" s="1"/>
</calcChain>
</file>

<file path=xl/sharedStrings.xml><?xml version="1.0" encoding="utf-8"?>
<sst xmlns="http://schemas.openxmlformats.org/spreadsheetml/2006/main" count="35722" uniqueCount="15300">
  <si>
    <t>Item</t>
  </si>
  <si>
    <t>Código</t>
  </si>
  <si>
    <t>Banco</t>
  </si>
  <si>
    <t>Descrição</t>
  </si>
  <si>
    <t>Quant.</t>
  </si>
  <si>
    <t>Total</t>
  </si>
  <si>
    <t>SINAPI</t>
  </si>
  <si>
    <t>UN</t>
  </si>
  <si>
    <t>M</t>
  </si>
  <si>
    <t>MES</t>
  </si>
  <si>
    <t>ESCAVAÇÃO HORIZONTAL EM SOLO DE 1A CATEGORIA COM TRATOR DE ESTEIRAS (100HP/LÂMINA: 2,19M3). AF_07/2020</t>
  </si>
  <si>
    <t>COMPACTAÇÃO MECÂNICA DE SOLO PARA EXECUÇÃO DE RADIER, PISO DE CONCRETO OU LAJE SOBRE SOLO, COM COMPACTADOR DE SOLOS TIPO PLACA VIBRATÓRIA. AF_09/2021</t>
  </si>
  <si>
    <t>MONTAGEM E DESMONTAGEM DE FÔRMA DE PILARES RETANGULARES E ESTRUTURAS SIMILARES, PÉ-DIREITO SIMPLES, EM MADEIRA SERRADA, 2 UTILIZAÇÕES. AF_09/2020</t>
  </si>
  <si>
    <t>KG</t>
  </si>
  <si>
    <t>CONCRETO FCK = 30MPA, TRAÇO 1:2,1:2,5 (EM MASSA SECA DE CIMENTO/ AREIA MÉDIA/ BRITA 1) - PREPARO MECÂNICO COM BETONEIRA 400 L. AF_05/2021</t>
  </si>
  <si>
    <t>CONCRETAGEM DE RADIER, PISO DE CONCRETO OU LAJE SOBRE SOLO, FCK 30 MPA - LANÇAMENTO, ADENSAMENTO E ACABAMENTO. AF_09/2021</t>
  </si>
  <si>
    <t>TRANSPORTE COM CAMINHÃO BASCULANTE DE 18 M³, EM VIA URBANA PAVIMENTADA, ADICIONAL PARA DMT EXCEDENTE A 30 KM (UNIDADE: M3XKM). AF_07/2020</t>
  </si>
  <si>
    <t>M3XKM</t>
  </si>
  <si>
    <t>PREPARO DE FUNDO DE VALA COM LARGURA MENOR QUE 1,5 M (ACERTO DO SOLO NATURAL). AF_08/2020</t>
  </si>
  <si>
    <t>REATERRO MANUAL APILOADO COM SOQUETE. AF_10/2017</t>
  </si>
  <si>
    <t>CARGA, MANOBRA E DESCARGA DE SOLOS E MATERIAIS GRANULARES EM CAMINHÃO BASCULANTE 10 M³ - CARGA COM PÁ CARREGADEIRA (CAÇAMBA DE 1,7 A 2,8 M³ / 128 HP) E DESCARGA LIVRE (UNIDADE: M3). AF_07/2020</t>
  </si>
  <si>
    <t>CAIXA ENTERRADA RETENTORA DE AREIA RETANGULAR, EM ALVENARIA COM BLOCOS DE CONCRETO, DIMENSÕES INTERNAS: 1,00 X 1,00 X 1,20 M, EXCLUINDO TAMPÃO. AF_12/2020</t>
  </si>
  <si>
    <t>DATA:</t>
  </si>
  <si>
    <t>BDI</t>
  </si>
  <si>
    <t>TELHAMENTO COM TELHA ONDULADA DE FIBROCIMENTO E = 6 MM, COM RECOBRIMENTO LATERAL DE 1 1/4 DE ONDA PARA TELHADO COM INCLINAÇÃO MÁXIMA DE 10°, COM ATÉ 2 ÁGUAS, INCLUSO IÇAMENTO. AF_07/2019</t>
  </si>
  <si>
    <t>ALVENARIA DE EMBASAMENTO COM BLOCO ESTRUTURAL DE CONCRETO, DE 14X19X29CM E ARGAMASSA DE ASSENTAMENTO COM PREPARO EM BETONEIRA. AF_05/2020</t>
  </si>
  <si>
    <t>CONCRETO MAGRO PARA LASTRO, TRAÇO 1:4,5:4,5 (EM MASSA SECA DE CIMENTO/ AREIA MÉDIA/ BRITA 1) - PREPARO MECÂNICO COM BETONEIRA 400 L. AF_05/2021</t>
  </si>
  <si>
    <t>CARPINTEIRO DE FORMAS COM ENCARGOS COMPLEMENTARES</t>
  </si>
  <si>
    <t>H</t>
  </si>
  <si>
    <t>SERVENTE COM ENCARGOS COMPLEMENTARES</t>
  </si>
  <si>
    <t>CAIXA ENTERRADA ELÉTRICA RETANGULAR, EM ALVENARIA COM TIJOLOS CERÂMICOS MACIÇOS, FUNDO COM BRITA, DIMENSÕES INTERNAS: 0,3X0,3X0,3 M. AF_12/2020</t>
  </si>
  <si>
    <t>CAIXA ENTERRADA HIDRÁULICA RETANGULAR, EM ALVENARIA COM BLOCOS DE CONCRETO, DIMENSÕES INTERNAS: 0,6X0,6X0,6 M PARA REDE DE ESGOTO. AF_12/2020</t>
  </si>
  <si>
    <t>VASO SANITÁRIO SIFONADO COM CAIXA ACOPLADA LOUÇA BRANCA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</si>
  <si>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</si>
  <si>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ALVENARIA DE VEDAÇÃO DE BLOCOS CERÂMICOS FURADOS NA HORIZONTAL DE 9X19X19 CM (ESPESSURA 9 CM) E ARGAMASSA DE ASSENTAMENTO COM PREPARO EM BETONEIRA. AF_12/2021</t>
  </si>
  <si>
    <t>PISO CIMENTADO, TRAÇO 1:3 (CIMENTO E AREIA), ACABAMENTO LISO, ESPESSURA 2,0 CM, PREPARO MECÂNICO DA ARGAMASSA. AF_09/2020</t>
  </si>
  <si>
    <t>ARGAMASSA TRAÇO 1:1:6 (EM VOLUME DE CIMENTO, CAL E AREIA MÉDIA ÚMIDA) PARA EMBOÇO/MASSA ÚNICA/ASSENTAMENTO DE ALVENARIA DE VEDAÇÃO, PREPARO MANUAL. AF_08/2019</t>
  </si>
  <si>
    <t>AUXILIAR DE ELETRICISTA COM ENCARGOS COMPLEMENTARES</t>
  </si>
  <si>
    <t>ELETRICISTA COM ENCARGOS COMPLEMENTARES</t>
  </si>
  <si>
    <t>SERRA CIRCULAR DE BANCADA COM MOTOR ELÉTRICO POTÊNCIA DE 5HP, COM COIFA PARA DISCO 10" - CHP DIURNO. AF_08/2015</t>
  </si>
  <si>
    <t>CHP</t>
  </si>
  <si>
    <t>SERRA CIRCULAR DE BANCADA COM MOTOR ELÉTRICO POTÊNCIA DE 5HP, COM COIFA PARA DISCO 10" - CHI DIURNO. AF_08/2015</t>
  </si>
  <si>
    <t>CHI</t>
  </si>
  <si>
    <t>CONCRETO MAGRO PARA LASTRO, TRAÇO 1:4,5:4,5 (EM MASSA SECA DE CIMENTO/ AREIA MÉDIA/ BRITA 1) - PREPARO MANUAL. AF_05/2021</t>
  </si>
  <si>
    <t>AJUDANTE DE CARPINTEIRO COM ENCARGOS COMPLEMENTARES</t>
  </si>
  <si>
    <t>L</t>
  </si>
  <si>
    <t>TRATOR DE ESTEIRAS, POTÊNCIA 100 HP, PESO OPERACIONAL 9,4 T, COM LÂMINA 2,19 M3 - CHP DIURNO. AF_06/2014</t>
  </si>
  <si>
    <t>TRATOR DE ESTEIRAS, POTÊNCIA 100 HP, PESO OPERACIONAL 9,4 T, COM LÂMINA 2,19 M3 - CHI DIURNO. AF_06/2014</t>
  </si>
  <si>
    <t>JARDINEIRO COM ENCARGOS COMPLEMENTARES</t>
  </si>
  <si>
    <t>ENCARREGADO GERAL COM ENCARGOS COMPLEMENTARES</t>
  </si>
  <si>
    <t>ENGENHEIRO CIVIL DE OBRA JUNIOR COM ENCARGOS COMPLEMENTARES</t>
  </si>
  <si>
    <t>PEDREIRO COM ENCARGOS COMPLEMENTARES</t>
  </si>
  <si>
    <t>COMPACTADOR DE SOLOS DE PERCUSSÃO (SOQUETE) COM MOTOR A GASOLINA 4 TEMPOS, POTÊNCIA 4 CV - CHP DIURNO. AF_08/2015</t>
  </si>
  <si>
    <t>COMPACTADOR DE SOLOS DE PERCUSSÃO (SOQUETE) COM MOTOR A GASOLINA 4 TEMPOS, POTÊNCIA 4 CV - CHI DIURNO. AF_08/2015</t>
  </si>
  <si>
    <t>PLACA VIBRATÓRIA REVERSÍVEL COM MOTOR 4 TEMPOS A GASOLINA, FORÇA CENTRÍFUGA DE 25 KN (2500 KGF), POTÊNCIA 5,5 CV - CHP DIURNO. AF_08/2015</t>
  </si>
  <si>
    <t>ESCAVADEIRA HIDRÁULICA SOBRE ESTEIRAS, CAÇAMBA 0,80 M3, PESO OPERACIONAL 17 T, POTENCIA BRUTA 111 HP - CHP DIURNO. AF_06/2014</t>
  </si>
  <si>
    <t>CAMINHÃO BASCULANTE 10 M3, TRUCADO CABINE SIMPLES, PESO BRUTO TOTAL 23.000 KG, CARGA ÚTIL MÁXIMA 15.935 KG, DISTÂNCIA ENTRE EIXOS 4,80 M, POTÊNCIA 230 CV INCLUSIVE CAÇAMBA METÁLICA - CHP DIURNO. AF_06/2014</t>
  </si>
  <si>
    <t>ESCAVADEIRA HIDRÁULICA SOBRE ESTEIRAS, CAÇAMBA 0,80 M3, PESO OPERACIONAL 17 T, POTENCIA BRUTA 111 HP - CHI DIURNO. AF_06/2014</t>
  </si>
  <si>
    <t>CAMINHÃO BASCULANTE 10 M3, TRUCADO CABINE SIMPLES, PESO BRUTO TOTAL 23.000 KG, CARGA ÚTIL MÁXIMA 15.935 KG, DISTÂNCIA ENTRE EIXOS 4,80 M, POTÊNCIA 230 CV INCLUSIVE CAÇAMBA METÁLICA - CHI DIURNO. AF_06/2014</t>
  </si>
  <si>
    <t>FABRICAÇÃO DE FÔRMA PARA PILARES E ESTRUTURAS SIMILARES, EM MADEIRA SERRADA, E=25 MM. AF_09/2020</t>
  </si>
  <si>
    <t>ARMADOR COM ENCARGOS COMPLEMENTARES</t>
  </si>
  <si>
    <t>AJUDANTE DE ARMADOR COM ENCARGOS COMPLEMENTARES</t>
  </si>
  <si>
    <t>OPERADOR DE BETONEIRA ESTACIONÁRIA/MISTURADOR COM ENCARGOS COMPLEMENTARES</t>
  </si>
  <si>
    <t>VIBRADOR DE IMERSÃO, DIÂMETRO DE PONTEIRA 45MM, MOTOR ELÉTRICO TRIFÁSICO POTÊNCIA DE 2 CV - CHP DIURNO. AF_06/2015</t>
  </si>
  <si>
    <t>VIBRADOR DE IMERSÃO, DIÂMETRO DE PONTEIRA 45MM, MOTOR ELÉTRICO TRIFÁSICO POTÊNCIA DE 2 CV - CHI DIURNO. AF_06/2015</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</si>
  <si>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</si>
  <si>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</si>
  <si>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ARGAMASSA TRAÇO 1:3 (EM VOLUME DE CIMENTO E AREIA MÉDIA ÚMIDA) PARA CONTRAPISO, PREPARO MECÂNICO COM BETONEIRA 400 L. AF_08/2019</t>
  </si>
  <si>
    <t>PINTOR COM ENCARGOS COMPLEMENTARES</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</si>
  <si>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</si>
  <si>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</si>
  <si>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ASSENTADOR DE TUBOS COM ENCARGOS COMPLEMENTARES</t>
  </si>
  <si>
    <t>PLACA VIBRATÓRIA REVERSÍVEL COM MOTOR 4 TEMPOS A GASOLINA, FORÇA CENTRÍFUGA DE 25 KN (2500 KGF), POTÊNCIA 5,5 CV - CHI DIURNO. AF_08/2015</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</si>
  <si>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</si>
  <si>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</si>
  <si>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ENCANADOR OU BOMBEIRO HIDRÁULICO COM ENCARGOS COMPLEMENTARES</t>
  </si>
  <si>
    <t>AUXILIAR DE ENCANADOR OU BOMBEIRO HIDRÁULICO COM ENCARGOS COMPLEMENTARES</t>
  </si>
  <si>
    <t>CONCRETO FCK = 20MPA, TRAÇO 1:2,7:3 (EM MASSA SECA DE CIMENTO/ AREIA MÉDIA/ BRITA 1) - PREPARO MECÂNICO COM BETONEIRA 600 L. AF_05/2021</t>
  </si>
  <si>
    <t>ARGAMASSA TRAÇO 1:4 (EM VOLUME DE CIMENTO E AREIA GROSSA ÚMIDA) PARA CHAPISCO CONVENCIONAL, PREPARO MECÂNICO COM BETONEIRA 400 L. AF_08/2019</t>
  </si>
  <si>
    <t>ARGAMASSA TRAÇO 1:3 (EM VOLUME DE CIMENTO E AREIA MÉDIA ÚMIDA), PREPARO MECÂNICO COM BETONEIRA 400 L. AF_08/2019</t>
  </si>
  <si>
    <t>CONCRETO FCK = 20MPA, TRAÇO 1:2,6:2,9 (EM MASSA SECA DE CIMENTO/ AREIA MÉDIA/ SEIXO ROLADO) - PREPARO MECÂNICO COM BETONEIRA 400 L. AF_05/2021</t>
  </si>
  <si>
    <t>MARTELETE OU ROMPEDOR PNEUMÁTICO MANUAL, 28 KG, COM SILENCIADOR - CHP DIURNO. AF_07/2016</t>
  </si>
  <si>
    <t>MARTELETE OU ROMPEDOR PNEUMÁTICO MANUAL, 28 KG, COM SILENCIADOR - CHI DIURNO. AF_07/2016</t>
  </si>
  <si>
    <t>CONCRETO FCK = 20MPA, TRAÇO 1:2,7:3 (EM MASSA SECA DE CIMENTO/ AREIA MÉDIA/ BRITA 1) - PREPARO MECÂNICO COM BETONEIRA 400 L. AF_05/2021</t>
  </si>
  <si>
    <t>AJUDANTE DE PEDREIRO COM ENCARGOS COMPLEMENTARES</t>
  </si>
  <si>
    <t xml:space="preserve">PROP.: </t>
  </si>
  <si>
    <t>OBRA :</t>
  </si>
  <si>
    <t>Und.</t>
  </si>
  <si>
    <t>TOTAL DA PLANILHA</t>
  </si>
  <si>
    <t>TUBO DE PVC PARA REDE COLETORA DE ESGOTO DE PAREDE MACIÇA, DN 100 MM, JUNTA ELÁSTICA - FORNECIMENTO E ASSENTAMENTO. AF_01/2021</t>
  </si>
  <si>
    <t>TUBO DE PVC PARA REDE COLETORA DE ESGOTO DE PAREDE MACIÇA, DN 200 MM, JUNTA ELÁSTICA -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</si>
  <si>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</si>
  <si>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</si>
  <si>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</si>
  <si>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</si>
  <si>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</si>
  <si>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</si>
  <si>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</si>
  <si>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</si>
  <si>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</si>
  <si>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</si>
  <si>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</si>
  <si>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</si>
  <si>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</si>
  <si>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</si>
  <si>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</si>
  <si>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</si>
  <si>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</si>
  <si>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</si>
  <si>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</si>
  <si>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</si>
  <si>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</si>
  <si>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</si>
  <si>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</si>
  <si>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</si>
  <si>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</si>
  <si>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</si>
  <si>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</si>
  <si>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</si>
  <si>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</si>
  <si>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</si>
  <si>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</si>
  <si>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TUBO DE PEAD CORRUGADO DE DUPLA PAREDE PARA REDE COLETORA DE ESGOTO, DN 800 MM, JUNTA ELÁSTICA INTEGRADA - FORNECIMENTO E ASSENTAMENTO. AF_01/2021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</si>
  <si>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</si>
  <si>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</si>
  <si>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</si>
  <si>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</si>
  <si>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</si>
  <si>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</si>
  <si>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</si>
  <si>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</si>
  <si>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</si>
  <si>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</si>
  <si>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</si>
  <si>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</si>
  <si>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</si>
  <si>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</si>
  <si>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</si>
  <si>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</si>
  <si>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</si>
  <si>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</si>
  <si>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</si>
  <si>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</si>
  <si>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</si>
  <si>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</si>
  <si>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</si>
  <si>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</si>
  <si>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</si>
  <si>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</si>
  <si>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</si>
  <si>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</si>
  <si>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TUBO PEAD LISO PARA REDE DE ÁGUA OU ESGOTO, DIÂMETRO DE 20 MM, JUNTA SOLDADA (NÃO INCLUI A EXECUÇÃO DE SOLDA) - FORNECIMENTO E ASSENTAMENTO. AF_12/2021</t>
  </si>
  <si>
    <t>TUBO PEAD LISO PARA REDE DE ÁGUA OU ESGOTO, DIÂMETRO DE 32 MM, JUNTA SOLDADA (NÃO INCLUI A EXECUÇÃO DE SOLDA) - FORNECIMENTO E ASSENTAMENTO. AF_12/2021</t>
  </si>
  <si>
    <t>TUBO PEAD LISO PARA REDE DE ÁGUA OU ESGOTO, DIÂMETRO DE 110 MM, JUNTA SOLDADA (NÃO INCLUI A EXECUÇÃO DE SOLDA) - FORNECIMENTO E ASSENTAMENTO. AF_12/2021</t>
  </si>
  <si>
    <t>TUBO PEAD LISO PARA REDE DE ÁGUA OU ESGOTO, DIÂMETRO DE 160 MM, JUNTA SOLDADA (NÃO INCLUI A EXECUÇÃO DE SOLDA) - FORNECIMENTO E ASSENTAMENTO. AF_12/2021</t>
  </si>
  <si>
    <t>TUBO PEAD LISO PARA REDE DE ÁGUA OU ESGOTO, DIÂMETRO DE 200 MM, JUNTA SOLDADA (NÃO INCLUI A EXECUÇÃO DE SOLDA) - FORNECIMENTO E ASSENTAMENTO. AF_12/2021</t>
  </si>
  <si>
    <t>TUBO PEAD LISO PARA REDE DE ÁGUA OU ESGOTO, DIÂMETRO DE 315 MM, JUNTA SOLDADA (NÃO INCLUI A EXECUÇÃO DE SOLDA) - FORNECIMENTO E ASSENTAMENTO. AF_12/2021</t>
  </si>
  <si>
    <t>TUBO PEAD LISO PARA REDE DE ÁGUA OU ESGOTO, DIÂMETRO DE 400 MM, JUNTA SOLDADA (NÃO INCLUI A EXECUÇÃO DE SOLDA) - FORNECIMENTO E ASSENTAMENTO. AF_12/2021</t>
  </si>
  <si>
    <t>TUBO PEAD LISO PARA REDE DE ÁGUA OU ESGOTO, DIÂMETRO DE 500 MM, JUNTA SOLDADA (NÃO INCLUI A EXECUÇÃO DE SOLDA) - FORNECIMENTO E ASSENTAMENTO. AF_12/2021</t>
  </si>
  <si>
    <t>TUBO PEAD LISO PARA REDE DE ÁGUA OU ESGOTO, DIÂMETRO DE 630 MM, JUNTA SOLDADA (NÃO INCLUI A EXECUÇÃO DE SOLDA) - FORNECIMENTO E ASSENTAMENTO. AF_12/2021</t>
  </si>
  <si>
    <t>TUBO PEAD LISO PARA REDE DE ÁGUA OU ESGOTO, DIÂMETRO DE 800 MM, JUNTA SOLDADA (NÃO INCLUI A EXECUÇÃO DE SOLDA) - FORNECIMENTO E ASSENTAMENTO. AF_12/2021</t>
  </si>
  <si>
    <t>TUBO PEAD LISO PARA REDE DE ÁGUA OU ESGOTO, DIÂMETRO DE 900 MM, JUNTA SOLDADA (NÃO INCLUI A EXECUÇÃO DE SOLDA) - FORNECIMENTO E ASSENTAMENTO. AF_12/2021</t>
  </si>
  <si>
    <t>TUBO PEAD LISO PARA REDE DE ÁGUA OU ESGOTO, DIÂMETRO DE 1000 MM, JUNTA SOLDADA (NÃO INCLUI A EXECUÇÃO DE SOLDA) - FORNECIMENTO E ASSENTAMENTO. AF_12/2021</t>
  </si>
  <si>
    <t>TUBO PEAD LISO PARA REDE DE ÁGUA OU ESGOTO, DIÂMETRO DE 1200 MM, JUNTA SOLDADA (NÃO INCLUI A EXECUÇÃO DE SOLDA) - FORNECIMENTO E ASSENTAMENTO. AF_12/2021</t>
  </si>
  <si>
    <t>TUBO PEAD LISO PARA REDE DE ÁGUA OU ESGOTO, DIÂMETRO DE 1400 MM, JUNTA SOLDADA (NÃO INCLUI A EXECUÇÃO DE SOLDA) - FORNECIMENTO E ASSENTAMENTO. AF_12/2021</t>
  </si>
  <si>
    <t>TUBO PEAD LISO PARA REDE DE ÁGUA OU ESGOTO, DIÂMETRO DE 1600 MM, JUNTA SOLDADA (NÃO INCLUI A EXECUÇÃO DE SOLDA) - FORNECIMENTO E ASSENTAMENTO. AF_12/2021</t>
  </si>
  <si>
    <t>ASSENTAMENTO DE CONEXÃO COM 2 ACESSOS, EM PEAD LISO PARA REDE DE ÁGUA OU ESGOTO, DIÂMETRO DE 20 MM, JUNTA SOLDADA (NÃO INCLUI O FORNECIMENTO E EXECUÇÃO DE SOLDA). AF_12/2021</t>
  </si>
  <si>
    <t>ASSENTAMENTO DE CONEXÃO COM 2 ACESSOS, EM PEAD LISO PARA REDE DE ÁGUA OU ESGOTO, DIÂMETRO DE 32 MM, JUNTA SOLDADA (NÃO INCLUI O FORNECIMENTO E EXECUÇÃO DE SOLDA). AF_12/2021</t>
  </si>
  <si>
    <t>ASSENTAMENTO DE CONEXÃO COM 2 ACESSOS, EM PEAD LISO PARA REDE DE ÁGUA OU ESGOTO, DIÂMETRO DE 63 MM, JUNTA SOLDADA (NÃO INCLUI O FORNECIMENTO E EXECUÇÃO DE SOLDA). AF_12/2021</t>
  </si>
  <si>
    <t>ASSENTAMENTO DE CONEXÃO COM 2 ACESSOS, EM PEAD LISO PARA REDE DE ÁGUA OU ESGOTO, DIÂMETRO DE 90 MM, JUNTA SOLDADA (NÃO INCLUI O FORNECIMENTO E EXECUÇÃO DE SOLDA). AF_12/2021</t>
  </si>
  <si>
    <t>ASSENTAMENTO DE CONEXÃO COM 2 ACESSOS, EM PEAD LISO PARA REDE DE ÁGUA OU ESGOTO, DIÂMETRO DE 110 MM, JUNTA SOLDADA (NÃO INCLUI O FORNECIMENTO E EXECUÇÃO DE SOLDA). AF_12/2021</t>
  </si>
  <si>
    <t>ASSENTAMENTO DE CONEXÃO COM 2 ACESSOS, EM PEAD LISO PARA REDE DE ÁGUA OU ESGOTO, DIÂMETRO DE 160 MM, JUNTA SOLDADA (NÃO INCLUI O FORNECIMENTO E EXECUÇÃO DE SOLDA). AF_12/2021</t>
  </si>
  <si>
    <t>ASSENTAMENTO DE CONEXÃO COM 2 ACESSOS, EM PEAD LISO PARA REDE DE ÁGUA OU ESGOTO, DIÂMETRO DE 180 MM, JUNTA SOLDADA (NÃO INCLUI O FORNECIMENTO E EXECUÇÃO DE SOLDA). AF_12/2021</t>
  </si>
  <si>
    <t>ASSENTAMENTO DE CONEXÃO COM 2 ACESSOS, EM PEAD LISO PARA REDE DE ÁGUA OU ESGOTO, DIÂMETRO DE 200 MM, JUNTA SOLDADA (NÃO INCLUI O FORNECIMENTO E EXECUÇÃO DE SOLDA). AF_12/2021</t>
  </si>
  <si>
    <t>ASSENTAMENTO DE CONEXÃO COM 2 ACESSOS, EM PEAD LISO PARA REDE DE ÁGUA OU ESGOTO, DIÂMETRO DE 225 MM, JUNTA SOLDADA (NÃO INCLUI O FORNECIMENTO E EXECUÇÃO DE SOLDA). AF_12/2021</t>
  </si>
  <si>
    <t>ASSENTAMENTO DE CONEXÃO COM 2 ACESSOS, EM PEAD LISO PARA REDE DE ÁGUA OU ESGOTO, DIÂMETRO DE 250 MM, JUNTA SOLDADA (NÃO INCLUI O FORNECIMENTO E EXECUÇÃO DE SOLDA). AF_12/2021</t>
  </si>
  <si>
    <t>ASSENTAMENTO DE CONEXÃO COM 2 ACESSOS, EM PEAD LISO PARA REDE DE ÁGUA OU ESGOTO, DIÂMETRO DE 280 MM, JUNTA SOLDADA (NÃO INCLUI O FORNECIMENTO E EXECUÇÃO DE SOLDA). AF_12/2021</t>
  </si>
  <si>
    <t>ASSENTAMENTO DE CONEXÃO COM 2 ACESSOS, EM PEAD LISO PARA REDE DE ÁGUA OU ESGOTO, DIÂMETRO DE 315 MM, JUNTA SOLDADA (NÃO INCLUI O FORNECIMENTO E EXECUÇÃO DE SOLDA). AF_12/2021</t>
  </si>
  <si>
    <t>ASSENTAMENTO DE CONEXÃO COM 2 ACESSOS, EM PEAD LISO PARA REDE DE ÁGUA OU ESGOTO, DIÂMETRO DE 355 MM, JUNTA SOLDADA (NÃO INCLUI O FORNECIMENTO E EXECUÇÃO DE SOLDA). AF_12/2021</t>
  </si>
  <si>
    <t>ASSENTAMENTO DE CONEXÃO COM 2 ACESSOS, EM PEAD LISO PARA REDE DE ÁGUA OU ESGOTO, DIÂMETRO DE 400 MM, JUNTA SOLDADA (NÃO INCLUI O FORNECIMENTO E EXECUÇÃO DE SOLDA). AF_12/2021</t>
  </si>
  <si>
    <t>ASSENTAMENTO DE CONEXÃO COM 3 ACESSOS, EM PEAD LISO PARA REDE DE ÁGUA OU ESGOTO, DIÂMETRO DE 20 MM, JUNTA SOLDADA (NÃO INCLUI O FORNECIMENTO E EXECUÇÃO DE SOLDA). AF_12/2021</t>
  </si>
  <si>
    <t>ASSENTAMENTO DE CONEXÃO COM 3 ACESSOS, EM PEAD LISO PARA REDE DE ÁGUA OU ESGOTO, DIÂMETRO DE 32 MM, JUNTA SOLDADA (NÃO INCLUI O FORNECIMENTO E EXECUÇÃO DE SOLDA). AF_12/2021</t>
  </si>
  <si>
    <t>ASSENTAMENTO DE CONEXÃO COM 3 ACESSOS, EM PEAD LISO PARA REDE DE ÁGUA OU ESGOTO, DIÂMETRO DE 63 MM, JUNTA SOLDADA (NÃO INCLUI O FORNECIMENTO E EXECUÇÃO DE SOLDA). AF_12/2021</t>
  </si>
  <si>
    <t>ASSENTAMENTO DE CONEXÃO COM 3 ACESSOS, EM PEAD LISO PARA REDE DE ÁGUA OU ESGOTO, DIÂMETRO DE 90 MM, JUNTA SOLDADA (NÃO INCLUI O FORNECIMENTO E EXECUÇÃO DE SOLDA). AF_12/2021</t>
  </si>
  <si>
    <t>ASSENTAMENTO DE CONEXÃO COM 3 ACESSOS, EM PEAD LISO PARA REDE DE ÁGUA OU ESGOTO, DIÂMETRO DE 110 MM, JUNTA SOLDADA (NÃO INCLUI O FORNECIMENTO E EXECUÇÃO DE SOLDA). AF_12/2021</t>
  </si>
  <si>
    <t>ASSENTAMENTO DE CONEXÃO COM 3 ACESSOS, EM PEAD LISO PARA REDE DE ÁGUA OU ESGOTO, DIÂMETRO DE 160 MM, JUNTA SOLDADA (NÃO INCLUI O FORNECIMENTO E EXECUÇÃO DE SOLDA). AF_12/2021</t>
  </si>
  <si>
    <t>ASSENTAMENTO DE CONEXÃO COM 3 ACESSOS, EM PEAD LISO PARA REDE DE ÁGUA OU ESGOTO, DIÂMETRO DE 180 MM, JUNTA SOLDADA (NÃO INCLUI O FORNECIMENTO E EXECUÇÃO DE SOLDA). AF_12/2021</t>
  </si>
  <si>
    <t>ASSENTAMENTO DE CONEXÃO COM 3 ACESSOS, EM PEAD LISO PARA REDE DE ÁGUA OU ESGOTO, DIÂMETRO DE 200 MM, JUNTA SOLDADA (NÃO INCLUI O FORNECIMENTO E EXECUÇÃO DE SOLDA). AF_12/2021</t>
  </si>
  <si>
    <t>ASSENTAMENTO DE CONEXÃO COM 3 ACESSOS, EM PEAD LISO PARA REDE DE ÁGUA OU ESGOTO, DIÂMETRO DE 225 MM, JUNTA SOLDADA (NÃO INCLUI O FORNECIMENTO E EXECUÇÃO DE SOLDA). AF_12/2021</t>
  </si>
  <si>
    <t>ASSENTAMENTO DE CONEXÃO COM 3 ACESSOS, EM PEAD LISO PARA REDE DE ÁGUA OU ESGOTO, DIÂMETRO DE 250 MM, JUNTA SOLDADA (NÃO INCLUI O FORNECIMENTO E EXECUÇÃO DE SOLDA). AF_12/2021</t>
  </si>
  <si>
    <t>ASSENTAMENTO DE CONEXÃO COM 3 ACESSOS, EM PEAD LISO PARA REDE DE ÁGUA OU ESGOTO, DIÂMETRO DE 280 MM, JUNTA SOLDADA (NÃO INCLUI O FORNECIMENTO E EXECUÇÃO DE SOLDA). AF_12/2021</t>
  </si>
  <si>
    <t>ASSENTAMENTO DE CONEXÃO COM 3 ACESSOS, EM PEAD LISO PARA REDE DE ÁGUA OU ESGOTO, DIÂMETRO DE 315 MM, JUNTA SOLDADA (NÃO INCLUI O FORNECIMENTO E EXECUÇÃO DE SOLDA). AF_12/2021</t>
  </si>
  <si>
    <t>ASSENTAMENTO DE CONEXÃO COM 3 ACESSOS, EM PEAD LISO PARA REDE DE ÁGUA OU ESGOTO, DIÂMETRO DE 355 MM, JUNTA SOLDADA (NÃO INCLUI O FORNECIMENTO E EXECUÇÃO DE SOLDA). AF_12/2021</t>
  </si>
  <si>
    <t>ASSENTAMENTO DE CONEXÃO COM 3 ACESSOS, EM PEAD LISO PARA REDE DE ÁGUA OU ESGOTO, DIÂMETRO DE 400 MM, JUNTA SOLDADA (NÃO INCLUI O FORNECIMENTO E EXECUÇÃO DE SOLDA). AF_12/2021</t>
  </si>
  <si>
    <t>LUVA, EM PEAD LISO PARA REDE DE ÁGUA OU ESGOTO, DIÂMETRO DE 20 MM, JUNTA SOLDADA POR ELETROFUSÃO (NÃO INCLUI A EXECUÇÃO DE SOLDA). AF_12/2021</t>
  </si>
  <si>
    <t>LUVA, EM PEAD LISO PARA REDE DE ÁGUA OU ESGOTO, DIÂMETRO DE 32 MM, JUNTA SOLDADA POR ELETROFUSÃO (NÃO INCLUI A EXECUÇÃO DE SOLDA). AF_12/2021</t>
  </si>
  <si>
    <t>LUVA, EM PEAD LISO PARA REDE DE ÁGUA OU ESGOTO, DIÂMETRO DE 63 MM, JUNTA SOLDADA POR ELETROFUSÃO (NÃO INCLUI A EXECUÇÃO DE SOLDA). AF_12/2021</t>
  </si>
  <si>
    <t>LUVA, EM PEAD LISO PARA REDE DE ÁGUA OU ESGOTO, DIÂMETRO DE 200 MM, JUNTA SOLDADA POR ELETROFUSÃO (NÃO INCLUI A EXECUÇÃO DE SOLDA). AF_12/2021</t>
  </si>
  <si>
    <t>LUVA, EM PEAD LISO PARA REDE DE ÁGUA OU ESGOTO, DIÂMETRO DE 400 MM, JUNTA SOLDADA POR ELETROFUSÃO (NÃO INCLUI A EXECUÇÃO DE SOLDA). AF_12/2021</t>
  </si>
  <si>
    <t>COTOVELO 45 GRAUS, EM PEAD LISO PARA REDE DE ÁGUA OU ESGOTO, DIÂMETRO DE 32 MM, JUNTA SOLDADA POR ELETROFUSÃO (NÃO INCLUI A EXECUÇÃO DE SOLDA). AF_12/2021</t>
  </si>
  <si>
    <t>COTOVELO 45 GRAUS, EM PEAD LISO PARA REDE DE ÁGUA OU ESGOTO, DIÂMETRO DE 63 MM, JUNTA SOLDADA POR ELETROFUSÃO (NÃO INCLUI A EXECUÇÃO DE SOLDA). AF_12/2021</t>
  </si>
  <si>
    <t>COTOVELO 45 GRAUS, EM PEAD LISO PARA REDE DE ÁGUA OU ESGOTO, DIÂMETRO DE 200 MM, JUNTA SOLDADA POR ELETROFUSÃO (NÃO INCLUI A EXECUÇÃO DE SOLDA). AF_12/2021</t>
  </si>
  <si>
    <t>COTOVELO 90 GRAUS, EM PEAD LISO PARA REDE DE ÁGUA OU ESGOTO, DIÂMETRO DE 20 MM, JUNTA SOLDADA POR ELETROFUSÃO (NÃO INCLUI A EXECUÇÃO DE SOLDA). AF_12/2021</t>
  </si>
  <si>
    <t>COTOVELO 90 GRAUS, EM PEAD LISO PARA REDE DE ÁGUA OU ESGOTO, DIÂMETRO DE 32 MM, JUNTA SOLDADA POR ELETROFUSÃO (NÃO INCLUI A EXECUÇÃO DE SOLDA). AF_12/2021</t>
  </si>
  <si>
    <t>COTOVELO 90 GRAUS, EM PEAD LISO PARA REDE DE ÁGUA OU ESGOTO, DIÂMETRO DE 63 MM, JUNTA SOLDADA POR ELETROFUSÃO (NÃO INCLUI A EXECUÇÃO DE SOLDA). AF_12/2021</t>
  </si>
  <si>
    <t>COTOVELO 90 GRAUS, POLIETILENO DE ALTA DENSIDADE (PEAD) PARA REDE DE ÁGUA OU ESGOTO, DIÂMETRO DE 200 MM, JUNTA SOLDADA POR ELETROFUSÃO (NÃO INCLUI A EXECUÇÃO DE SOLDA). AF_12/2021</t>
  </si>
  <si>
    <t>TÊ DE SERVIÇO, EM PEAD LISO PARA REDE DE ÁGUA OU ESGOTO, DIÂMETRO DE 63 X 20 MM, JUNTA SOLDADA POR ELETROFUSÃO (NÃO INCLUI A EXECUÇÃO DE SOLDA). AF_12/2021</t>
  </si>
  <si>
    <t>TÊ DE SERVIÇO, EM PEAD LISO PARA REDE DE ÁGUA OU ESGOTO, DIÂMETRO DE 63 X 32 MM, JUNTA SOLDADA POR ELETROFUSÃO (NÃO INCLUI A EXECUÇÃO DE SOLDA). AF_12/2021</t>
  </si>
  <si>
    <t>TÊ DE SERVIÇO, EM PEAD LISO PARA REDE DE ÁGUA OU ESGOTO, DIÂMETRO DE 63 X 63 MM, JUNTA SOLDADA POR ELETROFUSÃO (NÃO INCLUI A EXECUÇÃO DE SOLDA). AF_12/2021</t>
  </si>
  <si>
    <t>TÊ DE SERVIÇO, EM PEAD LISO PARA REDE DE ÁGUA OU ESGOTO, DIÂMETRO DE 200 X 20 MM, JUNTA SOLDADA POR ELETROFUSÃO (NÃO INCLUI A EXECUÇÃO DE SOLDA). AF_12/2021</t>
  </si>
  <si>
    <t>TÊ DE SERVIÇO, EM PEAD LISO PARA REDE DE ÁGUA OU ESGOTO, DIÂMETRO DE 200 X 32 MM, JUNTA SOLDADA POR ELETROFUSÃO (NÃO INCLUI A EXECUÇÃO DE SOLDA). AF_12/2021</t>
  </si>
  <si>
    <t>TÊ DE SERVIÇO, EM PEAD LISO PARA REDE DE ÁGUA OU ESGOTO, DIÂMETRO DE 200 X 63 MM, JUNTA SOLDADA POR ELETROFUSÃO (NÃO INCLUI A EXECUÇÃO DE SOLDA). AF_12/2021</t>
  </si>
  <si>
    <t>M2</t>
  </si>
  <si>
    <t>EXECUÇÃO DE ALMOXARIFADO EM CANTEIRO DE OBRA EM CHAPA DE MADEIRA COMPENSADA, INCLUSO PRATELEIRAS. AF_02/2016</t>
  </si>
  <si>
    <t>EXECUÇÃO DE CENTRAL DE ARMADURA EM CANTEIRO DE OBRA, NÃO INCLUSO MOBILIÁRIO E EQUIPAMENTOS. AF_04/2016</t>
  </si>
  <si>
    <t>EXECUÇÃO DE CENTRAL DE FÔRMAS, PRODUÇÃO DE ARGAMASSA OU CONCRETO EM CANTEIRO DE OBRA, NÃO INCLUSO MOBILIÁRIO E EQUIPAMENTOS. AF_04/2016</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</si>
  <si>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</si>
  <si>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</si>
  <si>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</si>
  <si>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</si>
  <si>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</si>
  <si>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</si>
  <si>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</si>
  <si>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</si>
  <si>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</si>
  <si>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</si>
  <si>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</si>
  <si>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</si>
  <si>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</si>
  <si>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</si>
  <si>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</si>
  <si>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</si>
  <si>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</si>
  <si>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</si>
  <si>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</si>
  <si>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</si>
  <si>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</si>
  <si>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</si>
  <si>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</si>
  <si>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</si>
  <si>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</si>
  <si>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</si>
  <si>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</si>
  <si>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</si>
  <si>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</si>
  <si>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</si>
  <si>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</si>
  <si>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</si>
  <si>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</si>
  <si>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</si>
  <si>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GRUPO DE SOLDAGEM COM GERADOR A DIESEL 60 CV PARA SOLDA ELÉTRICA, SOBRE 04 RODAS, COM MOTOR 4 CILINDROS 600 A - CHP DIURNO. AF_02/2016</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</si>
  <si>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</si>
  <si>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</si>
  <si>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TRATOR DE ESTEIRAS, POTÊNCIA 125 HP, PESO OPERACIONAL 12,9 T, COM LÂMINA 2,7 M3 - CHP DIURNO. AF_10/2014</t>
  </si>
  <si>
    <t>ESCAVADEIRA HIDRÁULICA SOBRE ESTEIRAS, CAÇAMBA 1,20 M3, PESO OPERACIONAL 21 T, POTÊNCIA BRUTA 155 HP - CHP DIURNO. AF_06/2014</t>
  </si>
  <si>
    <t>TRATOR DE PNEUS, POTÊNCIA 85 CV, TRAÇÃO 4X4, PESO COM LASTRO DE 4.675 KG - CHP DIURNO. AF_06/2014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</si>
  <si>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</si>
  <si>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</si>
  <si>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</si>
  <si>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</si>
  <si>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</si>
  <si>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</si>
  <si>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</si>
  <si>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</si>
  <si>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</si>
  <si>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</si>
  <si>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</si>
  <si>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</si>
  <si>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</si>
  <si>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</si>
  <si>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</si>
  <si>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</si>
  <si>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</si>
  <si>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</si>
  <si>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</si>
  <si>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</si>
  <si>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</si>
  <si>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</si>
  <si>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CORTADORA DE PISO COM MOTOR 4 TEMPOS A GASOLINA, POTÊNCIA DE 13 HP, COM DISCO DE CORTE DIAMANTADO SEGMENTADO PARA CONCRETO, DIÂMETRO DE 350 MM, FURO DE 1" (14 X 1")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</si>
  <si>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</si>
  <si>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</si>
  <si>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DISTRIBUIDOR DE AGREGADOS REBOCAVEL, CAPACIDADE 1,9 M³, LARGURA DE TRABALHO 3,66 M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</si>
  <si>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</si>
  <si>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</si>
  <si>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</si>
  <si>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MÁQUINA EXTRUSORA DE CONCRETO PARA GUIAS E SARJETAS, MOTOR A DIESEL, POTÊNCIA 14 CV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</si>
  <si>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</si>
  <si>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</si>
  <si>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GUINCHO ELÉTRICO DE COLUNA, CAPACIDADE 400 KG, COM MOTO FREIO, MOTOR TRIFÁSICO DE 1,25 CV - CHP DIURNO. AF_03/2016</t>
  </si>
  <si>
    <t>GUINDASTE HIDRÁULICO AUTOPROPELIDO, COM LANÇA TELESCÓPICA 40 M, CAPACIDADE MÁXIMA 60 T, POTÊNCIA 260 KW - CHP DIURNO. AF_03/2016</t>
  </si>
  <si>
    <t>GUINDAUTO HIDRÁULICO, CAPACIDADE MÁXIMA DE CARGA 3300 KG, MOMENTO MÁXIMO DE CARGA 5,8 TM, ALCANCE MÁXIMO HORIZONTAL 7,60 M, INCLUSIVE CAMINHÃO TOCO PBT 16.000 KG, POTÊNCIA DE 189 CV -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</si>
  <si>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</si>
  <si>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</si>
  <si>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</si>
  <si>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</si>
  <si>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</si>
  <si>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</si>
  <si>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</si>
  <si>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</si>
  <si>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</si>
  <si>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</si>
  <si>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ROLO COMPACTADOR VIBRATORIO TANDEM, ACO LISO, POTENCIA 125 HP, PESO SEM/COM LASTRO 10,20/11,65 T, LARGURA DE TRABALHO 1,73 M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</si>
  <si>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</si>
  <si>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</si>
  <si>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</si>
  <si>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</si>
  <si>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</si>
  <si>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</si>
  <si>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</si>
  <si>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</si>
  <si>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USINA DE MISTURA ASFÁLTICA À QUENTE, TIPO CONTRA FLUXO, PROD 100 A 140 TON/HORA - CHP DIURNO. AF_12/2019</t>
  </si>
  <si>
    <t>USINA DE ASFALTO, TIPO GRAVIMÉTRICA, PROD 150 TON/HORA - CHP DIURNO. AF_12/2019</t>
  </si>
  <si>
    <t>MARTELO DEMOLIDOR ELÉTRICO, COM POTÊNCIA DE 2.000 W, 1.000 IMPACTOS POR MINUTO, PESO DE 30 KG - CHP DIURNO. AF_01/2021</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</si>
  <si>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</si>
  <si>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</si>
  <si>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</si>
  <si>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</si>
  <si>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</si>
  <si>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</si>
  <si>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</si>
  <si>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</si>
  <si>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</si>
  <si>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</si>
  <si>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</si>
  <si>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</si>
  <si>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</si>
  <si>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</si>
  <si>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</si>
  <si>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</si>
  <si>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</si>
  <si>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</si>
  <si>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</si>
  <si>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</si>
  <si>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</si>
  <si>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</si>
  <si>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197 HP, CAPACIDADE DA CAÇAMBA 2,5 A 3,5 M3, PESO OPERACIONAL 18338 KG - CHI DIURNO. AF_06/2014</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</si>
  <si>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</si>
  <si>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</si>
  <si>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</si>
  <si>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</si>
  <si>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</si>
  <si>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</si>
  <si>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</si>
  <si>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</si>
  <si>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</si>
  <si>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</si>
  <si>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</si>
  <si>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TRATOR DE ESTEIRAS, POTÊNCIA 125 HP, PESO OPERACIONAL 12,9 T, COM LÂMINA 2,7 M3 - CHI DIURNO. AF_10/2014</t>
  </si>
  <si>
    <t>ESCAVADEIRA HIDRÁULICA SOBRE ESTEIRAS, CAÇAMBA 1,20 M3, PESO OPERACIONAL 21 T, POTÊNCIA BRUTA 155 HP - CHI DIURNO. AF_06/2014</t>
  </si>
  <si>
    <t>TRATOR DE PNEUS, POTÊNCIA 85 CV, TRAÇÃO 4X4, PESO COM LASTRO DE 4.675 KG - CHI DIURNO. AF_06/2014</t>
  </si>
  <si>
    <t>BATE-ESTACAS POR GRAVIDADE, POTÊNCIA DE 160 HP, PESO DO MARTELO ATÉ 3 TONELADAS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</si>
  <si>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</si>
  <si>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</si>
  <si>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</si>
  <si>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</si>
  <si>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</si>
  <si>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CAMINHÃO BASCULANTE 14 M3, COM CAVALO MECÂNICO DE CAPACIDADE MÁXIMA DE TRAÇÃO COMBINADO DE 36000 KG, POTÊNCIA 286 CV, INCLUSIVE SEMIREBOQUE COM CAÇAMBA METÁLICA - CHI DIURNO. AF_12/2014</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</si>
  <si>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</si>
  <si>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</si>
  <si>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</si>
  <si>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</si>
  <si>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</si>
  <si>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</si>
  <si>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</si>
  <si>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</si>
  <si>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</si>
  <si>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</si>
  <si>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</si>
  <si>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</si>
  <si>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</si>
  <si>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</si>
  <si>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</si>
  <si>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CORTADORA DE PISO COM MOTOR 4 TEMPOS A GASOLINA, POTÊNCIA DE 13 HP, COM DISCO DE CORTE DIAMANTADO SEGMENTADO PARA CONCRETO, DIÂMETRO DE 350 MM, FURO DE 1" (14 X 1") - CHI DIURNO. AF_08/2015</t>
  </si>
  <si>
    <t>CAMINHÃO TOCO, PBT 14.300 KG, CARGA ÚTIL MÁX. 9.710 KG, DIST. ENTRE EIXOS 3,56 M, POTÊNCIA 185 CV, INCLUSIVE CARROCERIA FIXA ABERTA DE MADEIRA P/ TRANSPORTE GERAL DE CARGA SECA, DIMEN. APROX. 2,50 X 6,50 X 0,50 M - CHI DIURNO. AF_06/2014</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</si>
  <si>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</si>
  <si>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</si>
  <si>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DISTRIBUIDOR DE AGREGADOS REBOCAVEL, CAPACIDADE 1,9 M³, LARGURA DE TRABALHO 3,66 M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</si>
  <si>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</si>
  <si>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</si>
  <si>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</si>
  <si>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MÁQUINA EXTRUSORA DE CONCRETO PARA GUIAS E SARJETAS, MOTOR A DIESEL, POTÊNCIA 14 CV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</si>
  <si>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</si>
  <si>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</si>
  <si>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</si>
  <si>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</si>
  <si>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</si>
  <si>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</si>
  <si>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</si>
  <si>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</si>
  <si>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</si>
  <si>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</si>
  <si>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</si>
  <si>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</si>
  <si>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</si>
  <si>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</si>
  <si>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</si>
  <si>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ROLO COMPACTADOR VIBRATORIO TANDEM, ACO LISO, POTENCIA 125 HP, PESO SEM/COM LASTRO 10,20/11,65 T, LARGURA DE TRABALHO 1,73 M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</si>
  <si>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</si>
  <si>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</si>
  <si>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</si>
  <si>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</si>
  <si>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</si>
  <si>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</si>
  <si>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</si>
  <si>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</si>
  <si>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</si>
  <si>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USINA DE MISTURA ASFÁLTICA À QUENTE, TIPO CONTRA FLUXO, PROD 100 A 140 TON/HORA - CHI DIURNO. AF_12/2019</t>
  </si>
  <si>
    <t>USINA DE ASFALTO, TIPO GRAVIMÉTRICA, PROD 150 TON/HORA - CHI DIURNO. AF_12/2019</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</si>
  <si>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</si>
  <si>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</si>
  <si>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</si>
  <si>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</si>
  <si>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</si>
  <si>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</si>
  <si>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</si>
  <si>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</si>
  <si>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</si>
  <si>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</si>
  <si>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</si>
  <si>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</si>
  <si>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</si>
  <si>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</si>
  <si>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</si>
  <si>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</si>
  <si>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</si>
  <si>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</si>
  <si>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</si>
  <si>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</si>
  <si>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</si>
  <si>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</si>
  <si>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</si>
  <si>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</si>
  <si>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</si>
  <si>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</si>
  <si>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</si>
  <si>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</si>
  <si>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</si>
  <si>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</si>
  <si>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</si>
  <si>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</si>
  <si>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</si>
  <si>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</si>
  <si>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</si>
  <si>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</si>
  <si>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</si>
  <si>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</si>
  <si>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</si>
  <si>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</si>
  <si>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</si>
  <si>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</si>
  <si>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</si>
  <si>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</si>
  <si>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</si>
  <si>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</si>
  <si>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</si>
  <si>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</si>
  <si>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</si>
  <si>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</si>
  <si>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</si>
  <si>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</si>
  <si>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</si>
  <si>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</si>
  <si>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</si>
  <si>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</si>
  <si>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</si>
  <si>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</si>
  <si>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</si>
  <si>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</si>
  <si>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</si>
  <si>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</si>
  <si>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</si>
  <si>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</si>
  <si>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</si>
  <si>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</si>
  <si>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</si>
  <si>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</si>
  <si>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</si>
  <si>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</si>
  <si>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</si>
  <si>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</si>
  <si>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</si>
  <si>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</si>
  <si>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</si>
  <si>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</si>
  <si>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</si>
  <si>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</si>
  <si>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</si>
  <si>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</si>
  <si>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</si>
  <si>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</si>
  <si>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</si>
  <si>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</si>
  <si>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</si>
  <si>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</si>
  <si>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</si>
  <si>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</si>
  <si>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</si>
  <si>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</si>
  <si>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</si>
  <si>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</si>
  <si>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</si>
  <si>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</si>
  <si>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</si>
  <si>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</si>
  <si>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</si>
  <si>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</si>
  <si>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</si>
  <si>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</si>
  <si>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</si>
  <si>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</si>
  <si>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</si>
  <si>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</si>
  <si>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</si>
  <si>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</si>
  <si>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</si>
  <si>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</si>
  <si>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</si>
  <si>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</si>
  <si>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</si>
  <si>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</si>
  <si>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</si>
  <si>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</si>
  <si>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</si>
  <si>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</si>
  <si>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</si>
  <si>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</si>
  <si>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</si>
  <si>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</si>
  <si>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</si>
  <si>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</si>
  <si>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</si>
  <si>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</si>
  <si>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</si>
  <si>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</si>
  <si>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</si>
  <si>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</si>
  <si>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</si>
  <si>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</si>
  <si>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</si>
  <si>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</si>
  <si>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</si>
  <si>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</si>
  <si>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</si>
  <si>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</si>
  <si>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</si>
  <si>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</si>
  <si>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</si>
  <si>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</si>
  <si>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</si>
  <si>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</si>
  <si>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</si>
  <si>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</si>
  <si>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</si>
  <si>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</si>
  <si>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</si>
  <si>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</si>
  <si>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</si>
  <si>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</si>
  <si>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</si>
  <si>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</si>
  <si>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</si>
  <si>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</si>
  <si>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</si>
  <si>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</si>
  <si>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</si>
  <si>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</si>
  <si>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</si>
  <si>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</si>
  <si>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</si>
  <si>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</si>
  <si>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</si>
  <si>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</si>
  <si>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</si>
  <si>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</si>
  <si>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</si>
  <si>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</si>
  <si>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</si>
  <si>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</si>
  <si>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</si>
  <si>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</si>
  <si>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</si>
  <si>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</si>
  <si>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</si>
  <si>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</si>
  <si>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</si>
  <si>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</si>
  <si>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</si>
  <si>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</si>
  <si>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</si>
  <si>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</si>
  <si>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</si>
  <si>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</si>
  <si>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</si>
  <si>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</si>
  <si>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</si>
  <si>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</si>
  <si>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</si>
  <si>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</si>
  <si>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</si>
  <si>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</si>
  <si>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</si>
  <si>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</si>
  <si>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</si>
  <si>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</si>
  <si>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</si>
  <si>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</si>
  <si>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</si>
  <si>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</si>
  <si>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</si>
  <si>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</si>
  <si>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</si>
  <si>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</si>
  <si>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</si>
  <si>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</si>
  <si>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</si>
  <si>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</si>
  <si>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</si>
  <si>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</si>
  <si>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</si>
  <si>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</si>
  <si>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</si>
  <si>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</si>
  <si>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</si>
  <si>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</si>
  <si>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</si>
  <si>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</si>
  <si>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</si>
  <si>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</si>
  <si>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</si>
  <si>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</si>
  <si>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</si>
  <si>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</si>
  <si>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</si>
  <si>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</si>
  <si>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</si>
  <si>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</si>
  <si>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</si>
  <si>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</si>
  <si>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</si>
  <si>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</si>
  <si>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</si>
  <si>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</si>
  <si>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</si>
  <si>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</si>
  <si>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</si>
  <si>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</si>
  <si>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</si>
  <si>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</si>
  <si>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</si>
  <si>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</si>
  <si>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</si>
  <si>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</si>
  <si>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</si>
  <si>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</si>
  <si>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</si>
  <si>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</si>
  <si>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</si>
  <si>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</si>
  <si>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</si>
  <si>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</si>
  <si>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</si>
  <si>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</si>
  <si>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</si>
  <si>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</si>
  <si>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</si>
  <si>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</si>
  <si>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</si>
  <si>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</si>
  <si>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</si>
  <si>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</si>
  <si>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</si>
  <si>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</si>
  <si>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</si>
  <si>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</si>
  <si>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</si>
  <si>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</si>
  <si>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</si>
  <si>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</si>
  <si>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</si>
  <si>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</si>
  <si>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</si>
  <si>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</si>
  <si>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</si>
  <si>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</si>
  <si>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</si>
  <si>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</si>
  <si>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</si>
  <si>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</si>
  <si>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</si>
  <si>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</si>
  <si>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</si>
  <si>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</si>
  <si>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</si>
  <si>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</si>
  <si>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</si>
  <si>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</si>
  <si>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</si>
  <si>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</si>
  <si>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</si>
  <si>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</si>
  <si>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</si>
  <si>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</si>
  <si>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</si>
  <si>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</si>
  <si>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</si>
  <si>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</si>
  <si>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</si>
  <si>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</si>
  <si>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</si>
  <si>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</si>
  <si>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</si>
  <si>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</si>
  <si>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</si>
  <si>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</si>
  <si>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</si>
  <si>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</si>
  <si>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</si>
  <si>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</si>
  <si>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</si>
  <si>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</si>
  <si>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</si>
  <si>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</si>
  <si>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</si>
  <si>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</si>
  <si>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</si>
  <si>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</si>
  <si>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</si>
  <si>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</si>
  <si>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</si>
  <si>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</si>
  <si>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</si>
  <si>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</si>
  <si>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</si>
  <si>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</si>
  <si>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</si>
  <si>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</si>
  <si>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</si>
  <si>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</si>
  <si>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</si>
  <si>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BETONEIRA CAPACIDADE NOMINAL 400 L, CAPACIDADE DE MISTURA 310 L, MOTOR A GASOLINA POTÊNCIA 5,5 CV, SEM CARREGADOR - DEPRECIAÇÃO. AF_02/2016</t>
  </si>
  <si>
    <t>BETONEIRA CAPACIDADE NOMINAL 400 L, CAPACIDADE DE MISTURA 310 L, MOTOR A GASOLINA POTÊNCIA 5,5 CV, SEM CARREGADOR - JUROS. AF_02/2016</t>
  </si>
  <si>
    <t>BETONEIRA CAPACIDADE NOMINAL 400 L, CAPACIDADE DE MISTURA 310 L, MOTOR A GASOLINA POTÊNCIA 5,5 CV, SEM CARREGADOR - MANUTENÇÃO. AF_02/2016</t>
  </si>
  <si>
    <t>BETONEIRA CAPACIDADE NOMINAL 400 L, CAPACIDADE DE MISTURA 310 L, MOTOR A GASOLINA POTÊNCIA 5,5 CV,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</si>
  <si>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</si>
  <si>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</si>
  <si>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</si>
  <si>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</si>
  <si>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</si>
  <si>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</si>
  <si>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</si>
  <si>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</si>
  <si>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</si>
  <si>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</si>
  <si>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</si>
  <si>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</si>
  <si>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</si>
  <si>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</si>
  <si>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</si>
  <si>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</si>
  <si>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</si>
  <si>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</si>
  <si>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</si>
  <si>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</si>
  <si>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</si>
  <si>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</si>
  <si>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</si>
  <si>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</si>
  <si>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</si>
  <si>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</si>
  <si>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</si>
  <si>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</si>
  <si>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</si>
  <si>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</si>
  <si>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</si>
  <si>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</si>
  <si>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</si>
  <si>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</si>
  <si>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</si>
  <si>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</si>
  <si>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</si>
  <si>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</si>
  <si>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</si>
  <si>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</si>
  <si>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</si>
  <si>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</si>
  <si>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</si>
  <si>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</si>
  <si>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</si>
  <si>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</si>
  <si>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</si>
  <si>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</si>
  <si>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</si>
  <si>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</si>
  <si>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</si>
  <si>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</si>
  <si>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</si>
  <si>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</si>
  <si>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</si>
  <si>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</si>
  <si>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</si>
  <si>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</si>
  <si>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</si>
  <si>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</si>
  <si>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</si>
  <si>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</si>
  <si>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</si>
  <si>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</si>
  <si>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</si>
  <si>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</si>
  <si>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</si>
  <si>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</si>
  <si>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</si>
  <si>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</si>
  <si>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</si>
  <si>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</si>
  <si>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</si>
  <si>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</si>
  <si>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</si>
  <si>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</si>
  <si>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</si>
  <si>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</si>
  <si>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</si>
  <si>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</si>
  <si>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</si>
  <si>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</si>
  <si>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</si>
  <si>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</si>
  <si>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</si>
  <si>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</si>
  <si>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</si>
  <si>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</si>
  <si>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</si>
  <si>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</si>
  <si>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</si>
  <si>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</si>
  <si>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</si>
  <si>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PERFURATRIZ ROTATIVA SOBRE ESTEIRA, TORQUE MAXIMO 2500 KGM, POTENCIA 110 HP, MOTOR DIESEL - MATERIAIS NA OPERAÇÃO. AF_05/2017</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</si>
  <si>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</si>
  <si>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</si>
  <si>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</si>
  <si>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</si>
  <si>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</si>
  <si>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</si>
  <si>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</si>
  <si>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</si>
  <si>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</si>
  <si>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</si>
  <si>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</si>
  <si>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</si>
  <si>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CENTRAL DE LAMA BENTONÍTICA (DEPÓSITO DE BENTONITA, MISTURADOR DE ALTA TURBULÊNCIA, SILOS DE ARMAZENAMENTO DE LAMA E ÁGUA, LABORATÓRIO DE CONTROLE DE QUALIDADE DA LAMA) - MATERIAIS NA OPERAÇÃO. AF_04/2019</t>
  </si>
  <si>
    <t>GUINDASTE HIDRAULICO AUTOPROPELIDO, COM LANÇA TRELIÇADA 40 M, CAPACIDADE MÁXIMA 75 T, EQUIPADO COM CLAMSHELL - MATERIAIS NA OPERAÇÃO. AF_04/2019</t>
  </si>
  <si>
    <t>GUINDASTE SOBRE ESTEIRAS, COM LANÇA TRELIÇADA 40 M, CAPACIDADE MÁXIMA 75 T - MATERIAIS NA OPERAÇÃO. AF_04/2019</t>
  </si>
  <si>
    <t>GUINDASTE SOBRE ESTEIRAS, COM LANÇA TRELIÇADA 40 M, CAPACIDADE MÁXIMA 75 T, EQUIPADO COM CLAMSHELL - MATERIAIS NA OPERAÇÃO. AF_04/2019</t>
  </si>
  <si>
    <t>PERFURATRIZ HIDRÁULICA SOBRE ESTEIRA, TORQUE MÁXIMO 161 KNM, PROFUNDIDADE MÁXIMA 54 M, DIÂMETRO MÁXIMO 1500 MM, POTÊNCIA MOTOR 268 HP - MATERIAIS NA OPERAÇÃO. AF_04/2019</t>
  </si>
  <si>
    <t>PERFURATRIZ PARA EXECUÇÃO DE ESTACAS SECANTES, TIPO HÉLICE CONTÍNUA COM CABEÇOTE DUPLO E TUBO METÁLICO - MATERIAIS NA OPERAÇÃO. AF_04/2019</t>
  </si>
  <si>
    <t>PLATAFORMA ELEVATÓRIA - MATERIAIS NA OPERAÇÃO. AF_04/2019</t>
  </si>
  <si>
    <t>ESCAVADEIRA HIDRÁULICA SOBRE ESTEIRA, PESO OPERACIONAL ENTRE 22,00 E 23,50 T, POTÊNCIA NOMINAL 139 HP, COM MARTELO ROMPEDOR HIDRÁULICO 1700 KG - MATERIAIS NA OPERAÇÃO. AF_04/2019</t>
  </si>
  <si>
    <t>FURADEIRA ELETROMAGNÉTICA, VELOCIDADE (SEM CARGA/ COM CARGA) 450/ 270 RPM, ESPESSURA MÁXIMA DA CHAPA A SER FURADA 50 MM, PORÇA DE ADESÃO MAGNÉTICA 17000 N, POTÊNCIA 1100 W, ALIMENTÇÃO 220 - 60 HZ, MONOFÁSICA - MATERIAIS NA OPERAÇÃO. AF_08/2019</t>
  </si>
  <si>
    <t>PERFURATRIZ HIDRÁULICA SOBRE ESTEIRA, TORQUE MÁXIMO 98 KNM, PROFUNDIDADE MÁXIMA 25 M, DIÂMETRO MÁXIMO 115 MM, POTÊNCIA MOTOR 190 HP - MATERIAIS NA OPERAÇÃO. AF_02/2021</t>
  </si>
  <si>
    <t>MÁQUINA DEMARCADORA DE FAIXA DE TRÁFEGO À FRIO, TRAÇÃO MANUAL, 4 CV, PRESSÃO MAX 3300 PSI, TANQUE 20 L - MATERIAIS NA OPERAÇÃO. AF_06/2021</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</si>
  <si>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</si>
  <si>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</si>
  <si>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</si>
  <si>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</si>
  <si>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</si>
  <si>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</si>
  <si>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</si>
  <si>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</si>
  <si>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</si>
  <si>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</si>
  <si>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</si>
  <si>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</si>
  <si>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</si>
  <si>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</si>
  <si>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</si>
  <si>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</si>
  <si>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</si>
  <si>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</si>
  <si>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</si>
  <si>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</si>
  <si>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</si>
  <si>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</si>
  <si>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</si>
  <si>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</si>
  <si>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</si>
  <si>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</si>
  <si>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</si>
  <si>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</si>
  <si>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</si>
  <si>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</si>
  <si>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</si>
  <si>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</si>
  <si>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</si>
  <si>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</si>
  <si>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</si>
  <si>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TELHAMENTO COM TELHA DE ENCAIXE, TIPO FRANCESA DE VIDRO, COM ATÉ 2 ÁGUAS, INCLUSO TRANSPORTE VERTICAL. AF_07/2019</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</si>
  <si>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</si>
  <si>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</si>
  <si>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</si>
  <si>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</si>
  <si>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</si>
  <si>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</si>
  <si>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</si>
  <si>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</si>
  <si>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</si>
  <si>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</si>
  <si>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</si>
  <si>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</si>
  <si>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</si>
  <si>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</si>
  <si>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</si>
  <si>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</si>
  <si>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BRITA, ENVOLVIDO COM MANTA GEOTÊXTIL, INCLUSIVE CONEXÕES. AF_07/2021</t>
  </si>
  <si>
    <t>TUBO DE PEAD CORRUGADO PERFURADO, DN 100 MM, PARA DRENO - FORNECIMENTO E ASSENTAMENTO. AF_07/2021</t>
  </si>
  <si>
    <t>TUBO DE CONCRETO SIMPLES POROSO, DN 200 MM, PARA DRENO - FORNECIMENTO E ASSENTAMENTO. AF_07/2021</t>
  </si>
  <si>
    <t>JUNÇÃO SIMPLES DE PVC, 45 GRAUS, SÉRIE NORMAL, PARA ESGOTO PREDIAL, DN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</si>
  <si>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</si>
  <si>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</si>
  <si>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</si>
  <si>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</si>
  <si>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M3</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</si>
  <si>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</si>
  <si>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</si>
  <si>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</si>
  <si>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</si>
  <si>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</si>
  <si>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</si>
  <si>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</si>
  <si>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GEOTÊXTIL NÃO TECIDO 100% POLIÉSTER, RESISTÊNCIA A TRAÇÃO DE 31 KN/M (RT-31), INSTALADO EM DRENO - FORNECIMENTO E INSTALAÇÃO. AF_07/2021</t>
  </si>
  <si>
    <t>CAIXA COM GRELHA SIMPLES RETANGULAR, EM CONCRETO PRÉ-MOLDADO, DIMENSÕES INTERNAS: 0,6X1,0X1,0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</si>
  <si>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</si>
  <si>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</si>
  <si>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</si>
  <si>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</si>
  <si>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</si>
  <si>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</si>
  <si>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</si>
  <si>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</si>
  <si>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</si>
  <si>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</si>
  <si>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</si>
  <si>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</si>
  <si>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</si>
  <si>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</si>
  <si>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</si>
  <si>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</si>
  <si>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CONCRETO PRÉ-MOLDADO, DIÂMETRO INTERNO = 1,2 M. AF_12/2020</t>
  </si>
  <si>
    <t>ACRÉSCIMO PARA POÇO DE VISITA CIRCULAR PARA ESGOTO, EM ALVENARIA COM TIJOLOS CERÂMICOS MACIÇOS, DIÂMETRO INTERNO = 1,2 M. AF_12/2020</t>
  </si>
  <si>
    <t>ACRÉSCIMO PARA POÇO DE VISITA RETANGULAR PARA ESGOTO, EM ALVENARIA COM BLOCOS DE CONCRETO, DIMENSÕES INTERNAS = 1X1 M.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</si>
  <si>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</si>
  <si>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</si>
  <si>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</si>
  <si>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</si>
  <si>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</si>
  <si>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</si>
  <si>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</si>
  <si>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</si>
  <si>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ACRÉSCIMO PARA POÇO DE VISITA RETANGULAR PARA ESGOTO, EM ALVENARIA COM BLOCOS DE CONCRETO, DIMENSÕES INTERNAS = 1,5X2 M. AF_12/2020</t>
  </si>
  <si>
    <t>ACRÉSCIMO PARA POÇO DE VISITA RETANGULAR PARA ESGOTO, EM ALVENARIA COM BLOCOS DE CONCRETO, DIMENSÕES INTERNAS = 1,5X2,5 M. AF_12/2020</t>
  </si>
  <si>
    <t>ACRÉSCIMO PARA POÇO DE VISITA RETANGULAR PARA ESGOTO, EM ALVENARIA COM BLOCOS DE CONCRETO, DIMENSÕES INTERNAS = 1,5X3 M. AF_12/2020</t>
  </si>
  <si>
    <t>ACRÉSCIMO PARA POÇO DE VISITA RETANGULAR PARA ESGOTO, EM ALVENARIA COM BLOCOS DE CONCRETO, DIMENSÕES INTERNAS = 1,5X3,5 M. AF_12/2020</t>
  </si>
  <si>
    <t>ACRÉSCIMO PARA POÇO DE VISITA RETANGULAR PARA ESGOTO, EM ALVENARIA COM BLOCOS DE CONCRETO, DIMENSÕES INTERNAS = 1,5X4 M. AF_12/2020</t>
  </si>
  <si>
    <t>ACRÉSCIMO PARA POÇO DE VISITA RETANGULAR PARA ESGOTO, EM ALVENARIA COM BLOCOS DE CONCRETO, DIMENSÕES INTERNAS = 2X2 M. AF_12/2020</t>
  </si>
  <si>
    <t>ACRÉSCIMO PARA POÇO DE VISITA RETANGULAR PARA ESGOTO, EM ALVENARIA COM BLOCOS DE CONCRETO, DIMENSÕES INTERNAS = 2X2,5 M. AF_12/2020</t>
  </si>
  <si>
    <t>ACRÉSCIMO PARA POÇO DE VISITA RETANGULAR PARA ESGOTO, EM ALVENARIA COM BLOCOS DE CONCRETO, DIMENSÕES INTERNAS = 2X3 M. AF_12/2020</t>
  </si>
  <si>
    <t>ACRÉSCIMO PARA POÇO DE VISITA RETANGULAR PARA ESGOTO, EM ALVENARIA COM BLOCOS DE CONCRETO, DIMENSÕES INTERNAS = 2X3,5 M. AF_12/2020</t>
  </si>
  <si>
    <t>ACRÉSCIMO PARA POÇO DE VISITA RETANGULAR PARA ESGOTO, EM ALVENARIA COM BLOCOS DE CONCRETO, DIMENSÕES INTERNAS = 2X4 M. AF_12/2020</t>
  </si>
  <si>
    <t>ACRÉSCIMO PARA POÇO DE VISITA RETANGULAR PARA ESGOTO, EM ALVENARIA COM BLOCOS DE CONCRETO, DIMENSÕES INTERNAS = 2,5X2,5 M. AF_12/2020</t>
  </si>
  <si>
    <t>ACRÉSCIMO PARA POÇO DE VISITA RETANGULAR PARA ESGOTO, EM ALVENARIA COM BLOCOS DE CONCRETO, DIMENSÕES INTERNAS = 2,5X3 M. AF_12/2020</t>
  </si>
  <si>
    <t>ACRÉSCIMO PARA POÇO DE VISITA RETANGULAR PARA ESGOTO, EM ALVENARIA COM BLOCOS DE CONCRETO, DIMENSÕES INTERNAS = 2,5X3,5 M. AF_12/2020</t>
  </si>
  <si>
    <t>ACRÉSCIMO PARA POÇO DE VISITA RETANGULAR PARA ESGOTO, EM ALVENARIA COM BLOCOS DE CONCRETO, DIMENSÕES INTERNAS = 2,5X4 M. AF_12/2020</t>
  </si>
  <si>
    <t>ACRÉSCIMO PARA POÇO DE VISITA RETANGULAR PARA ESGOTO, EM ALVENARIA COM BLOCOS DE CONCRETO, DIMENSÕES INTERNAS = 3X3 M. AF_12/2020</t>
  </si>
  <si>
    <t>ACRÉSCIMO PARA POÇO DE VISITA RETANGULAR PARA ESGOTO, EM ALVENARIA COM BLOCOS DE CONCRETO, DIMENSÕES INTERNAS = 3X3,5 M. AF_12/2020</t>
  </si>
  <si>
    <t>ACRÉSCIMO PARA POÇO DE VISITA RETANGULAR PARA ESGOTO, EM ALVENARIA COM BLOCOS DE CONCRETO, DIMENSÕES INTERNAS = 3X4 M. AF_12/2020</t>
  </si>
  <si>
    <t>ACRÉSCIMO PARA POÇO DE VISITA RETANGULAR PARA ESGOTO, EM ALVENARIA COM BLOCOS DE CONCRETO, DIMENSÕES INTERNAS = 3,5X3,5 M.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</si>
  <si>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</si>
  <si>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</si>
  <si>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</si>
  <si>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</si>
  <si>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</si>
  <si>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ACRÉSCIMO PARA POÇO DE VISITA CIRCULAR PARA ESGOTO, EM CONCRETO PRÉ-MOLDADO, DIÂMETRO INTERNO = 0,8 M.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</si>
  <si>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</si>
  <si>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</si>
  <si>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ACRÉSCIMO PARA POÇO DE VISITA CIRCULAR PARA DRENAGEM, EM ALVENARIA COM TIJOLOS CERÂMICOS MACIÇOS, DIÂMETRO INTERNO = 1,2 M. AF_12/2020</t>
  </si>
  <si>
    <t>ACRÉSCIMO PARA POÇO DE VISITA CIRCULAR PARA DRENAGEM, EM CONCRETO PRÉ-MOLDADO, DIÂMETRO INTERNO = 1,5 M. AF_12/2020</t>
  </si>
  <si>
    <t>ACRÉSCIMO PARA POÇO DE VISITA RETANGULAR PARA DRENAGEM, EM ALVENARIA COM BLOCOS DE CONCRETO, DIMENSÕES INTERNAS = 1,5X2 M. AF_12/2020</t>
  </si>
  <si>
    <t>ACRÉSCIMO PARA POÇO DE VISITA CIRCULAR PARA DRENAGEM, EM ALVENARIA COM TIJOLOS CERÂMICOS MACIÇOS, DIÂMETRO INTERNO = 1,5 M. AF_12/2020</t>
  </si>
  <si>
    <t>ACRÉSCIMO PARA POÇO DE VISITA RETANGULAR PARA DRENAGEM, EM ALVENARIA COM BLOCOS DE CONCRETO, DIMENSÕES INTERNAS = 1X1 M.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</si>
  <si>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</si>
  <si>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</si>
  <si>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ACRÉSCIMO PARA POÇO DE VISITA RETANGULAR PARA DRENAGEM, EM ALVENARIA COM BLOCOS DE CONCRETO, DIMENSÕES INTERNAS = 1X2 M. AF_12/2020</t>
  </si>
  <si>
    <t>ACRÉSCIMO PARA POÇO DE VISITA RETANGULAR PARA DRENAGEM, EM ALVENARIA COM BLOCOS DE CONCRETO, DIMENSÕES INTERNAS = 1X2,5 M.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</si>
  <si>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</si>
  <si>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</si>
  <si>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</si>
  <si>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</si>
  <si>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</si>
  <si>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</si>
  <si>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ACRÉSCIMO PARA POÇO DE VISITA CIRCULAR PARA DRENAGEM, EM CONCRETO PRÉ-MOLDADO, DIÂMETRO INTERNO = 1 M. AF_12/2020</t>
  </si>
  <si>
    <t>ACRÉSCIMO PARA POÇO DE VISITA RETANGULAR PARA DRENAGEM, EM ALVENARIA COM BLOCOS DE CONCRETO, DIMENSÕES INTERNAS = 1X4 M. AF_12/2020</t>
  </si>
  <si>
    <t>ACRÉSCIMO PARA POÇO DE VISITA RETANGULAR PARA DRENAGEM, EM ALVENARIA COM BLOCOS DE CONCRETO, DIMENSÕES INTERNAS = 1,5X3,5 M. AF_12/2020</t>
  </si>
  <si>
    <t>ACRÉSCIMO PARA POÇO DE VISITA CIRCULAR PARA DRENAGEM, EM ALVENARIA COM TIJOLOS CERÂMICOS MACIÇOS, DIÂMETRO INTERNO = 1 M.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</si>
  <si>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</si>
  <si>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</si>
  <si>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ACRÉSCIMO PARA POÇO DE VISITA RETANGULAR PARA DRENAGEM, EM ALVENARIA COM BLOCOS DE CONCRETO, DIMENSÕES INTERNAS = 2,5X3,5 M. AF_12/2020</t>
  </si>
  <si>
    <t>ACRÉSCIMO PARA POÇO DE VISITA RETANGULAR PARA DRENAGEM, EM ALVENARIA COM BLOCOS DE CONCRETO, DIMENSÕES INTERNAS = 2,5X4 M. AF_12/2020</t>
  </si>
  <si>
    <t>ACRÉSCIMO PARA POÇO DE VISITA RETANGULAR PARA DRENAGEM, EM ALVENARIA COM BLOCOS DE CONCRETO, DIMENSÕES INTERNAS = 3X3 M.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</si>
  <si>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</si>
  <si>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</si>
  <si>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ACRÉSCIMO PARA POÇO DE VISITA RETANGULAR PARA DRENAGEM, EM ALVENARIA COM BLOCOS DE CONCRETO, DIMENSÕES INTERNAS = 3X4 M. AF_12/2020</t>
  </si>
  <si>
    <t>ACRÉSCIMO PARA POÇO DE VISITA RETANGULAR PARA DRENAGEM, EM ALVENARIA COM BLOCOS DE CONCRETO, DIMENSÕES INTERNAS = 3,5X3,5 M. AF_12/2020</t>
  </si>
  <si>
    <t>ACRÉSCIMO PARA POÇO DE VISITA RETANGULAR PARA DRENAGEM, EM ALVENARIA COM BLOCOS DE CONCRETO, DIMENSÕES INTERNAS = 3,5X4 M.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</si>
  <si>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</si>
  <si>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</si>
  <si>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</si>
  <si>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ACRÉSCIMO PARA POÇO DE VISITA RETANGULAR PARA DRENAGEM, EM ALVENARIA COM BLOCOS DE CONCRETO, DIMENSÕES INTERNAS = 2X3 M. AF_12/2020</t>
  </si>
  <si>
    <t>ACRÉSCIMO PARA POÇO DE VISITA RETANGULAR PARA DRENAGEM, EM ALVENARIA COM BLOCOS DE CONCRETO, DIMENSÕES INTERNAS = 2X3,5 M. AF_12/2020</t>
  </si>
  <si>
    <t>ACRÉSCIMO PARA POÇO DE VISITA RETANGULAR PARA DRENAGEM, EM ALVENARIA COM BLOCOS DE CONCRETO, DIMENSÕES INTERNAS = 2X4 M.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</si>
  <si>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</si>
  <si>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</si>
  <si>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</si>
  <si>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BASE PARA POCO DE VISITA RETANGULAR PARA ESGOTO E DRENAGEM, EM CONCRETO ESTRUTURAL, DIMENSÕES INTERNAS DE 90X150 M, PROFUNDIDADE DE 1,25 M, EXCLUINDO TAMPÃO. AF_12/2020</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</si>
  <si>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</si>
  <si>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</si>
  <si>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</si>
  <si>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</si>
  <si>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</si>
  <si>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</si>
  <si>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</si>
  <si>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</si>
  <si>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</si>
  <si>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</si>
  <si>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</si>
  <si>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</si>
  <si>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</si>
  <si>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</si>
  <si>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</si>
  <si>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</si>
  <si>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</si>
  <si>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</si>
  <si>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</si>
  <si>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</si>
  <si>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</si>
  <si>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</si>
  <si>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</si>
  <si>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</si>
  <si>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</si>
  <si>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</si>
  <si>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</si>
  <si>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</si>
  <si>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</si>
  <si>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</si>
  <si>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</si>
  <si>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</si>
  <si>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</si>
  <si>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</si>
  <si>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</si>
  <si>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</si>
  <si>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</si>
  <si>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</si>
  <si>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</si>
  <si>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</si>
  <si>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</si>
  <si>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</si>
  <si>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</si>
  <si>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</si>
  <si>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</si>
  <si>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</si>
  <si>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</si>
  <si>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</si>
  <si>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</si>
  <si>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</si>
  <si>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</si>
  <si>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</si>
  <si>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</si>
  <si>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</si>
  <si>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</si>
  <si>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</si>
  <si>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</si>
  <si>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</si>
  <si>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</si>
  <si>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</si>
  <si>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</si>
  <si>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</si>
  <si>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</si>
  <si>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</si>
  <si>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</si>
  <si>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</si>
  <si>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</si>
  <si>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</si>
  <si>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</si>
  <si>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</si>
  <si>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</si>
  <si>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</si>
  <si>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</si>
  <si>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</si>
  <si>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</si>
  <si>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</si>
  <si>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</si>
  <si>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</si>
  <si>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</si>
  <si>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</si>
  <si>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</si>
  <si>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</si>
  <si>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</si>
  <si>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</si>
  <si>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</si>
  <si>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</si>
  <si>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</si>
  <si>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</si>
  <si>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</si>
  <si>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</si>
  <si>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</si>
  <si>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</si>
  <si>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</si>
  <si>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</si>
  <si>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</si>
  <si>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</si>
  <si>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</si>
  <si>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</si>
  <si>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</si>
  <si>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</si>
  <si>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</si>
  <si>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</si>
  <si>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</si>
  <si>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</si>
  <si>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</si>
  <si>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</si>
  <si>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</si>
  <si>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</si>
  <si>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</si>
  <si>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</si>
  <si>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</si>
  <si>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ALARGAMENTO DE BASE DE TUBULÃO A CÉU ABERTO, ESCAVAÇÃO MANUAL, CONCRETO FEITO EM OBRA E LANÇADO COM JERICA. AF_05/2020</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</si>
  <si>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</si>
  <si>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</si>
  <si>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</si>
  <si>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</si>
  <si>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</si>
  <si>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</si>
  <si>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</si>
  <si>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</si>
  <si>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</si>
  <si>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</si>
  <si>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</si>
  <si>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</si>
  <si>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</si>
  <si>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</si>
  <si>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</si>
  <si>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</si>
  <si>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</si>
  <si>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</si>
  <si>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</si>
  <si>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</si>
  <si>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</si>
  <si>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</si>
  <si>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</si>
  <si>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</si>
  <si>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ESCAVAÇÃO MANUAL DE VIGA DE BORDA PARA RADIER. AF_09/2021</t>
  </si>
  <si>
    <t>COMPACTAÇÃO MECÂNICA DE SOLO PARA EXECUÇÃO DE RADIER, PISO DE CONCRETO OU LAJE SOBRE SOLO, COM COMPACTADOR DE SOLOS A PERCUSSÃO.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</si>
  <si>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</si>
  <si>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</si>
  <si>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</si>
  <si>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</si>
  <si>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</si>
  <si>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</si>
  <si>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</si>
  <si>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</si>
  <si>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</si>
  <si>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</si>
  <si>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</si>
  <si>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</si>
  <si>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</si>
  <si>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</si>
  <si>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</si>
  <si>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</si>
  <si>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</si>
  <si>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</si>
  <si>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</si>
  <si>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</si>
  <si>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</si>
  <si>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</si>
  <si>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</si>
  <si>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</si>
  <si>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</si>
  <si>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</si>
  <si>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</si>
  <si>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</si>
  <si>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</si>
  <si>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</si>
  <si>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</si>
  <si>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</si>
  <si>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</si>
  <si>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</si>
  <si>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</si>
  <si>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</si>
  <si>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</si>
  <si>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</si>
  <si>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</si>
  <si>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</si>
  <si>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</si>
  <si>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</si>
  <si>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</si>
  <si>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</si>
  <si>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</si>
  <si>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</si>
  <si>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</si>
  <si>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</si>
  <si>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</si>
  <si>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</si>
  <si>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</si>
  <si>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</si>
  <si>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</si>
  <si>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</si>
  <si>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</si>
  <si>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</si>
  <si>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</si>
  <si>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</si>
  <si>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</si>
  <si>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</si>
  <si>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</si>
  <si>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</si>
  <si>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</si>
  <si>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</si>
  <si>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</si>
  <si>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</si>
  <si>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</si>
  <si>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</si>
  <si>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</si>
  <si>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</si>
  <si>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</si>
  <si>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</si>
  <si>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</si>
  <si>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</si>
  <si>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</si>
  <si>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</si>
  <si>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</si>
  <si>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</si>
  <si>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</si>
  <si>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</si>
  <si>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</si>
  <si>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</si>
  <si>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</si>
  <si>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</si>
  <si>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</si>
  <si>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</si>
  <si>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</si>
  <si>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</si>
  <si>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</si>
  <si>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</si>
  <si>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</si>
  <si>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</si>
  <si>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</si>
  <si>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</si>
  <si>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</si>
  <si>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</si>
  <si>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</si>
  <si>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</si>
  <si>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</si>
  <si>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</si>
  <si>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</si>
  <si>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</si>
  <si>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</si>
  <si>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</si>
  <si>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AF_09/2020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</si>
  <si>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</si>
  <si>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</si>
  <si>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</si>
  <si>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</si>
  <si>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</si>
  <si>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</si>
  <si>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</si>
  <si>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</si>
  <si>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</si>
  <si>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</si>
  <si>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</si>
  <si>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</si>
  <si>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</si>
  <si>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</si>
  <si>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</si>
  <si>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</si>
  <si>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</si>
  <si>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</si>
  <si>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</si>
  <si>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</si>
  <si>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</si>
  <si>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</si>
  <si>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</si>
  <si>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</si>
  <si>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</si>
  <si>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</si>
  <si>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</si>
  <si>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</si>
  <si>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</si>
  <si>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</si>
  <si>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</si>
  <si>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</si>
  <si>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</si>
  <si>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</si>
  <si>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</si>
  <si>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</si>
  <si>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</si>
  <si>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</si>
  <si>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</si>
  <si>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</si>
  <si>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</si>
  <si>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</si>
  <si>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</si>
  <si>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</si>
  <si>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</si>
  <si>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</si>
  <si>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</si>
  <si>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</si>
  <si>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</si>
  <si>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</si>
  <si>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</si>
  <si>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</si>
  <si>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</si>
  <si>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</si>
  <si>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</si>
  <si>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</si>
  <si>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</si>
  <si>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</si>
  <si>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</si>
  <si>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</si>
  <si>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</si>
  <si>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</si>
  <si>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</si>
  <si>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</si>
  <si>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</si>
  <si>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</si>
  <si>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</si>
  <si>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</si>
  <si>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</si>
  <si>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</si>
  <si>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</si>
  <si>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</si>
  <si>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</si>
  <si>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</si>
  <si>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</si>
  <si>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</si>
  <si>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</si>
  <si>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</si>
  <si>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</si>
  <si>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</si>
  <si>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</si>
  <si>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</si>
  <si>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</si>
  <si>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</si>
  <si>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</si>
  <si>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</si>
  <si>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</si>
  <si>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</si>
  <si>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</si>
  <si>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</si>
  <si>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</si>
  <si>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</si>
  <si>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</si>
  <si>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</si>
  <si>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</si>
  <si>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</si>
  <si>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</si>
  <si>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</si>
  <si>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</si>
  <si>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</si>
  <si>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</si>
  <si>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</si>
  <si>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</si>
  <si>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</si>
  <si>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</si>
  <si>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</si>
  <si>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</si>
  <si>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</si>
  <si>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</si>
  <si>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</si>
  <si>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</si>
  <si>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</si>
  <si>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</si>
  <si>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</si>
  <si>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CONCRETO FCK = 15MPA, TRAÇO 1:3,4:3,5 (EM MASSA SECA DE CIMENTO/ AREIA MÉDIA/ BRITA 1) - PREPARO MECÂNICO COM BETONEIRA 400 L. AF_05/2021</t>
  </si>
  <si>
    <t>CONCRETO FCK = 25MPA, TRAÇO 1:2,3:2,7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</si>
  <si>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</si>
  <si>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</si>
  <si>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</si>
  <si>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</si>
  <si>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</si>
  <si>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</si>
  <si>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</si>
  <si>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</si>
  <si>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</si>
  <si>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</si>
  <si>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</si>
  <si>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</si>
  <si>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</si>
  <si>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</si>
  <si>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</si>
  <si>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</si>
  <si>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</si>
  <si>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</si>
  <si>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</si>
  <si>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</si>
  <si>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</si>
  <si>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ALVENARIA DE EMBASAMENTO COM BLOCO ESTRUTURAL DE CERÂMICA, DE 14X19X29CM E ARGAMASSA DE ASSENTAMENTO COM PREPARO EM BETONEIRA. AF_05/2020</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</si>
  <si>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</si>
  <si>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</si>
  <si>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</si>
  <si>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</si>
  <si>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</si>
  <si>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</si>
  <si>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ELETRODUTO RÍGIDO ROSCÁVEL, PVC, DN 50 MM (1 1/2"), PARA REDE ENTERRADA DE DISTRIBUIÇÃO DE ENERGIA ELÉTRICA - FORNECIMENTO E INSTALAÇÃO. AF_12/2021</t>
  </si>
  <si>
    <t>ELETRODUTO RÍGIDO ROSCÁVEL, PVC, DN 60 MM (2"), PARA REDE ENTERRADA DE DISTRIBUIÇÃO DE ENERGIA ELÉTRICA - FORNECIMENTO E INSTALAÇÃO. AF_12/2021</t>
  </si>
  <si>
    <t>ELETRODUTO RÍGIDO ROSCÁVEL, PVC, DN 75 MM (2 1/2"), PARA REDE ENTERRADA DE DISTRIBUIÇÃO DE ENERGIA ELÉTRICA - FORNECIMENTO E INSTALAÇÃO. AF_12/2021</t>
  </si>
  <si>
    <t>ELETRODUTO RÍGIDO ROSCÁVEL, PVC, DN 85 MM (3"), PARA REDE ENTERRADA DE DISTRIBUIÇÃO DE ENERGIA ELÉTRICA - FORNECIMENTO E INSTALAÇÃO. AF_12/2021</t>
  </si>
  <si>
    <t>ELETRODUTO RÍGIDO ROSCÁVEL, PVC, DN 110 MM (4"), PARA REDE ENTERRADA DE DISTRIBUIÇÃO DE ENERGIA ELÉTRICA - FORNECIMENTO E INSTALAÇÃO. AF_12/2021</t>
  </si>
  <si>
    <t>ELETRODUTO FLEXÍVEL CORRUGADO, PEAD, DN 50 (1 1/2"), PARA REDE ENTERRADA DE DISTRIBUIÇÃO DE ENERGIA ELÉTRICA - FORNECIMENTO E INSTALAÇÃO. AF_12/2021</t>
  </si>
  <si>
    <t>ELETRODUTO FLEXÍVEL CORRUGADO, PEAD, DN 63 (2"), PARA REDE ENTERRADA DE DISTRIBUIÇÃO DE ENERGIA ELÉTRICA - FORNECIMENTO E INSTALAÇÃO. AF_12/2021</t>
  </si>
  <si>
    <t>ELETRODUTO FLEXÍVEL CORRUGADO, PEAD, DN 90 (3"), PARA REDE ENTERRADA DE DISTRIBUIÇÃO DE ENERGIA ELÉTRICA - FORNECIMENTO E INSTALAÇÃO. AF_12/2021</t>
  </si>
  <si>
    <t>ELETRODUTO FLEXÍVEL CORRUGADO, PEAD, DN 100 (4"), PARA REDE ENTERRADA DE DISTRIBUIÇÃO DE ENERGIA ELÉTRICA - FORNECIMENTO E INSTALAÇÃO. AF_12/2021</t>
  </si>
  <si>
    <t>LUVA PARA ELETRODUTO, PVC, ROSCÁVEL, DN 50 MM (1 1/2"), PARA REDE ENTERRADA DE DISTRIBUIÇÃO DE ENERGIA ELÉTRICA - FORNECIMENTO E INSTALAÇÃO. AF_12/2021</t>
  </si>
  <si>
    <t>LUVA PARA ELETRODUTO, PVC, ROSCÁVEL, DN 60 MM (2"), PARA REDE ENTERRADA DE DISTRIBUIÇÃO DE ENERGIA ELÉTRICA - FORNECIMENTO E INSTALAÇÃO. AF_12/2021</t>
  </si>
  <si>
    <t>LUVA PARA ELETRODUTO, PVC, ROSCÁVEL, DN 75 MM (2 1/2"), PARA REDE ENTERRADA DE DISTRIBUIÇÃO DE ENERGIA ELÉTRICA - FORNECIMENTO E INSTALAÇÃO. AF_12/2021</t>
  </si>
  <si>
    <t>LUVA PARA ELETRODUTO, PVC, ROSCÁVEL, DN 85 MM (3"), PARA REDE ENTERRADA DE DISTRIBUIÇÃO DE ENERGIA ELÉTRICA - FORNECIMENTO E INSTALAÇÃO. AF_12/2021</t>
  </si>
  <si>
    <t>LUVA PARA ELETRODUTO, PVC, ROSCÁVEL, DN 110 MM (4"), PARA REDE ENTERRADA DE DISTRIBUIÇÃO DE ENERGIA ELÉTRICA - FORNECIMENTO E INSTALAÇÃO. AF_12/2021</t>
  </si>
  <si>
    <t>CURVA 90 GRAUS PARA ELETRODUTO, PVC, ROSCÁVEL, DN 50 MM (1 1/2"), PARA REDE ENTERRADA DE DISTRIBUIÇÃO DE ENERGIA ELÉTRICA - FORNECIMENTO E INSTALAÇÃO. AF_12/2021</t>
  </si>
  <si>
    <t>CURVA 90 GRAUS PARA ELETRODUTO, PVC, ROSCÁVEL, DN 60 MM (2"), PARA REDE ENTERRADA DE DISTRIBUIÇÃO DE ENERGIA ELÉTRICA - FORNECIMENTO E INSTALAÇÃO. AF_12/2021</t>
  </si>
  <si>
    <t>CURVA 90 GRAUS PARA ELETRODUTO, PVC, ROSCÁVEL, DN 75 MM (2 1/2"), PARA REDE ENTERRADA DE DISTRIBUIÇÃO DE ENERGIA ELÉTRICA - FORNECIMENTO E INSTALAÇÃO. AF_12/2021</t>
  </si>
  <si>
    <t>CURVA 90 GRAUS PARA ELETRODUTO, PVC, ROSCÁVEL, DN 85 MM (3"), PARA REDE ENTERRADA DE DISTRIBUIÇÃO DE ENERGIA ELÉTRICA - FORNECIMENTO E INSTALAÇÃO. AF_12/2021</t>
  </si>
  <si>
    <t>CURVA 90 GRAUS PARA ELETRODUTO, PVC, ROSCÁVEL, DN 110 MM (4"), PARA REDE ENTERRADA DE DISTRIBUIÇÃO DE ENERGIA ELÉTRICA - FORNECIMENTO E INSTALAÇÃO. AF_12/2021</t>
  </si>
  <si>
    <t>CABO DE COBRE FLEXÍVEL ISOLADO, 25 MM², ANTI-CHAMA 0,6/1,0 KV, PARA REDE ENTERRADA DE DISTRIBUIÇÃO DE ENERGIA ELÉTRICA - FORNECIMENTO E INSTALAÇÃO. AF_12/2021</t>
  </si>
  <si>
    <t>CABO DE COBRE FLEXÍVEL ISOLADO, 35 MM², ANTI-CHAMA 0,6/1,0 KV, PARA REDE ENTERRADA DE DISTRIBUIÇÃO DE ENERGIA ELÉTRICA - FORNECIMENTO E INSTALAÇÃO. AF_12/2021</t>
  </si>
  <si>
    <t>CABO DE COBRE FLEXÍVEL ISOLADO, 50 MM², ANTI-CHAMA 0,6/1,0 KV, PARA REDE ENTERRADA DE DISTRIBUIÇÃO DE ENERGIA ELÉTRICA - FORNECIMENTO E INSTALAÇÃO. AF_12/2021</t>
  </si>
  <si>
    <t>CABO DE COBRE FLEXÍVEL ISOLADO, 70 MM², ANTI-CHAMA 0,6/1,0 KV, PARA REDE ENTERRADA DE DISTRIBUIÇÃO DE ENERGIA ELÉTRICA - FORNECIMENTO E INSTALAÇÃO. AF_12/2021</t>
  </si>
  <si>
    <t>CABO DE COBRE FLEXÍVEL ISOLADO, 95 MM², ANTI-CHAMA 0,6/1,0 KV, PARA REDE ENTERRADA DE DISTRIBUIÇÃO DE ENERGIA ELÉTRICA - FORNECIMENTO E INSTALAÇÃO. AF_12/2021</t>
  </si>
  <si>
    <t>CABO DE COBRE FLEXÍVEL ISOLADO, 120 MM², ANTI-CHAMA 0,6/1,0 KV, PARA REDE ENTERRADA DE DISTRIBUIÇÃO DE ENERGIA ELÉTRICA - FORNECIMENTO E INSTALAÇÃO. AF_12/2021</t>
  </si>
  <si>
    <t>CABO DE COBRE FLEXÍVEL ISOLADO, 150 MM², ANTI-CHAMA 0,6/1,0 KV, PARA REDE ENTERRADA DE DISTRIBUIÇÃO DE ENERGIA ELÉTRICA - FORNECIMENTO E INSTALAÇÃO. AF_12/2021</t>
  </si>
  <si>
    <t>CABO DE COBRE FLEXÍVEL ISOLADO, 185 MM², ANTI-CHAMA 0,6/1,0 KV, PARA REDE ENTERRADA DE DISTRIBUIÇÃO DE ENERGIA ELÉTRICA - FORNECIMENTO E INSTALAÇÃO. AF_12/2021</t>
  </si>
  <si>
    <t>CABO DE COBRE FLEXÍVEL ISOLADO, 240 MM², ANTI-CHAMA 0,6/1,0 KV, PARA REDE ENTERRADA DE DISTRIBUIÇÃO DE ENERGIA ELÉTRICA - FORNECIMENTO E INSTALAÇÃO. AF_12/2021</t>
  </si>
  <si>
    <t>CABO DE COBRE FLEXÍVEL ISOLADO, 300 MM², ANTI-CHAMA 0,6/1,0 KV, PARA REDE ENTERRADA DE DISTRIBUIÇÃO DE ENERGIA ELÉTRICA - FORNECIMENTO E INSTALAÇÃO. AF_12/2021</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</si>
  <si>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</si>
  <si>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</si>
  <si>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</si>
  <si>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</si>
  <si>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</si>
  <si>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</si>
  <si>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</si>
  <si>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</si>
  <si>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</si>
  <si>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</si>
  <si>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</si>
  <si>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</si>
  <si>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</si>
  <si>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</si>
  <si>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</si>
  <si>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</si>
  <si>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</si>
  <si>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</si>
  <si>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</si>
  <si>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</si>
  <si>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</si>
  <si>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</si>
  <si>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PLACA DE CONCRETO PRÉ-MOLDADO COMO PROTEÇÃO MECÂNICA ADICIONAL NO REATERRO PARA REDE ENTERRADA DE DISTRIBUIÇÃO DE ENERGIA ELÉTRICA - FORNECIMENTO E INSTALAÇÃO. AF_12/2021</t>
  </si>
  <si>
    <t>CONCRETAGEM COMO PROTEÇÃO MECÂNICA ADICIONAL NO REATERRO PARA REDE ENTERRADA DE DISTRIBUIÇÃO DE ENERGIA ELÉTRICA - FORNECIMENTO E INSTALAÇÃO. AF_12/2021</t>
  </si>
  <si>
    <t>ABRIGO PARA HIDRANTE, 90X60X17CM, COM REGISTRO GLOBO ANGULAR 45 GRAUS 2 1/2", ADAPTADOR STORZ 2 1/2", MANGUEIRA DE INCÊNDIO 20M, REDUÇÃO 2 1/2" X 1 1/2" E ESGUICHO EM LATÃO 1 1/2" - FORNECIMENTO E INSTALAÇÃO. AF_10/2020</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</si>
  <si>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</si>
  <si>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</si>
  <si>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</si>
  <si>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</si>
  <si>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</si>
  <si>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</si>
  <si>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</si>
  <si>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</si>
  <si>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</si>
  <si>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RASGO E CHUMBAMENTO EM ALVENARIA PARA TUBOS DE SPLIT PAREDE DE 9000 A 24000 BTUS/H. AF_11/2021</t>
  </si>
  <si>
    <t>TUBO EM COBRE FLEXÍVEL, DN 1/4", COM ISOLAMENTO, INSTALADO EM FORRO, PARA RAMAL DE ALIMENTAÇÃO DE AR CONDICIONADO, INCLUSO FIXADOR. AF_11/2021</t>
  </si>
  <si>
    <t>TUBO EM COBRE FLEXÍVEL, DN 3/8", COM ISOLAMENTO, INSTALADO EM FORRO, PARA RAMAL DE ALIMENTAÇÃO DE AR CONDICIONADO, INCLUSO FIXADOR. AF_11/2021</t>
  </si>
  <si>
    <t>TUBO EM COBRE FLEXÍVEL, DN 1/2", COM ISOLAMENTO, INSTALADO EM FORRO, PARA RAMAL DE ALIMENTAÇÃO DE AR CONDICIONADO, INCLUSO FIXADOR. AF_11/2021</t>
  </si>
  <si>
    <t>TUBO EM COBRE FLEXÍVEL, DN 5/8", COM ISOLAMENTO, INSTALADO EM FORRO, PARA RAMAL DE ALIMENTAÇÃO DE AR CONDICIONADO, INCLUSO FIXADOR. AF_11/2021</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</si>
  <si>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</si>
  <si>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</si>
  <si>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</si>
  <si>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</si>
  <si>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</si>
  <si>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</si>
  <si>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</si>
  <si>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</si>
  <si>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</si>
  <si>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</si>
  <si>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</si>
  <si>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</si>
  <si>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</si>
  <si>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</si>
  <si>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</si>
  <si>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</si>
  <si>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</si>
  <si>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</si>
  <si>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</si>
  <si>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</si>
  <si>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</si>
  <si>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</si>
  <si>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</si>
  <si>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</si>
  <si>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</si>
  <si>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</si>
  <si>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</si>
  <si>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</si>
  <si>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</si>
  <si>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</si>
  <si>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</si>
  <si>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</si>
  <si>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</si>
  <si>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</si>
  <si>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</si>
  <si>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</si>
  <si>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</si>
  <si>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</si>
  <si>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</si>
  <si>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</si>
  <si>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</si>
  <si>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</si>
  <si>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</si>
  <si>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</si>
  <si>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</si>
  <si>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</si>
  <si>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</si>
  <si>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</si>
  <si>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</si>
  <si>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</si>
  <si>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</si>
  <si>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</si>
  <si>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</si>
  <si>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</si>
  <si>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</si>
  <si>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</si>
  <si>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</si>
  <si>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</si>
  <si>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</si>
  <si>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</si>
  <si>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</si>
  <si>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</si>
  <si>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</si>
  <si>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</si>
  <si>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</si>
  <si>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</si>
  <si>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</si>
  <si>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</si>
  <si>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</si>
  <si>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LUVA DE CORRER, PVC, SOLDÁVEL, DN 25MM, INSTALADO EM RAMAL OU SUB-RAMAL DE ÁGUA - FORNECIMENTO E INSTALAÇÃO. AF_12/2014</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</si>
  <si>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</si>
  <si>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</si>
  <si>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</si>
  <si>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</si>
  <si>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</si>
  <si>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</si>
  <si>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</si>
  <si>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</si>
  <si>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</si>
  <si>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</si>
  <si>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</si>
  <si>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</si>
  <si>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</si>
  <si>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</si>
  <si>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</si>
  <si>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</si>
  <si>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</si>
  <si>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</si>
  <si>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</si>
  <si>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</si>
  <si>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</si>
  <si>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</si>
  <si>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</si>
  <si>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</si>
  <si>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</si>
  <si>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</si>
  <si>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</si>
  <si>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</si>
  <si>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</si>
  <si>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</si>
  <si>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</si>
  <si>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</si>
  <si>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</si>
  <si>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</si>
  <si>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</si>
  <si>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</si>
  <si>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</si>
  <si>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</si>
  <si>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</si>
  <si>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</si>
  <si>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</si>
  <si>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</si>
  <si>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</si>
  <si>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</si>
  <si>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</si>
  <si>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</si>
  <si>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</si>
  <si>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</si>
  <si>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</si>
  <si>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</si>
  <si>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</si>
  <si>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</si>
  <si>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</si>
  <si>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</si>
  <si>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</si>
  <si>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</si>
  <si>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</si>
  <si>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</si>
  <si>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</si>
  <si>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</si>
  <si>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</si>
  <si>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</si>
  <si>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</si>
  <si>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</si>
  <si>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</si>
  <si>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</si>
  <si>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</si>
  <si>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</si>
  <si>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</si>
  <si>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</si>
  <si>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</si>
  <si>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</si>
  <si>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</si>
  <si>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</si>
  <si>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</si>
  <si>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</si>
  <si>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</si>
  <si>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</si>
  <si>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</si>
  <si>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</si>
  <si>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</si>
  <si>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</si>
  <si>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</si>
  <si>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</si>
  <si>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</si>
  <si>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</si>
  <si>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</si>
  <si>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</si>
  <si>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</si>
  <si>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</si>
  <si>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</si>
  <si>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</si>
  <si>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</si>
  <si>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</si>
  <si>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</si>
  <si>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</si>
  <si>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</si>
  <si>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</si>
  <si>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</si>
  <si>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</si>
  <si>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</si>
  <si>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</si>
  <si>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</si>
  <si>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</si>
  <si>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</si>
  <si>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</si>
  <si>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</si>
  <si>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</si>
  <si>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</si>
  <si>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</si>
  <si>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</si>
  <si>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</si>
  <si>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</si>
  <si>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</si>
  <si>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</si>
  <si>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</si>
  <si>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</si>
  <si>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</si>
  <si>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</si>
  <si>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</si>
  <si>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</si>
  <si>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</si>
  <si>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</si>
  <si>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</si>
  <si>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</si>
  <si>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</si>
  <si>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</si>
  <si>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</si>
  <si>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</si>
  <si>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</si>
  <si>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</si>
  <si>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</si>
  <si>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</si>
  <si>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</si>
  <si>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</si>
  <si>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</si>
  <si>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</si>
  <si>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</si>
  <si>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</si>
  <si>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</si>
  <si>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</si>
  <si>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</si>
  <si>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</si>
  <si>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</si>
  <si>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</si>
  <si>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</si>
  <si>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</si>
  <si>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</si>
  <si>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</si>
  <si>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</si>
  <si>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</si>
  <si>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</si>
  <si>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</si>
  <si>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</si>
  <si>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</si>
  <si>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</si>
  <si>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</si>
  <si>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</si>
  <si>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</si>
  <si>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</si>
  <si>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</si>
  <si>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</si>
  <si>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</si>
  <si>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</si>
  <si>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</si>
  <si>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</si>
  <si>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</si>
  <si>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</si>
  <si>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</si>
  <si>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</si>
  <si>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</si>
  <si>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</si>
  <si>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</si>
  <si>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</si>
  <si>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EM AÇO, CONEXÃO SOLDADA, DN 32 (1 1/4"), INSTALADO EM REDE DE ALIMENTAÇÃO PARA HIDRANTE - FORNECIMENTO E INSTALAÇÃO. AF_10/2020</t>
  </si>
  <si>
    <t>LUVA, EM AÇO, CONEXÃO SOLDADA, DN 40 (1 1/2"),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</si>
  <si>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</si>
  <si>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</si>
  <si>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</si>
  <si>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</si>
  <si>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</si>
  <si>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</si>
  <si>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</si>
  <si>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</si>
  <si>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</si>
  <si>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</si>
  <si>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</si>
  <si>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</si>
  <si>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</si>
  <si>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</si>
  <si>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</si>
  <si>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</si>
  <si>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</si>
  <si>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</si>
  <si>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</si>
  <si>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</si>
  <si>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</si>
  <si>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</si>
  <si>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</si>
  <si>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</si>
  <si>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</si>
  <si>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</si>
  <si>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</si>
  <si>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EM AÇO, CONEXÃO SOLDADA, DN 40 (1 1/2"),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</si>
  <si>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</si>
  <si>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</si>
  <si>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</si>
  <si>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</si>
  <si>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</si>
  <si>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</si>
  <si>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</si>
  <si>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</si>
  <si>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</si>
  <si>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</si>
  <si>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</si>
  <si>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</si>
  <si>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</si>
  <si>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</si>
  <si>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</si>
  <si>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</si>
  <si>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</si>
  <si>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</si>
  <si>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</si>
  <si>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</si>
  <si>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</si>
  <si>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</si>
  <si>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</si>
  <si>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</si>
  <si>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</si>
  <si>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</si>
  <si>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</si>
  <si>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</si>
  <si>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</si>
  <si>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</si>
  <si>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</si>
  <si>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</si>
  <si>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</si>
  <si>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</si>
  <si>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</si>
  <si>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</si>
  <si>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</si>
  <si>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</si>
  <si>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</si>
  <si>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</si>
  <si>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</si>
  <si>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</si>
  <si>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</si>
  <si>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</si>
  <si>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</si>
  <si>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</si>
  <si>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</si>
  <si>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</si>
  <si>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</si>
  <si>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</si>
  <si>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</si>
  <si>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</si>
  <si>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</si>
  <si>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</si>
  <si>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</si>
  <si>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</si>
  <si>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</si>
  <si>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</si>
  <si>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</si>
  <si>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</si>
  <si>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</si>
  <si>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</si>
  <si>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</si>
  <si>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</si>
  <si>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</si>
  <si>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</si>
  <si>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</si>
  <si>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</si>
  <si>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</si>
  <si>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</si>
  <si>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</si>
  <si>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</si>
  <si>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</si>
  <si>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</si>
  <si>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</si>
  <si>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</si>
  <si>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</si>
  <si>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</si>
  <si>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</si>
  <si>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</si>
  <si>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</si>
  <si>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</si>
  <si>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</si>
  <si>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</si>
  <si>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</si>
  <si>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</si>
  <si>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</si>
  <si>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</si>
  <si>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</si>
  <si>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</si>
  <si>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</si>
  <si>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</si>
  <si>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</si>
  <si>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</si>
  <si>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</si>
  <si>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</si>
  <si>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TANQUE DE LOUÇA BRANCA COM COLUNA, 30L OU EQUIVALENTE - FORNECIMENTO E INSTALAÇÃO. AF_01/2020</t>
  </si>
  <si>
    <t>TANQUE DE LOUÇA BRANCA SUSPENSO, 18L OU EQUIVALENTE - FORNECIMENTO E INSTALAÇÃO. AF_01/2020</t>
  </si>
  <si>
    <t>TANQUE DE MÁRMORE SINTÉTICO SUSPENSO, 22L OU EQUIVALENTE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</si>
  <si>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</si>
  <si>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</si>
  <si>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</si>
  <si>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</si>
  <si>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</si>
  <si>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</si>
  <si>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</si>
  <si>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</si>
  <si>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</si>
  <si>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</si>
  <si>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</si>
  <si>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APARELHO MISTURADOR DE MESA PARA PIA DE COZINHA, PADRÃO MÉDIO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</si>
  <si>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</si>
  <si>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</si>
  <si>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</si>
  <si>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</si>
  <si>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</si>
  <si>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</si>
  <si>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</si>
  <si>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</si>
  <si>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</si>
  <si>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</si>
  <si>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</si>
  <si>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</si>
  <si>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</si>
  <si>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</si>
  <si>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</si>
  <si>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</si>
  <si>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</si>
  <si>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</si>
  <si>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</si>
  <si>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</si>
  <si>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</si>
  <si>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</si>
  <si>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</si>
  <si>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</si>
  <si>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</si>
  <si>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</si>
  <si>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</si>
  <si>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</si>
  <si>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</si>
  <si>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</si>
  <si>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</si>
  <si>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</si>
  <si>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</si>
  <si>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</si>
  <si>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LAVATORIO, TIPO MONOCOMANDO. AF_01/2020</t>
  </si>
  <si>
    <t>TORNEIRA CROMADA DE MESA PARA LAVATÓRIO COM SENSOR DE PRESENCA.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</si>
  <si>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</si>
  <si>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</si>
  <si>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</si>
  <si>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</si>
  <si>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</si>
  <si>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</si>
  <si>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PUXADOR PARA PCD, FIXADO NA PORTA - FORNECIMENTO E INSTALAÇÃO. AF_01/2020</t>
  </si>
  <si>
    <t>BANCO ARTICULADO, EM ACO INOX, PARA PCD, FIXADO NA PAREDE - FORNECIMENTO E INSTALAÇÃO. AF_01/2020</t>
  </si>
  <si>
    <t>VASO SANITÁRIO SIFONADO COM CAIXA ACOPLADA, LOUÇA BRANCA - PADRÃO ALTO - FORNECIMENTO E INSTALAÇÃO. AF_01/2020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</si>
  <si>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</si>
  <si>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</si>
  <si>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</si>
  <si>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</si>
  <si>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</si>
  <si>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</si>
  <si>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</si>
  <si>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</si>
  <si>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</si>
  <si>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</si>
  <si>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</si>
  <si>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</si>
  <si>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</si>
  <si>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</si>
  <si>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</si>
  <si>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</si>
  <si>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</si>
  <si>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</si>
  <si>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</si>
  <si>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REGISTRO DE PRESSÃO BRUTO, LATÃO, ROSCÁVEL, 1/2"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</si>
  <si>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</si>
  <si>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</si>
  <si>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</si>
  <si>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</si>
  <si>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</si>
  <si>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</si>
  <si>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</si>
  <si>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</si>
  <si>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</si>
  <si>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</si>
  <si>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</si>
  <si>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</si>
  <si>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</si>
  <si>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</si>
  <si>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</si>
  <si>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</si>
  <si>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</si>
  <si>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</si>
  <si>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</si>
  <si>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</si>
  <si>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</si>
  <si>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</si>
  <si>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</si>
  <si>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</si>
  <si>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</si>
  <si>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</si>
  <si>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</si>
  <si>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</si>
  <si>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</si>
  <si>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</si>
  <si>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</si>
  <si>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</si>
  <si>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</si>
  <si>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</si>
  <si>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</si>
  <si>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</si>
  <si>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</si>
  <si>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</si>
  <si>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</si>
  <si>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</si>
  <si>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</si>
  <si>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</si>
  <si>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</si>
  <si>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</si>
  <si>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</si>
  <si>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</si>
  <si>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</si>
  <si>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</si>
  <si>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</si>
  <si>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</si>
  <si>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</si>
  <si>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</si>
  <si>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</si>
  <si>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</si>
  <si>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</si>
  <si>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</si>
  <si>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</si>
  <si>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</si>
  <si>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</si>
  <si>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</si>
  <si>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</si>
  <si>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</si>
  <si>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</si>
  <si>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</si>
  <si>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</si>
  <si>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</si>
  <si>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</si>
  <si>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</si>
  <si>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</si>
  <si>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</si>
  <si>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</si>
  <si>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</si>
  <si>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AQUECEDOR SOLAR COMPACTO, KIT PARA 1 COLETOR SOLAR EM VIDRO TEMPERADO E SERPENTINA EM TUBO DE COBRE COM SUPORTE, RESERVATÓRIO, FIXAÇÕES E TUBOS - FORNECIMENTO E INSTALAÇÃO. AF_12/2021</t>
  </si>
  <si>
    <t>BLOCO CONCRETADO NO LOCAL, 20X20X15CM, PARA BASE DE FIXAÇÃO DA ESTRUTURA SOLAR PARA LAJE DE CONCRETO - FORNECIMENTO E INSTALAÇÃO. AF_12/2021</t>
  </si>
  <si>
    <t>RESERVATÓRIO TÉRMICO/BOILER SOLAR EM AÇO INOX 400 L COM 2 PLACAS COLETORAS EM VIDRO TEMPERADO COM SERPENTINA EM TUBO DE COBRE 2 X 1 M - FORNECIMENTO E INSTALAÇÃO. AF_12/2021</t>
  </si>
  <si>
    <t>RESERVATÓRIO TÉRMICO/BOILER SOLAR EM AÇO INOX 600 L COM 3 PLACAS COLETORAS EM VIDRO TEMPERADO COM SERPENTINA EM TUBO DE COBRE 2 X 1 M - FORNECIMENTO E INSTALAÇÃO. AF_12/2021</t>
  </si>
  <si>
    <t>RESERVATÓRIO TÉRMICO/BOILER SOLAR EM AÇO INOX 800 L COM 4 PLACAS COLETORAS EM VIDRO TEMPERADO COM SERPENTINA EM TUBO DE COBRE 2 X 1 M - FORNECIMENTO E INSTALAÇÃO. AF_12/2021</t>
  </si>
  <si>
    <t>RESERVATÓRIO TÉRMICO/BOILER SOLAR EM AÇO INOX 1000 L COM 5 PLACAS COLETORAS EM VIDRO TEMPERADO COM SERPENTINA EM TUBO DE COBRE 2 X 1 M - FORNECIMENTO E INSTALAÇÃO. AF_12/2021</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</si>
  <si>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</si>
  <si>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</si>
  <si>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</si>
  <si>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</si>
  <si>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</si>
  <si>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</si>
  <si>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</si>
  <si>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</si>
  <si>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</si>
  <si>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</si>
  <si>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</si>
  <si>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</si>
  <si>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</si>
  <si>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</si>
  <si>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</si>
  <si>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</si>
  <si>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</si>
  <si>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</si>
  <si>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</si>
  <si>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</si>
  <si>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</si>
  <si>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</si>
  <si>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</si>
  <si>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</si>
  <si>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</si>
  <si>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</si>
  <si>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</si>
  <si>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</si>
  <si>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</si>
  <si>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</si>
  <si>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</si>
  <si>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</si>
  <si>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</si>
  <si>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</si>
  <si>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</si>
  <si>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</si>
  <si>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</si>
  <si>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</si>
  <si>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</si>
  <si>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</si>
  <si>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TRANSPORTE COM CAMINHÃO BASCULANTE DE 6 M³, EM VIA URBANA EM LEITO NATURAL (UNIDADE: TXKM). AF_07/2020</t>
  </si>
  <si>
    <t>TXKM</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</si>
  <si>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</si>
  <si>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</si>
  <si>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</si>
  <si>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</si>
  <si>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</si>
  <si>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</si>
  <si>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</si>
  <si>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</si>
  <si>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</si>
  <si>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</si>
  <si>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</si>
  <si>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</si>
  <si>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</si>
  <si>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DE BLOCOS CERÂMICOS FURADOS NA VERTICAL DE 9X19X39 CM (ESPESSURA 9 CM) E ARGAMASSA DE ASSENTAMENTO COM PREPARO EM BETONEIRA. AF_12/2021</t>
  </si>
  <si>
    <t>ALVENARIA DE VEDAÇÃO DE BLOCOS CERÂMICOS FURADOS NA VERTICAL DE 9X19X39 CM (ESPESSURA 9 CM) E ARGAMASSA DE ASSENTAMENTO COM PREPARO MANUAL. AF_12/2021</t>
  </si>
  <si>
    <t>ALVENARIA DE VEDAÇÃO DE BLOCOS CERÂMICOS FURADOS NA VERTICAL DE 14X19X39 CM (ESPESSURA 14 CM) E ARGAMASSA DE ASSENTAMENTO COM PREPARO EM BETONEIRA. AF_12/2021</t>
  </si>
  <si>
    <t>ALVENARIA DE VEDAÇÃO DE BLOCOS CERÂMICOS FURADOS NA VERTICAL DE 14X19X39 CM (ESPESSURA 14 CM) E ARGAMASSA DE ASSENTAMENTO COM PREPARO MANUAL. AF_12/2021</t>
  </si>
  <si>
    <t>ALVENARIA DE VEDAÇÃO DE BLOCOS CERÂMICOS FURADOS NA VERTICAL DE 19X19X39 CM (ESPESSURA 19 CM) E ARGAMASSA DE ASSENTAMENTO COM PREPARO EM BETONEIRA. AF_12/2021</t>
  </si>
  <si>
    <t>ALVENARIA DE VEDAÇÃO DE BLOCOS CERÂMICOS FURADOS NA VERTICAL DE 19X19X39 CM (ESPESSURA 19 CM) E ARGAMASSA DE ASSENTAMENTO COM PREPARO MANUAL. AF_12/2021</t>
  </si>
  <si>
    <t>ALVENARIA DE VEDAÇÃO DE BLOCOS CERÂMICOS FURADOS NA HORIZONTAL DE 9X19X19 CM (ESPESSURA 9 CM) E ARGAMASSA DE ASSENTAMENTO COM PREPARO MANUAL. AF_12/2021</t>
  </si>
  <si>
    <t>ALVENARIA DE VEDAÇÃO DE BLOCOS CERÂMICOS FURADOS NA HORIZONTAL DE 11,5X19X19 CM (ESPESSURA 11,5 CM) E ARGAMASSA DE ASSENTAMENTO COM PREPARO EM BETONEIRA. AF_12/2021</t>
  </si>
  <si>
    <t>ALVENARIA DE VEDAÇÃO DE BLOCOS CERÂMICOS FURADOS NA HORIZONTAL DE 11,5X19X19 CM (ESPESSURA 11,5 CM) E ARGAMASSA DE ASSENTAMENTO COM PREPARO MANUAL. AF_12/2021</t>
  </si>
  <si>
    <t>ALVENARIA DE VEDAÇÃO DE BLOCOS CERÂMICOS FURADOS NA HORIZONTAL DE 9X14X19 CM (ESPESSURA 9 CM) E ARGAMASSA DE ASSENTAMENTO COM PREPARO EM BETONEIRA. AF_12/2021</t>
  </si>
  <si>
    <t>ALVENARIA DE VEDAÇÃO DE BLOCOS CERÂMICOS FURADOS NA HORIZONTAL DE 9X14X19 CM (ESPESSURA 9 CM) E ARGAMASSA DE ASSENTAMENTO COM PREPARO MANUAL. AF_12/2021</t>
  </si>
  <si>
    <t>ALVENARIA DE VEDAÇÃO DE BLOCOS CERÂMICOS FURADOS NA HORIZONTAL DE 14X9X19 CM (ESPESSURA 14 CM, BLOCO DEITADO) E ARGAMASSA DE ASSENTAMENTO COM PREPARO EM BETONEIRA. AF_12/2021</t>
  </si>
  <si>
    <t>ALVENARIA DE VEDAÇÃO DE BLOCOS CERÂMICOS FURADOS NA HORIZONTAL DE 14X9X19 CM (ESPESSURA 14 CM, BLOCO DEITADO) E ARGAMASSA DE ASSENTAMENTO COM PREPARO MANUAL. AF_12/2021</t>
  </si>
  <si>
    <t>ALVENARIA DE VEDAÇÃO DE BLOCOS CERÂMICOS FURADOS NA HORIZONTAL DE 9X9X19 CM (ESPESSURA 9 CM) E ARGAMASSA DE ASSENTAMENTO COM PREPARO EM BETONEIRA. AF_12/2021</t>
  </si>
  <si>
    <t>ALVENARIA DE VEDAÇÃO DE BLOCOS CERÂMICOS FURADOS NA HORIZONTAL DE 9X9X19 CM (ESPESSURA 9 CM) E ARGAMASSA DE ASSENTAMENTO COM PREPARO MANUAL. AF_12/2021</t>
  </si>
  <si>
    <t>ALVENARIA DE VEDAÇÃO DE BLOCOS CERÂMICOS FURADOS NA HORIZONTAL DE 9X19X29 CM (ESPESSURA 9 CM) E ARGAMASSA DE ASSENTAMENTO COM PREPARO EM BETONEIRA. AF_12/2021</t>
  </si>
  <si>
    <t>ALVENARIA DE VEDAÇÃO DE BLOCOS CERÂMICOS FURADOS NA HORIZONTAL DE 9X19X29 CM (ESPESSURA 9 CM) E ARGAMASSA DE ASSENTAMENTO COM PREPARO MANUAL. AF_12/2021</t>
  </si>
  <si>
    <t>ALVENARIA DE VEDAÇÃO DE BLOCOS DE GESSO DE 7X50X66CM (ESPESSURA 7CM). AF_05/2020</t>
  </si>
  <si>
    <t>ALVENARIA DE VEDAÇÃO DE BLOCOS DE GESSO DE 10X50X66CM (ESPESSURA 10CM). AF_05/2020</t>
  </si>
  <si>
    <t>ALVENARIA DE VEDAÇÃO COM ELEMENTO VAZADO DE CERÂMICA (COBOGÓ) DE 7X20X20CM E ARGAMASSA DE ASSENTAMENTO COM PREPARO EM BETONEIRA. AF_05/2020</t>
  </si>
  <si>
    <t>ALVENARIA DE VEDAÇÃO DE BLOCOS VAZADOS DE CONCRETO DE 9X19X39 CM (ESPESSURA 9 CM) E ARGAMASSA DE ASSENTAMENTO COM PREPARO EM BETONEIRA. AF_12/2021</t>
  </si>
  <si>
    <t>ALVENARIA DE VEDAÇÃO DE BLOCOS VAZADOS DE CONCRETO DE 9X19X39 CM (ESPESSURA 9 CM) E ARGAMASSA DE ASSENTAMENTO COM PREPARO MANUAL. AF_12/2021</t>
  </si>
  <si>
    <t>ALVENARIA DE VEDAÇÃO DE BLOCOS VAZADOS DE CONCRETO DE 14X19X39 CM (ESPESSURA 14 CM) E ARGAMASSA DE ASSENTAMENTO COM PREPARO MANUAL. AF_12/2021</t>
  </si>
  <si>
    <t>ALVENARIA DE VEDAÇÃO DE BLOCOS VAZADOS DE CONCRETO DE 19X19X39 CM (ESPESSURA 19 CM) E ARGAMASSA DE ASSENTAMENTO COM PREPARO EM BETONEIRA. AF_12/2021</t>
  </si>
  <si>
    <t>ALVENARIA DE VEDAÇÃO DE BLOCOS VAZADOS DE CONCRETO DE 19X19X39 CM (ESPESSURA 19 CM) E ARGAMASSA DE ASSENTAMENTO COM PREPARO MANUAL. AF_12/2021</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</si>
  <si>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</si>
  <si>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</si>
  <si>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</si>
  <si>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</si>
  <si>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</si>
  <si>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</si>
  <si>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</si>
  <si>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</si>
  <si>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</si>
  <si>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</si>
  <si>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</si>
  <si>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</si>
  <si>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</si>
  <si>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</si>
  <si>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</si>
  <si>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</si>
  <si>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</si>
  <si>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</si>
  <si>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</si>
  <si>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</si>
  <si>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</si>
  <si>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</si>
  <si>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</si>
  <si>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</si>
  <si>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(40/60) COM CIMENTO (TEOR DE 4%) - INCLUSO RETIRADA E COLOCAÇÃO DO MATERIAL. AF_12/2020</t>
  </si>
  <si>
    <t>RECOMPOSIÇÃO DE BASE E OU SUB-BASE PARA REMENDO PROFUNDO DE SOLO BRITA (40/60) COM CIMENTO (TEOR DE 6%) - INCLUSO RETIRADA E COLOCAÇÃO DO MATERIAL. AF_12/2020</t>
  </si>
  <si>
    <t>RECOMPOSIÇÃO DE BASE E OU SUB-BASE PARA REMENDO PROFUNDO DE SOLO BRITA (40/60)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</si>
  <si>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</si>
  <si>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</si>
  <si>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</si>
  <si>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</si>
  <si>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</si>
  <si>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</si>
  <si>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</si>
  <si>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</si>
  <si>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</si>
  <si>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</si>
  <si>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</si>
  <si>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(40/60) COM CIMENTO (TEOR DE 4%) - INCLUSO RETIRADA E COLOCAÇÃO DO MATERIAL. AF_12/2020</t>
  </si>
  <si>
    <t>RECOMPOSIÇÃO DE BASE E OU SUB-BASE PARA FECHAMENTO DE VALAS DE SOLO BRITA (40/60) COM CIMENTO (TEOR DE 6%) - INCLUSO RETIRADA E COLOCAÇÃO DO MATERIAL. AF_12/2020</t>
  </si>
  <si>
    <t>RECOMPOSIÇÃO DE BASE E OU SUB-BASE PARA FECHAMENTO DE VALAS DE SOLO BRITA (40/60)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</si>
  <si>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</si>
  <si>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</si>
  <si>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</si>
  <si>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</si>
  <si>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</si>
  <si>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ARGAMASSA, COM REAPROVEITAMENTO DOS PARALELEPÍPEDOS - INCLUSO RETIRADA E COLOCAÇÃO DO MATERIAL. AF_12/2020</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</si>
  <si>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</si>
  <si>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</si>
  <si>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</si>
  <si>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</si>
  <si>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</si>
  <si>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</si>
  <si>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</si>
  <si>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</si>
  <si>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</si>
  <si>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</si>
  <si>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</si>
  <si>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</si>
  <si>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</si>
  <si>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</si>
  <si>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EXECUÇÃO DE TAPA BURACO COM APLICAÇÃO DE CONCRETO ASFÁLTICO (AQUISIÇÃO EM USINA) E PINTURA DE LIGAÇÃO. AF_12/2020</t>
  </si>
  <si>
    <t>RECOMPOSIÇÃO DE REVESTIMENTO EM CONCRETO ASFÁLTICO (AQUISIÇÃO EM USINA), PARA O FECHAMENTO DE VALAS - INCLUSO DEMOLIÇÃO DO PAVIMENTO. AF_12/2020</t>
  </si>
  <si>
    <t>EXECUÇÃO DE PINTURA DE LIGAÇÃO COM EMULSÃO ASFÁLTICA RR-2C, PARA O FECHAMENTO DE VALAS. AF_12/2020</t>
  </si>
  <si>
    <t>RECOMPOSIÇÃO DE PAVIMENTO EM PISO INTERTRAVADO, COM REAPROVEITAMENTO DOS BLOCOS INTERTRAVADOS, PARA FECHAMENTO DE VALAS - INCLUSO RETIRADA E COLOCAÇÃO DO MATERIAL. AF_12/2020</t>
  </si>
  <si>
    <t>EXECUÇÃO DE PAVIMENTO EM PARALELEPÍPEDOS, REJUNTAMENTO COM PÓ DE PEDRA. AF_05/2020</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</si>
  <si>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</si>
  <si>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</si>
  <si>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ARGAMASSA TRAÇO 1:3 (CIMENTO E AREIA). AF_05/2020</t>
  </si>
  <si>
    <t>T</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</si>
  <si>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</si>
  <si>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</si>
  <si>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</si>
  <si>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</si>
  <si>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ACRÍLICA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</si>
  <si>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</si>
  <si>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</si>
  <si>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</si>
  <si>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</si>
  <si>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</si>
  <si>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</si>
  <si>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</si>
  <si>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</si>
  <si>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</si>
  <si>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</si>
  <si>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</si>
  <si>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</si>
  <si>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</si>
  <si>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</si>
  <si>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</si>
  <si>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</si>
  <si>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</si>
  <si>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</si>
  <si>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</si>
  <si>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</si>
  <si>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</si>
  <si>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</si>
  <si>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</si>
  <si>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</si>
  <si>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</si>
  <si>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</si>
  <si>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</si>
  <si>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</si>
  <si>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</si>
  <si>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</si>
  <si>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</si>
  <si>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</si>
  <si>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</si>
  <si>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</si>
  <si>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</si>
  <si>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</si>
  <si>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</si>
  <si>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</si>
  <si>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</si>
  <si>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</si>
  <si>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</si>
  <si>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</si>
  <si>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</si>
  <si>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</si>
  <si>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</si>
  <si>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</si>
  <si>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</si>
  <si>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</si>
  <si>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</si>
  <si>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</si>
  <si>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</si>
  <si>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</si>
  <si>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</si>
  <si>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</si>
  <si>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</si>
  <si>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</si>
  <si>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</si>
  <si>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</si>
  <si>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</si>
  <si>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</si>
  <si>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TINTA RETRORREFLETIVA A BASE DE RESINA ACRÍLICA COM MICROESFERAS DE VIDRO, E = 30 CM, APLICAÇÃO MANUAL. AF_05/2021</t>
  </si>
  <si>
    <t>PINTURA DE SÍMBOLOS E TEXTOS COM TINTA ACRÍLICA, DEMARCAÇÃO COM FITA ADESIVA E APLICAÇÃO COM ROLO. AF_05/2021</t>
  </si>
  <si>
    <t>PINTURA DE SINALIZAÇÃO VERTICAL DE SEGURANÇA, FAIXAS AMARELA E PRETA, APLICAÇÃO MANUAL, 2 DEMÃOS. AF_05/2021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</si>
  <si>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</si>
  <si>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</si>
  <si>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</si>
  <si>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</si>
  <si>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</si>
  <si>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</si>
  <si>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</si>
  <si>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</si>
  <si>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</si>
  <si>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</si>
  <si>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</si>
  <si>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</si>
  <si>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</si>
  <si>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</si>
  <si>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</si>
  <si>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</si>
  <si>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</si>
  <si>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</si>
  <si>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</si>
  <si>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ARDÓSIA ASSENTADO SOBRE ARGAMASSA 1:3 (CIMENTO E AREIA). AF_09/2020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</si>
  <si>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</si>
  <si>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</si>
  <si>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</si>
  <si>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</si>
  <si>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</si>
  <si>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</si>
  <si>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</si>
  <si>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</si>
  <si>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</si>
  <si>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</si>
  <si>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</si>
  <si>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</si>
  <si>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</si>
  <si>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</si>
  <si>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</si>
  <si>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</si>
  <si>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</si>
  <si>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</si>
  <si>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</si>
  <si>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</si>
  <si>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</si>
  <si>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</si>
  <si>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</si>
  <si>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</si>
  <si>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</si>
  <si>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</si>
  <si>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</si>
  <si>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</si>
  <si>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</si>
  <si>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</si>
  <si>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</si>
  <si>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</si>
  <si>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</si>
  <si>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</si>
  <si>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</si>
  <si>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</si>
  <si>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</si>
  <si>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</si>
  <si>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</si>
  <si>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</si>
  <si>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</si>
  <si>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</si>
  <si>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</si>
  <si>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</si>
  <si>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</si>
  <si>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</si>
  <si>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</si>
  <si>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</si>
  <si>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</si>
  <si>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</si>
  <si>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</si>
  <si>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</si>
  <si>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</si>
  <si>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</si>
  <si>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</si>
  <si>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</si>
  <si>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</si>
  <si>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</si>
  <si>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</si>
  <si>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</si>
  <si>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</si>
  <si>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</si>
  <si>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</si>
  <si>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</si>
  <si>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</si>
  <si>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</si>
  <si>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</si>
  <si>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</si>
  <si>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</si>
  <si>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</si>
  <si>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</si>
  <si>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</si>
  <si>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</si>
  <si>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</si>
  <si>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RODAPÉ BORRACHA LISO, ALTURA = 7CM, ESPESSURA = 2 MM, PARA ARGAMASSA. AF_09/2020</t>
  </si>
  <si>
    <t>CHAPIM SOBRE MUROS LINEARES, EM GRANITO OU MÁRMORE, L = 25 CM, ASSENTADO COM ARGAMASSA 1:6 COM ADITIVO. AF_11/2020</t>
  </si>
  <si>
    <t>CHAPIM (RUFO CAPA) EM AÇO GALVANIZADO, CORTE 33. AF_11/2020</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</si>
  <si>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</si>
  <si>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</si>
  <si>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</si>
  <si>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</si>
  <si>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</si>
  <si>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</si>
  <si>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</si>
  <si>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</si>
  <si>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</si>
  <si>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</si>
  <si>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</si>
  <si>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</si>
  <si>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</si>
  <si>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</si>
  <si>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</si>
  <si>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</si>
  <si>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</si>
  <si>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</si>
  <si>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</si>
  <si>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</si>
  <si>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</si>
  <si>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</si>
  <si>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</si>
  <si>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</si>
  <si>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</si>
  <si>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</si>
  <si>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</si>
  <si>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</si>
  <si>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</si>
  <si>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</si>
  <si>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</si>
  <si>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</si>
  <si>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</si>
  <si>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</si>
  <si>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</si>
  <si>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</si>
  <si>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</si>
  <si>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</si>
  <si>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</si>
  <si>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</si>
  <si>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</si>
  <si>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</si>
  <si>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</si>
  <si>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</si>
  <si>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</si>
  <si>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</si>
  <si>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</si>
  <si>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</si>
  <si>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</si>
  <si>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</si>
  <si>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</si>
  <si>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</si>
  <si>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</si>
  <si>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</si>
  <si>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</si>
  <si>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</si>
  <si>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</si>
  <si>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</si>
  <si>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</si>
  <si>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</si>
  <si>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</si>
  <si>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</si>
  <si>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</si>
  <si>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</si>
  <si>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</si>
  <si>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</si>
  <si>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</si>
  <si>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</si>
  <si>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</si>
  <si>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</si>
  <si>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</si>
  <si>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</si>
  <si>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</si>
  <si>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</si>
  <si>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</si>
  <si>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</si>
  <si>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</si>
  <si>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</si>
  <si>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</si>
  <si>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</si>
  <si>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</si>
  <si>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</si>
  <si>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</si>
  <si>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</si>
  <si>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</si>
  <si>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</si>
  <si>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</si>
  <si>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</si>
  <si>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</si>
  <si>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</si>
  <si>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</si>
  <si>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</si>
  <si>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</si>
  <si>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</si>
  <si>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</si>
  <si>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</si>
  <si>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</si>
  <si>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</si>
  <si>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</si>
  <si>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</si>
  <si>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</si>
  <si>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</si>
  <si>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</si>
  <si>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</si>
  <si>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</si>
  <si>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</si>
  <si>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</si>
  <si>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</si>
  <si>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</si>
  <si>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</si>
  <si>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</si>
  <si>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</si>
  <si>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</si>
  <si>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</si>
  <si>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</si>
  <si>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</si>
  <si>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</si>
  <si>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</si>
  <si>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</si>
  <si>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</si>
  <si>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</si>
  <si>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</si>
  <si>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</si>
  <si>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</si>
  <si>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</si>
  <si>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</si>
  <si>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</si>
  <si>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</si>
  <si>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</si>
  <si>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</si>
  <si>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</si>
  <si>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</si>
  <si>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</si>
  <si>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PENEIRAMENTO DE AREIA COM PENEIRA ELÉTRICA. AF_11/2015</t>
  </si>
  <si>
    <t>PENEIRAMENTO DE AREIA COM PENEIRA MANUAL. AF_11/2015</t>
  </si>
  <si>
    <t>ENSACAMENTO DE AREIA. AF_11/2015</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</si>
  <si>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</si>
  <si>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</si>
  <si>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</si>
  <si>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</si>
  <si>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</si>
  <si>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</si>
  <si>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</si>
  <si>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</si>
  <si>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</si>
  <si>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</si>
  <si>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</si>
  <si>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</si>
  <si>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</si>
  <si>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</si>
  <si>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</si>
  <si>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</si>
  <si>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</si>
  <si>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</si>
  <si>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</si>
  <si>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</si>
  <si>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</si>
  <si>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</si>
  <si>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</si>
  <si>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</si>
  <si>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</si>
  <si>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</si>
  <si>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</si>
  <si>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</si>
  <si>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</si>
  <si>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</si>
  <si>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</si>
  <si>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</si>
  <si>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</si>
  <si>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</si>
  <si>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</si>
  <si>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</si>
  <si>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</si>
  <si>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</si>
  <si>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</si>
  <si>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</si>
  <si>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</si>
  <si>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</si>
  <si>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</si>
  <si>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</si>
  <si>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</si>
  <si>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</si>
  <si>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</si>
  <si>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</si>
  <si>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</si>
  <si>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</si>
  <si>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</si>
  <si>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</si>
  <si>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</si>
  <si>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</si>
  <si>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</si>
  <si>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</si>
  <si>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</si>
  <si>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</si>
  <si>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</si>
  <si>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</si>
  <si>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</si>
  <si>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</si>
  <si>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</si>
  <si>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</si>
  <si>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</si>
  <si>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</si>
  <si>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</si>
  <si>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</si>
  <si>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</si>
  <si>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</si>
  <si>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</si>
  <si>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</si>
  <si>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</si>
  <si>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</si>
  <si>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</si>
  <si>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</si>
  <si>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</si>
  <si>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</si>
  <si>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</si>
  <si>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</si>
  <si>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</si>
  <si>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</si>
  <si>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</si>
  <si>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</si>
  <si>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</si>
  <si>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</si>
  <si>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</si>
  <si>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</si>
  <si>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</si>
  <si>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</si>
  <si>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</si>
  <si>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</si>
  <si>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</si>
  <si>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</si>
  <si>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</si>
  <si>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</si>
  <si>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</si>
  <si>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</si>
  <si>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</si>
  <si>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</si>
  <si>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</si>
  <si>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</si>
  <si>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</si>
  <si>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</si>
  <si>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</si>
  <si>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</si>
  <si>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</si>
  <si>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</si>
  <si>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</si>
  <si>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</si>
  <si>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</si>
  <si>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</si>
  <si>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</si>
  <si>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</si>
  <si>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</si>
  <si>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</si>
  <si>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</si>
  <si>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</si>
  <si>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</si>
  <si>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</si>
  <si>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</si>
  <si>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</si>
  <si>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</si>
  <si>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</si>
  <si>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</si>
  <si>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</si>
  <si>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</si>
  <si>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</si>
  <si>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</si>
  <si>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</si>
  <si>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</si>
  <si>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</si>
  <si>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</si>
  <si>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</si>
  <si>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</si>
  <si>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</si>
  <si>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</si>
  <si>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</si>
  <si>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</si>
  <si>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</si>
  <si>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</si>
  <si>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</si>
  <si>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</si>
  <si>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</si>
  <si>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</si>
  <si>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</si>
  <si>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</si>
  <si>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</si>
  <si>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</si>
  <si>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20000 L, EM VIA URBANA EM LEITO NATURAL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</si>
  <si>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</si>
  <si>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</si>
  <si>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</si>
  <si>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</si>
  <si>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</si>
  <si>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</si>
  <si>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MANUAL DE TUBOS PLÁSTICOS, DN 150 MM, EM CAMINHÃO CARROCERIA 9T. AF_06/2021</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</si>
  <si>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</si>
  <si>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</si>
  <si>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</si>
  <si>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</si>
  <si>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</si>
  <si>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</si>
  <si>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</si>
  <si>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</si>
  <si>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</si>
  <si>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</si>
  <si>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</si>
  <si>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</si>
  <si>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</si>
  <si>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</si>
  <si>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</si>
  <si>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</si>
  <si>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</si>
  <si>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</si>
  <si>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</si>
  <si>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</si>
  <si>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</si>
  <si>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</si>
  <si>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</si>
  <si>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</si>
  <si>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</si>
  <si>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</si>
  <si>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</si>
  <si>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</si>
  <si>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</si>
  <si>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</si>
  <si>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</si>
  <si>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</si>
  <si>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</si>
  <si>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</si>
  <si>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</si>
  <si>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</si>
  <si>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</si>
  <si>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</si>
  <si>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</si>
  <si>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</si>
  <si>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</si>
  <si>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</si>
  <si>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</si>
  <si>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</si>
  <si>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</si>
  <si>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</si>
  <si>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</si>
  <si>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</si>
  <si>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</si>
  <si>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</si>
  <si>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</si>
  <si>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400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</si>
  <si>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</si>
  <si>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</si>
  <si>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</si>
  <si>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</si>
  <si>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</si>
  <si>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</si>
  <si>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</si>
  <si>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</si>
  <si>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</si>
  <si>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</si>
  <si>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</si>
  <si>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</si>
  <si>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</si>
  <si>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</si>
  <si>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</si>
  <si>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</si>
  <si>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</si>
  <si>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</si>
  <si>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</si>
  <si>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</si>
  <si>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</si>
  <si>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</si>
  <si>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</si>
  <si>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INSTALAÇÃO DE BANCO METÁLICO COM ENCOSTO, 1,60 M DE COMPRIMENTO, EM TUBO DE AÇO CARBONO COM PINTURA ELETROSTÁTICA, SOBRE PISO DE CONCRETO EXISTENTE. AF_11/2021</t>
  </si>
  <si>
    <t>INSTALAÇÃO DE LIXEIRA METÁLICA DUPLA, CAPACIDADE DE 60 L, EM TUBO DE AÇO CARBONO E CESTOS EM CHAPA DE AÇO COM PINTURA ELETROSTÁTICA, SOBRE PISO DE CONCRETO EXISTENTE. AF_11/2021</t>
  </si>
  <si>
    <t>INSTALAÇÃO DE LIXEIRA METÁLICA DUPLA, CAPACIDADE DE 60 L, EM TUBO DE AÇO CARBONO E CESTOS EM CHAPA DE AÇO COM PINTURA ELETROSTÁTICA, SOBRE SOLO. AF_11/2021</t>
  </si>
  <si>
    <t>INSTALAÇÃO DE PERGOLADO DE MADEIRA, EM MAÇARANDUBA, ANGELIM OU EQUIVALENTE DA REGIÃO, FIXADO COM CONCRETO SOBRE PISO DE CONCRETO EXISTENTE. AF_11/2021</t>
  </si>
  <si>
    <t>INSTALAÇÃO DE PERGOLADO DE MADEIRA, EM MAÇARANDUBA, ANGELIM OU EQUIVALENTE DA REGIÃO, FIXADO COM CONCRETO SOBRE SOLO. AF_11/2021</t>
  </si>
  <si>
    <t>AJUDANTE DE ESTRUTURA METÁLICA COM ENCARGOS COMPLEMENTARES</t>
  </si>
  <si>
    <t>AJUDANTE DE OPERAÇÃO EM GERAL COM ENCARGOS COMPLEMENTARES</t>
  </si>
  <si>
    <t>AJUDANTE ESPECIALIZADO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</si>
  <si>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</si>
  <si>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</si>
  <si>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</si>
  <si>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</si>
  <si>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</si>
  <si>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</si>
  <si>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</si>
  <si>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</si>
  <si>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CAVOUQUEIRO OU OPERADOR PERFURATRIZ/ROMPEDOR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</si>
  <si>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</si>
  <si>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</si>
  <si>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</si>
  <si>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</si>
  <si>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</si>
  <si>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</si>
  <si>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</si>
  <si>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</si>
  <si>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MOTORISTA DE BASCULANTE COM ENCARGOS COMPLEMENTARES</t>
  </si>
  <si>
    <t>MOTORISTA DE CAMINHÃO COM ENCARGOS COMPLEMENTARES</t>
  </si>
  <si>
    <t>MOTORISTA DE CAMINHÃO E CARRETA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</si>
  <si>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</si>
  <si>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</si>
  <si>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</si>
  <si>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</si>
  <si>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</si>
  <si>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</si>
  <si>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</si>
  <si>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</si>
  <si>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</si>
  <si>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</si>
  <si>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</si>
  <si>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</si>
  <si>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</si>
  <si>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</si>
  <si>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</si>
  <si>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</si>
  <si>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</si>
  <si>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</si>
  <si>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</si>
  <si>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</si>
  <si>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</si>
  <si>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</si>
  <si>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</si>
  <si>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</si>
  <si>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SOLDADOR COM ENCARGOS COMPLEMENTARES</t>
  </si>
  <si>
    <t>SOLDADOR A (PARA SOLDA A SER TESTADA COM RAIOS "X") COM ENCARGOS COMPLEMENTARES</t>
  </si>
  <si>
    <t>TÉCNICO DE LABORATÓRIO COM ENCARGOS COMPLEMENTARES</t>
  </si>
  <si>
    <t>TELHADISTA COM ENCARGOS COMPLEMENTARES</t>
  </si>
  <si>
    <t>TRATORISTA COM ENCARGOS COMPLEMENTARES</t>
  </si>
  <si>
    <t>VIDRACEIRO COM ENCARGOS COMPLEMENTARES</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</si>
  <si>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</si>
  <si>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</si>
  <si>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</si>
  <si>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</si>
  <si>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</si>
  <si>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ESCRITORIO COM ENCARGOS COMPLEMENTARES</t>
  </si>
  <si>
    <t>DESENHISTA PROJETISTA COM ENCARGOS COMPLEMENTARES</t>
  </si>
  <si>
    <t>ENGENHEIRO CIVIL DE OBRA PLENO COM ENCARGOS COMPLEMENTARES</t>
  </si>
  <si>
    <t>ENGENHEIRO CIVIL DE OBRA SENIOR COM ENCARGOS COMPLEMENTARES</t>
  </si>
  <si>
    <t>MESTRE DE OBRAS COM ENCARGOS COMPLEMENTARES</t>
  </si>
  <si>
    <t>TOPOGRAFO COM ENCARGOS COMPLEMENTARES</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</si>
  <si>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</si>
  <si>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</si>
  <si>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</si>
  <si>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</si>
  <si>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</si>
  <si>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</si>
  <si>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</si>
  <si>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</si>
  <si>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</si>
  <si>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</si>
  <si>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</si>
  <si>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</si>
  <si>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</si>
  <si>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</si>
  <si>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</si>
  <si>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</si>
  <si>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</si>
  <si>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</si>
  <si>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</si>
  <si>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</si>
  <si>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</si>
  <si>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BLASTER, DINAMITADOR OU CABO DE FOGO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</si>
  <si>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</si>
  <si>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</si>
  <si>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</si>
  <si>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</si>
  <si>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</si>
  <si>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ELETROTÉCNICO (ENCARGOS COMPLEMENTARES) - HORISTA</t>
  </si>
  <si>
    <t>CURSO DE CAPACITAÇÃO PARA ENCANADOR OU BOMBEIRO HIDRÁULICO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</si>
  <si>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</si>
  <si>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</si>
  <si>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</si>
  <si>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</si>
  <si>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</si>
  <si>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</si>
  <si>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</si>
  <si>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</si>
  <si>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</si>
  <si>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</si>
  <si>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</si>
  <si>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</si>
  <si>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</si>
  <si>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</si>
  <si>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</si>
  <si>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</si>
  <si>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</si>
  <si>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</si>
  <si>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</si>
  <si>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</si>
  <si>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</si>
  <si>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</si>
  <si>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</si>
  <si>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</si>
  <si>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</si>
  <si>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</si>
  <si>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</si>
  <si>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</si>
  <si>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</si>
  <si>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</si>
  <si>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</si>
  <si>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</si>
  <si>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</si>
  <si>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</si>
  <si>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</si>
  <si>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</si>
  <si>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</si>
  <si>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</si>
  <si>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</si>
  <si>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</si>
  <si>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</si>
  <si>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</si>
  <si>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</si>
  <si>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</si>
  <si>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</si>
  <si>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OPERADOR DE BETONEIRA ESTACIONÁRIA/MISTURADOR (ENCARGOS COMPLEMENTARES) - HORISTA</t>
  </si>
  <si>
    <t>CURSO DE CAPACITAÇÃO PARA JARDINEIRO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</si>
  <si>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</si>
  <si>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</si>
  <si>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</si>
  <si>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</si>
  <si>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</si>
  <si>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ESCRITÓRIO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</si>
  <si>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</si>
  <si>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</si>
  <si>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</si>
  <si>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</si>
  <si>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</si>
  <si>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</si>
  <si>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</si>
  <si>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DESENHISTA PROJETISTA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</si>
  <si>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</si>
  <si>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</si>
  <si>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</si>
  <si>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</si>
  <si>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</si>
  <si>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</si>
  <si>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</si>
  <si>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</si>
  <si>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</si>
  <si>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</si>
  <si>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</si>
  <si>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</si>
  <si>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CURSO DE CAPACITAÇÃO PARA VIGIA DIURNO (ENCARGOS COMPLEMENTARES) - HORISTA</t>
  </si>
  <si>
    <t>VIGIA DIURNO COM ENCARGOS COMPLEMENTARES</t>
  </si>
  <si>
    <t>CURSO DE CAPACITAÇÃO PARA AJUDANTE DE PINTOR (ENCARGOS COMPLEMENTARES) - HORISTA</t>
  </si>
  <si>
    <t>CURSO DE CAPACITAÇÃO PARA AUXILIAR DE AZULEJISTA (ENCARGOS COMPLEMENTARES) - HORISTA</t>
  </si>
  <si>
    <t>CURSO DE CAPACITAÇÃO PARA MONTADOR DE ELETROELETRONICOS (ENCARGOS COMPLEMENTARES) - HORISTA</t>
  </si>
  <si>
    <t>CURSO DE CAPACITAÇÃO PARA MECÂNICO DE REFRIGERAÇÃO (ENCARGOS COMPLEMENTARES) - HORISTA</t>
  </si>
  <si>
    <t>CURSO DE CAPACITAÇÃO PARA TÉCNICO EM SEGURANÇA DO TRABALHO (ENCARGOS COMPLEMENTARES) - HORISTA</t>
  </si>
  <si>
    <t>AJUDANTE DE PINTOR COM ENCARGOS COMPLEMENTARES</t>
  </si>
  <si>
    <t>AUXILIAR DE AZULEJISTA COM ENCARGOS COMPLEMENTARES</t>
  </si>
  <si>
    <t>MONTADOR DE ELETROELETRÔNICOS COM ENCARGOS COMPLEMENTARES</t>
  </si>
  <si>
    <t>MECÂNICO DE REFRIGERAÇÃO COM ENCARGOS COMPLEMENTARES</t>
  </si>
  <si>
    <t>TÉCNICO EM SEGURANÇA DO TRABALHO COM ENCARGOS COMPLEMENTARES</t>
  </si>
  <si>
    <t>CURSO DE CAPACITAÇÃO PARA TÉCNICO EM SEGURANÇA DO TRABALHO (ENCARGOS COMPLEMENTARES) - MENSALISTA</t>
  </si>
  <si>
    <t>TECNICO DE EDIFICACOES COM ENCARGOS COMPLEMENTARES</t>
  </si>
  <si>
    <t>CURSO DE CAPACITAÇÃO PARA TECNICO DE EDIFICACOES (ENCARGOS COMPLEMENTARES) - HORISTA</t>
  </si>
  <si>
    <t>CURSO DE CAPACITAÇÃO PARA TECNICO DE EDIFICACOES (ENCARGOS COMPLEMENTARES) - MENSALISTA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</si>
  <si>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</si>
  <si>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</si>
  <si>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</si>
  <si>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</si>
  <si>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</si>
  <si>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</si>
  <si>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</si>
  <si>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</si>
  <si>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</si>
  <si>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</si>
  <si>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</si>
  <si>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</si>
  <si>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</si>
  <si>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</si>
  <si>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</si>
  <si>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</si>
  <si>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</si>
  <si>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</si>
  <si>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</si>
  <si>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</si>
  <si>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</si>
  <si>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</si>
  <si>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</si>
  <si>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</si>
  <si>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</si>
  <si>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ELETROTÉCNICO (ENCARGOS COMPLEMENTARES) - MENSALISTA</t>
  </si>
  <si>
    <t>CURSO DE CAPACITAÇÃO PARA ENCANADOR OU BOMBEIRO HIDRÁULICO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</si>
  <si>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</si>
  <si>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</si>
  <si>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</si>
  <si>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</si>
  <si>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</si>
  <si>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</si>
  <si>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</si>
  <si>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</si>
  <si>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</si>
  <si>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</si>
  <si>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</si>
  <si>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</si>
  <si>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</si>
  <si>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</si>
  <si>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</si>
  <si>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</si>
  <si>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</si>
  <si>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</si>
  <si>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</si>
  <si>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</si>
  <si>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</si>
  <si>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</si>
  <si>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</si>
  <si>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</si>
  <si>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</si>
  <si>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</si>
  <si>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</si>
  <si>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</si>
  <si>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</si>
  <si>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</si>
  <si>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</si>
  <si>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</si>
  <si>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</si>
  <si>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</si>
  <si>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</si>
  <si>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</si>
  <si>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</si>
  <si>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</si>
  <si>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</si>
  <si>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</si>
  <si>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</si>
  <si>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</si>
  <si>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</si>
  <si>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</si>
  <si>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</si>
  <si>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</si>
  <si>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</si>
  <si>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</si>
  <si>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</si>
  <si>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</si>
  <si>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</si>
  <si>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</si>
  <si>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</si>
  <si>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</si>
  <si>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</si>
  <si>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</si>
  <si>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</si>
  <si>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</si>
  <si>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</si>
  <si>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INSTALADOR DE TUBULAÇÕES COM ENCARGOS COMPLEMENTARES</t>
  </si>
  <si>
    <t>MAÇARIQUEIRO COM ENCARGOS COMPLEMENTARES</t>
  </si>
  <si>
    <t>MARMORISTA / GRANITEIRO COM ENCARGOS COMPLEMENTARES</t>
  </si>
  <si>
    <t>MECÂNICO DE EQUIPAMENTOS PESADOS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</si>
  <si>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</si>
  <si>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</si>
  <si>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</si>
  <si>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</si>
  <si>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</si>
  <si>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OPERADOR DE CAMINHÃO COM MUNCK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</si>
  <si>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</si>
  <si>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</si>
  <si>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</si>
  <si>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</si>
  <si>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</si>
  <si>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</si>
  <si>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</si>
  <si>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</si>
  <si>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</si>
  <si>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</si>
  <si>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</si>
  <si>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</si>
  <si>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</si>
  <si>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</si>
  <si>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</si>
  <si>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CR</t>
  </si>
  <si>
    <t>SC25KG</t>
  </si>
  <si>
    <t>M2XMES</t>
  </si>
  <si>
    <t>1.1</t>
  </si>
  <si>
    <t>MONTAGEM E DESMONTAGEM DE FÔRMA DE LAJE MACIÇA, PÉ-DIREITO SIMPLES, EM CHAPA DE MADEIRA COMPENSADA RESINADA E CIMBRAMENTO DE MADEIRA, 2 UTILIZAÇÕES. AF_03/2022</t>
  </si>
  <si>
    <t>MONTAGEM E DESMONTAGEM DE FÔRMA DE LAJE MACIÇA, PÉ-DIREITO SIMPLES, EM CHAPA DE MADEIRA COMPENSADA RESINADA E CIMBRAMENTO DE MADEIRA, 4 UTILIZAÇÕES. AF_03/2022</t>
  </si>
  <si>
    <t>MONTAGEM E DESMONTAGEM DE FÔRMA DE LAJE MACIÇA, PÉ-DIREITO SIMPLES, EM CHAPA DE MADEIRA COMPENSADA RESINADA E CIMBRAMENTO DE MADEIRA, 6 UTILIZAÇÕES. AF_03/2022</t>
  </si>
  <si>
    <t>MONTAGEM E DESMONTAGEM DE FÔRMA DE LAJE MACIÇA, PÉ-DIREITO SIMPLES, EM CHAPA DE MADEIRA COMPENSADA RESINADA E CIMBRAMENTO DE MADEIRA, 8 UTILIZAÇÕES. AF_03/2022</t>
  </si>
  <si>
    <t>LANÇAMENTO COM USO DE BALDES, ADENSAMENTO E ACABAMENTO DE CONCRETO EM ESTRUTURAS. AF_02/2022</t>
  </si>
  <si>
    <t>CONCRETAGEM DE PILARES, FCK = 25 MPA, COM USO DE GRUA - LANÇAMENTO, ADENSAMENTO E ACABAMENTO. AF_02/2022</t>
  </si>
  <si>
    <t>LANÇAMENTO COM USO DE BOMBA, ADENSAMENTO E ACABAMENTO DE CONCRETO EM ESTRUTURAS. AF_02/2022</t>
  </si>
  <si>
    <t>CONCRETAGEM DE VIGAS E LAJES, FCK=25 MPA, PARA LAJES PREMOLDADAS COM JERICAS EM ELEVADOR DE CABO EM EDIFICAÇÃO DE MULTIPAVIMENTOS ATÉ 16 ANDARES - LANÇAMENTO, ADENSAMENTO E ACABAMENTO. AF_02/2022</t>
  </si>
  <si>
    <t>CONCRETAGEM DE VIGAS E LAJES, FCK=25 MPA, PARA LAJES MACIÇAS OU NERVURADAS COM JERICAS EM CREMALHEIRA EM EDIFICAÇÃO DE MULTIPAVIMENTOS ATÉ 16 ANDARES - LANÇAMENTO, ADENSAMENTO E ACABAMENTO. AF_02/2022</t>
  </si>
  <si>
    <t>CONCRETAGEM DE VIGAS E LAJES, FCK=25 MPA, PARA LAJES PREMOLDADAS COM GRUA DE CAÇAMBA DE 350 L EM EDIFICAÇÃO DE MULTIPAVIMENTOS ATÉ 16 ANDARES - LANÇAMENTO, ADENSAMENTO E ACABAMENTO. AF_02/2022</t>
  </si>
  <si>
    <t>CONCRETAGEM DE VIGAS E LAJES, FCK=25 MPA, PARA LAJES MACIÇAS OU NERVURADAS COM GRUA DE CAÇAMBA DE 500 L EM EDIFICAÇÃO DE MULTIPAVIMENTOS ATÉ 16 ANDARES - LANÇAMENTO, ADENSAMENTO E ACABAMENTO. AF_02/2022</t>
  </si>
  <si>
    <t>CONCRETAGEM DE VIGAS E LAJES, FCK=25 MPA, PARA QUALQUER TIPO DE LAJE COM BALDES EM EDIFICAÇÃO TÉRREA - LANÇAMENTO, ADENSAMENTO E ACABAMENTO. AF_02/2022</t>
  </si>
  <si>
    <t>CONCRETAGEM DE VIGAS E LAJES, FCK=25 MPA, PARA QUALQUER TIPO DE LAJE COM BALDES EM EDIFICAÇÃO DE MULTIPAVIMENTOS ATÉ 04 ANDARES - LANÇAMENTO, ADENSAMENTO E ACABAMENTO. AF_02/2022</t>
  </si>
  <si>
    <t>CONCRETAGEM DE PILARES, FCK=25 MPA, COM USO DE JERICAS EM ELEVADOR DE CABO - LANÇAMENTO, ADENSAMENTO E ACABAMENTO. AF_02/2022</t>
  </si>
  <si>
    <t>CONCRETAGEM DE PILARES, FCK=25 MPA, COM USO DE JERICAS EM CREMALHEIRA - LANÇAMENTO, ADENSAMENTO E ACABAMENTO. AF_02/2022</t>
  </si>
  <si>
    <t>TRANSFORMADOR DE DISTRIBUIÇÃO, 500KVA, TRIFÁSICO, 60 HZ, CLASSE 15 KV, IMERSO EM ÓLEO MINERAL, INSTALAÇÃO EM SOLO (NÃO INCLUSO ABRIGO) - FORNECIMENTO E INSTALAÇÃO. AF_02/2022</t>
  </si>
  <si>
    <t>TRANSFORMADOR DE DISTRIBUIÇÃO, 750 KVA, TRIFÁSICO, 60 HZ, CLASSE 15 KV, IMERSO EM ÓLEO MINERAL, INSTALAÇÃO EM SOLO (NÃO INCLUSO ABRIGO) - FORNECIMENTO E INSTALAÇÃO. AF_02/2022</t>
  </si>
  <si>
    <t>TRANSFORMADOR DE DISTRIBUIÇÃO, 1000 KVA, TRIFÁSICO, 60 HZ, CLASSE 15 KV, IMERSO EM ÓLEO MINERAL, INSTALAÇÃO EM SOLO (NÃO INCLUSO ABRIGO) - FORNECIMENTO E INSTALAÇÃO. AF_02/2022</t>
  </si>
  <si>
    <t>TUBO EM COBRE RÍGIDO, DN 22 MM, CLASSE E, SEM ISOLAMENTO, INSTALADO EM PRUMADA DE HIDRÁULICA PREDIAL - FORNECIMENTO E INSTALAÇÃO. AF_04/2022</t>
  </si>
  <si>
    <t>TUBO EM COBRE RÍGIDO, DN 28 MM, CLASSE E, SEM ISOLAMENTO, INSTALADO EM PRUMADA DE HIDRÁULICA PREDIAL - FORNECIMENTO E INSTALAÇÃO. AF_04/2022</t>
  </si>
  <si>
    <t>TUBO EM COBRE RÍGIDO, DN 35 MM, CLASSE E, SEM ISOLAMENTO, INSTALADO EM PRUMADA DE HIDRÁULICA PREDIAL - FORNECIMENTO E INSTALAÇÃO. AF_04/2022</t>
  </si>
  <si>
    <t>TUBO EM COBRE RÍGIDO, DN 42 MM, CLASSE E, SEM ISOLAMENTO, INSTALADO EM PRUMADA DE HIDRÁULICA PREDIAL - FORNECIMENTO E INSTALAÇÃO. AF_04/2022</t>
  </si>
  <si>
    <t>TUBO EM COBRE RÍGIDO, DN 54 MM, CLASSE E, SEM ISOLAMENTO, INSTALADO EM PRUMADA DE HIDRÁULICA PREDIAL - FORNECIMENTO E INSTALAÇÃO. AF_04/2022</t>
  </si>
  <si>
    <t>TUBO EM COBRE RÍGIDO, DN 66 MM, CLASSE E, SEM ISOLAMENTO, INSTALADO EM PRUMADA DE HIDRÁULICA PREDIAL - FORNECIMENTO E INSTALAÇÃO. AF_04/2022</t>
  </si>
  <si>
    <t>TUBO EM COBRE RÍGIDO, DN 22 MM, CLASSE E, COM ISOLAMENTO, INSTALADO EM PRUMADA DE HIDRÁULICA PREDIAL - FORNECIMENTO E INSTALAÇÃO. AF_04/2022</t>
  </si>
  <si>
    <t>TUBO EM COBRE RÍGIDO, DN 28 MM, CLASSE E, COM ISOLAMENTO, INSTALADO EM PRUMADA DE HIDRÁULICA PREDIAL - FORNECIMENTO E INSTALAÇÃO. AF_04/2022</t>
  </si>
  <si>
    <t>TUBO EM COBRE RÍGIDO, DN 35 MM, CLASSE E, COM ISOLAMENTO, INSTALADO EM PRUMADA DE HIDRÁULICA PREDIAL - FORNECIMENTO E INSTALAÇÃO. AF_04/2022</t>
  </si>
  <si>
    <t>TUBO EM COBRE RÍGIDO, DN 42 MM, CLASSE E, COM ISOLAMENTO, INSTALADO EM PRUMADA DE HIDRÁULICA PREDIAL - FORNECIMENTO E INSTALAÇÃO. AF_04/2022</t>
  </si>
  <si>
    <t>TUBO EM COBRE RÍGIDO, DN 54 MM, CLASSE E, COM ISOLAMENTO, INSTALADO EM PRUMADA DE HIDRÁULICA PREDIAL - FORNECIMENTO E INSTALAÇÃO. AF_04/2022</t>
  </si>
  <si>
    <t>TUBO EM COBRE RÍGIDO, DN 66 MM, CLASSE E, COM ISOLAMENTO, INSTALADO EM PRUMADA DE HIDRÁULICA PREDIAL - FORNECIMENTO E INSTALAÇÃO. AF_04/2022</t>
  </si>
  <si>
    <t>TUBO EM COBRE RÍGIDO, DN 15 MM, CLASSE E, SEM ISOLAMENTO, INSTALADO EM RAMAL DE DISTRIBUIÇÃO DE HIDRÁULICA PREDIAL - FORNECIMENTO E INSTALAÇÃO. AF_04/2022</t>
  </si>
  <si>
    <t>TUBO EM COBRE RÍGIDO, DN 22 MM, CLASSE E, SEM ISOLAMENTO, INSTALADO EM RAMAL DE DISTRIBUIÇÃO DE HIDRÁULICA PREDIAL - FORNECIMENTO E INSTALAÇÃO. AF_04/2022</t>
  </si>
  <si>
    <t>TUBO EM COBRE RÍGIDO, DN 28 MM, CLASSE E, SEM ISOLAMENTO, INSTALADO EM RAMAL DE DISTRIBUIÇÃO DE HIDRÁULICA PREDIAL - FORNECIMENTO E INSTALAÇÃO. AF_04/2022</t>
  </si>
  <si>
    <t>TUBO EM COBRE RÍGIDO, DN 15 MM, CLASSE E, COM ISOLAMENTO, INSTALADO EM RAMAL DE DISTRIBUIÇÃO DE HIDRÁULICA PREDIAL - FORNECIMENTO E INSTALAÇÃO. AF_04/2022</t>
  </si>
  <si>
    <t>TUBO EM COBRE RÍGIDO, DN 22 MM, CLASSE E, COM ISOLAMENTO, INSTALADO EM RAMAL DE DISTRIBUIÇÃO DE HIDRÁULICA PREDIAL - FORNECIMENTO E INSTALAÇÃO. AF_04/2022</t>
  </si>
  <si>
    <t>TUBO EM COBRE RÍGIDO, DN 28 MM, CLASSE E, COM ISOLAMENTO, INSTALADO EM RAMAL DE DISTRIBUIÇÃO DE HIDRÁULICA PREDIAL - FORNECIMENTO E INSTALAÇÃO. AF_04/2022</t>
  </si>
  <si>
    <t>TUBO EM COBRE RÍGIDO, DN 15 MM, CLASSE E, SEM ISOLAMENTO, INSTALADO EM RAMAL E SUB-RAMAL DE HIDRÁULICA PREDIAL - FORNECIMENTO E INSTALAÇÃO. AF_04/2022</t>
  </si>
  <si>
    <t>TUBO EM COBRE RÍGIDO, DN 22 MM, CLASSE E, SEM ISOLAMENTO, INSTALADO EM RAMAL E SUB-RAMAL DE HIDRÁULICA PREDIAL - FORNECIMENTO E INSTALAÇÃO. AF_04/2022</t>
  </si>
  <si>
    <t>TUBO EM COBRE RÍGIDO, DN 28 MM, CLASSE E, SEM ISOLAMENTO, INSTALADO EM RAMAL E SUB-RAMAL DE HIDRÁULICA PREDIAL - FORNECIMENTO E INSTALAÇÃO. AF_04/2022</t>
  </si>
  <si>
    <t>TUBO EM COBRE RÍGIDO, DN 15 MM, CLASSE E, COM ISOLAMENTO, INSTALADO EM RAMAL E SUB-RAMAL DE HIDRÁULICA PREDIAL - FORNECIMENTO E INSTALAÇÃO. AF_04/2022</t>
  </si>
  <si>
    <t>TUBO EM COBRE RÍGIDO, DN 22 MM, CLASSE E, COM ISOLAMENTO, INSTALADO EM RAMAL E SUB-RAMAL DE HIDRÁULICA PREDIAL - FORNECIMENTO E INSTALAÇÃO. AF_04/2022</t>
  </si>
  <si>
    <t>TUBO EM COBRE RÍGIDO, DN 28 MM, CLASSE E, COM ISOLAMENTO, INSTALADO EM RAMAL E SUB-RAMAL DE HIDRÁULICA PREDIAL - FORNECIMENTO E INSTALAÇÃO. AF_04/2022</t>
  </si>
  <si>
    <t>TUBO EM COBRE RÍGIDO, DN 22 MM, CLASSE A, SEM ISOLAMENTO, INSTALADO EM PRUMADA DE GÁS COMBUSTÍVEL - FORNECIMENTO E INSTALAÇÃO. AF_04/2022</t>
  </si>
  <si>
    <t>TUBO EM COBRE RÍGIDO, DN 28 MM, CLASSE A, SEM ISOLAMENTO, INSTALADO EM PRUMADA DE GÁS COMBUSTÍVEL - FORNECIMENTO E INSTALAÇÃO. AF_04/2022</t>
  </si>
  <si>
    <t>TUBO EM COBRE RÍGIDO, DN 35 MM, CLASSE A, SEM ISOLAMENTO, INSTALADO EM PRUMADA DE GÁS COMBUSTÍVEL - FORNECIMENTO E INSTALAÇÃO. AF_04/2022</t>
  </si>
  <si>
    <t>TUBO EM COBRE RÍGIDO, DN 42 MM, CLASSE A, SEM ISOLAMENTO, INSTALADO EM PRUMADA DE GÁS COMBUSTÍVEL - FORNECIMENTO E INSTALAÇÃO. AF_04/2022</t>
  </si>
  <si>
    <t>TUBO EM COBRE RÍGIDO, DN 54 MM, CLASSE A, SEM ISOLAMENTO, INSTALADO EM PRUMADA DE GÁS COMBUSTÍVEL - FORNECIMENTO E INSTALAÇÃO. AF_04/2022</t>
  </si>
  <si>
    <t>TUBO EM COBRE RÍGIDO, DN 66 MM, CLASSE A, SEM ISOLAMENTO, INSTALADO EM PRUMADA DE GÁS COMBUSTÍVEL - FORNECIMENTO E INSTALAÇÃO. AF_04/2022</t>
  </si>
  <si>
    <t>TUBO EM COBRE RÍGIDO, DN 15 MM, CLASSE E, SEM ISOLAMENTO, INSTALADO EM RAMAL E SUB-RAMAL DE GÁS COMBUSTÍVEL - FORNECIMENTO E INSTALAÇÃO. AF_04/2022</t>
  </si>
  <si>
    <t>TUBO EM COBRE RÍGIDO, DN 22 MM, CLASSE E, SEM ISOLAMENTO, INSTALADO EM RAMAL E SUB-RAMAL DE GÁS COMBUSTÍVEL - FORNECIMENTO E INSTALAÇÃO. AF_04/2022</t>
  </si>
  <si>
    <t>TUBO EM COBRE RÍGIDO, DN 28 MM, CLASSE E, SEM ISOLAMENTO, INSTALADO EM RAMAL E SUB-RAMAL DE GÁS COMBUSTÍVEL - FORNECIMENTO E INSTALAÇÃO. AF_04/2022</t>
  </si>
  <si>
    <t>TUBO EM COBRE RÍGIDO, DN 15 MM, CLASSE A, SEM ISOLAMENTO, INSTALADO EM RAMAL E SUB-RAMAL DE GÁS MEDICINAL - FORNECIMENTO E INSTALAÇÃO. AF_04/2022</t>
  </si>
  <si>
    <t>TUBO EM COBRE RÍGIDO, DN 22 MM, CLASSE A, SEM ISOLAMENTO, INSTALADO EM RAMAL E SUB-RAMAL DE GÁS MEDICINAL - FORNECIMENTO E INSTALAÇÃO. AF_04/2022</t>
  </si>
  <si>
    <t>TUBO EM COBRE RÍGIDO, DN 28 MM, CLASSE A, SEM ISOLAMENTO, INSTALADO EM RAMAL E SUB-RAMAL DE GÁS MEDICINAL - FORNECIMENTO E INSTALAÇÃO. AF_04/2022</t>
  </si>
  <si>
    <t>TUBO EM COBRE RÍGIDO, DN 15 MM, CLASSE E, SEM ISOLAMENTO, INSTALADO EM RAMAL E SUB-RAMAL DE AQUECIMENTO SOLAR - FORNECIMENTO E INSTALAÇÃO. AF_04/2022</t>
  </si>
  <si>
    <t>TUBO EM COBRE RÍGIDO, DN 22 MM, CLASSE E, SEM ISOLAMENTO, INSTALADO EM RAMAL E SUB-RAMAL DE AQUECIMENTO SOLAR - FORNECIMENTO E INSTALAÇÃO. AF_04/2022</t>
  </si>
  <si>
    <t>TUBO EM COBRE RÍGIDO, DN 28 MM, CLASSE E, SEM ISOLAMENTO, INSTALADO EM RAMAL E SUB-RAMAL DE AQUECIMENTO SOLAR - FORNECIMENTO E INSTALAÇÃO. AF_04/2022</t>
  </si>
  <si>
    <t>TUBO EM COBRE RÍGIDO, DN 15 MM, CLASSE E, COM ISOLAMENTO, INSTALADO EM RAMAL E SUB-RAMAL DE AQUECIMENTO SOLAR - FORNECIMENTO E INSTALAÇÃO. AF_04/2022</t>
  </si>
  <si>
    <t>TUBO EM COBRE RÍGIDO, DN 22 MM, CLASSE E, COM ISOLAMENTO, INSTALADO EM RAMAL E SUB-RAMAL DE AQUECIMENTO SOLAR - FORNECIMENTO E INSTALAÇÃO. AF_04/2022</t>
  </si>
  <si>
    <t>TUBO EM COBRE RÍGIDO, DN 28 MM, CLASSE E, COM ISOLAMENTO, INSTALADO EM RAMAL E SUB-RAMAL DE AQUECIMENTO SOLAR - FORNECIMENTO E INSTALAÇÃO. AF_04/2022</t>
  </si>
  <si>
    <t>COTOVELO EM COBRE, DN 22 MM, 90 GRAUS, SEM ANEL DE SOLDA, INSTALADO EM PRUMADA DE HIDRÁULICA PREDIAL - FORNECIMENTO E INSTALAÇÃO. AF_04/2022</t>
  </si>
  <si>
    <t>COTOVELO EM COBRE, DN 28 MM, 90 GRAUS, SEM ANEL DE SOLDA, INSTALADO EM PRUMADA DE HIDRÁULICA PREDIAL - FORNECIMENTO E INSTALAÇÃO. AF_04/2022</t>
  </si>
  <si>
    <t>COTOVELO EM COBRE, DN 35 MM, 90 GRAUS, SEM ANEL DE SOLDA, INSTALADO EM PRUMADA DE HIDRÁULICA PREDIAL - FORNECIMENTO E INSTALAÇÃO. AF_04/2022</t>
  </si>
  <si>
    <t>COTOVELO EM COBRE, DN 42 MM, 90 GRAUS, SEM ANEL DE SOLDA, INSTALADO EM PRUMADA DE HIDRÁULICA PREDIAL - FORNECIMENTO E INSTALAÇÃO. AF_04/2022</t>
  </si>
  <si>
    <t>COTOVELO EM COBRE, DN 54 MM, 90 GRAUS, SEM ANEL DE SOLDA, INSTALADO EM PRUMADA DE HIDRÁULICA PREDIAL - FORNECIMENTO E INSTALAÇÃO. AF_04/2022</t>
  </si>
  <si>
    <t>COTOVELO EM COBRE, DN 66 MM, 90 GRAUS, SEM ANEL DE SOLDA, INSTALADO EM PRUMADA DE HIDRÁULICA PREDIAL - FORNECIMENTO E INSTALAÇÃO. AF_04/2022</t>
  </si>
  <si>
    <t>LUVA EM COBRE, DN 22 MM, SEM ANEL DE SOLDA, INSTALADO EM PRUMADA DE HIDRÁULICA PREDIAL - FORNECIMENTO E INSTALAÇÃO. AF_04/2022</t>
  </si>
  <si>
    <t>LUVA EM COBRE, DN 28 MM, SEM ANEL DE SOLDA, INSTALADO EM PRUMADA DE HIDRÁULICA PREDIAL - FORNECIMENTO E INSTALAÇÃO. AF_04/2022</t>
  </si>
  <si>
    <t>LUVA EM COBRE, DN 35 MM, SEM ANEL DE SOLDA, INSTALADO EM PRUMADA DE HIDRÁULICA PREDIAL - FORNECIMENTO E INSTALAÇÃO. AF_04/2022</t>
  </si>
  <si>
    <t>LUVA EM COBRE, DN 42 MM, SEM ANEL DE SOLDA, INSTALADO EM PRUMADA DE HIDRÁULICA PREDIAL - FORNECIMENTO E INSTALAÇÃO. AF_04/2022</t>
  </si>
  <si>
    <t>LUVA EM COBRE, DN 54 MM, SEM ANEL DE SOLDA, INSTALADO EM PRUMADA DE HIDRÁULICA PREDIAL - FORNECIMENTO E INSTALAÇÃO. AF_04/2022</t>
  </si>
  <si>
    <t>LUVA EM COBRE, DN 66 MM, SEM ANEL DE SOLDA, INSTALADO EM PRUMADA DE HIDRÁULICA PREDIAL - FORNECIMENTO E INSTALAÇÃO. AF_04/2022</t>
  </si>
  <si>
    <t>TE EM COBRE, DN 22 MM, SEM ANEL DE SOLDA, INSTALADO EM PRUMADA DE HIDRÁULICA PREDIAL - FORNECIMENTO E INSTALAÇÃO. AF_04/2022</t>
  </si>
  <si>
    <t>TE EM COBRE, DN 28 MM, SEM ANEL DE SOLDA, INSTALADO EM PRUMADA DE HIDRÁULICA PREDIAL - FORNECIMENTO E INSTALAÇÃO. AF_04/2022</t>
  </si>
  <si>
    <t>TE EM COBRE, DN 35 MM, SEM ANEL DE SOLDA, INSTALADO EM PRUMADA DE HIDRÁULICA PREDIAL - FORNECIMENTO E INSTALAÇÃO. AF_04/2022</t>
  </si>
  <si>
    <t>TE EM COBRE, DN 42 MM, SEM ANEL DE SOLDA, INSTALADO EM PRUMADA DE HIDRÁULICA PREDIAL - FORNECIMENTO E INSTALAÇÃO. AF_04/2022</t>
  </si>
  <si>
    <t>TE EM COBRE, DN 54 MM, SEM ANEL DE SOLDA, INSTALADO EM PRUMADA DE HIDRÁULICA PREDIAL - FORNECIMENTO E INSTALAÇÃO. AF_04/2022</t>
  </si>
  <si>
    <t>TE EM COBRE, DN 66 MM, SEM ANEL DE SOLDA, INSTALADO EM PRUMADA DE HIDRÁULICA PREDIAL - FORNECIMENTO E INSTALAÇÃO. AF_04/2022</t>
  </si>
  <si>
    <t>COTOVELO EM COBRE, DN 22 MM, 90 GRAUS, SEM ANEL DE SOLDA, INSTALADO EM RAMAL DE DISTRIBUIÇÃO DE HIDRÁULICA PREDIAL - FORNECIMENTO E INSTALAÇÃO. AF_04/2022</t>
  </si>
  <si>
    <t>COTOVELO EM COBRE, DN 28 MM, 90 GRAUS, SEM ANEL DE SOLDA, INSTALADO EM RAMAL DE DISTRIBUIÇÃO DE HIDRÁULICA PREDIAL - FORNECIMENTO E INSTALAÇÃO. AF_04/2022</t>
  </si>
  <si>
    <t>LUVA EM COBRE, DN 15 MM, SEM ANEL DE SOLDA, INSTALADO EM RAMAL DE DISTRIBUIÇÃO DE HIDRÁULICA PREDIAL - FORNECIMENTO E INSTALAÇÃO. AF_04/2022</t>
  </si>
  <si>
    <t>LUVA EM COBRE, DN 22 MM, SEM ANEL DE SOLDA, INSTALADO EM RAMAL DE DISTRIBUIÇÃO DE HIDRÁULICA PREDIAL - FORNECIMENTO E INSTALAÇÃO. AF_04/2022</t>
  </si>
  <si>
    <t>LUVA EM COBRE, DN 28 MM, SEM ANEL DE SOLDA, INSTALADO EM RAMAL DE DISTRIBUIÇÃO DE HIDRÁULICA PREDIAL - FORNECIMENTO E INSTALAÇÃO. AF_04/2022</t>
  </si>
  <si>
    <t>TE EM COBRE, DN 15 MM, SEM ANEL DE SOLDA, INSTALADO EM RAMAL DE DISTRIBUIÇÃO DE HIDRÁULICA PREDIAL - FORNECIMENTO E INSTALAÇÃO. AF_04/2022</t>
  </si>
  <si>
    <t>TE EM COBRE, DN 22 MM, SEM ANEL DE SOLDA, INSTALADO EM RAMAL DE DISTRIBUIÇÃO DE HIDRÁULICA PREDIAL - FORNECIMENTO E INSTALAÇÃO. AF_04/2022</t>
  </si>
  <si>
    <t>TE EM COBRE, DN 28 MM, SEM ANEL DE SOLDA, INSTALADO EM RAMAL DE DISTRIBUIÇÃO DE HIDRÁULICA PREDIAL - FORNECIMENTO E INSTALAÇÃO. AF_04/2022</t>
  </si>
  <si>
    <t>COTOVELO EM COBRE, DN 15 MM, 90 GRAUS, SEM ANEL DE SOLDA, INSTALADO EM RAMAL E SUB-RAMAL DE HIDRÁULICA PREDIAL - FORNECIMENTO E INSTALAÇÃO. AF_04/2022</t>
  </si>
  <si>
    <t>COTOVELO EM COBRE, DN 22 MM, 90 GRAUS, SEM ANEL DE SOLDA, INSTALADO EM RAMAL E SUB-RAMAL DE HIDRÁULICA PREDIAL - FORNECIMENTO E INSTALAÇÃO. AF_04/2022</t>
  </si>
  <si>
    <t>COTOVELO EM COBRE, DN 28 MM, 90 GRAUS, SEM ANEL DE SOLDA, INSTALADO EM RAMAL E SUB-RAMAL DE HIDRÁULICA PREDIAL - FORNECIMENTO E INSTALAÇÃO. AF_04/2022</t>
  </si>
  <si>
    <t>LUVA EM COBRE, DN 15 MM, SEM ANEL DE SOLDA, INSTALADO EM RAMAL E SUB-RAMAL DE HIDRÁULICA PREDIAL - FORNECIMENTO E INSTALAÇÃO. AF_04/2022</t>
  </si>
  <si>
    <t>LUVA EM COBRE, DN 22 MM, SEM ANEL DE SOLDA, INSTALADO EM RAMAL E SUB-RAMAL DE HIDRÁULICA PREDIAL - FORNECIMENTO E INSTALAÇÃO. AF_04/2022</t>
  </si>
  <si>
    <t>LUVA EM COBRE, DN 28 MM, SEM ANEL DE SOLDA, INSTALADO EM RAMAL E SUB-RAMAL DE HIDRÁULICA PREDIAL - FORNECIMENTO E INSTALAÇÃO. AF_04/2022</t>
  </si>
  <si>
    <t>TE EM COBRE, DN 15 MM, SEM ANEL DE SOLDA, INSTALADO EM RAMAL E SUB-RAMAL DE HIDRÁULICA PREDIAL - FORNECIMENTO E INSTALAÇÃO. AF_04/2022</t>
  </si>
  <si>
    <t>TE EM COBRE, DN 22 MM, SEM ANEL DE SOLDA, INSTALADO EM RAMAL E SUB-RAMAL DE HIDRÁULICA PREDIAL - FORNECIMENTO E INSTALAÇÃO. AF_04/2022</t>
  </si>
  <si>
    <t>TE EM COBRE, DN 28 MM, SEM ANEL DE SOLDA, INSTALADO EM RAMAL E SUB-RAMAL DE HIDRÁULICA PREDIAL - FORNECIMENTO E INSTALAÇÃO. AF_04/2022</t>
  </si>
  <si>
    <t>LUVA PASSANTE EM COBRE, DN 22 MM, SEM ANEL DE SOLDA, INSTALADO EM PRUMADA DE HIDRÁULICA PREDIAL - FORNECIMENTO E INSTALAÇÃO. AF_04/2022</t>
  </si>
  <si>
    <t>JUNTA DE EXPANSÃO EM COBRE, DN 22 MM, PONTA X PONTA, INSTALADO EM PRUMADA DE HIDRÁULICA PREDIAL - FORNECIMENTO E INSTALAÇÃO. AF_04/2022</t>
  </si>
  <si>
    <t>CONECTOR EM BRONZE/LATÃO, DN 22 MM X 3/4", SEM ANEL DE SOLDA, BOLSA X ROSCA F, INSTALADO EM PRUMADA DE HIDRÁULICA PREDIAL - FORNECIMENTO E INSTALAÇÃO. AF_04/2022</t>
  </si>
  <si>
    <t>CURVA DE TRANSPOSIÇÃO EM BRONZE/LATÃO, DN 22 MM, SEM ANEL DE SOLDA, BOLSA X BOLSA, INSTALADO EM PRUMADA DE HIDRÁULICA PREDIAL - FORNECIMENTO E INSTALAÇÃO. AF_04/2022</t>
  </si>
  <si>
    <t>LUVA PASSANTE EM COBRE, DN 28 MM, SEM ANEL DE SOLDA, INSTALADO EM PRUMADA DE HIDRÁULICA PREDIAL - FORNECIMENTO E INSTALAÇÃO. AF_04/2022</t>
  </si>
  <si>
    <t>BUCHA DE REDUÇÃO EM COBRE, DN 28 MM X 22 MM, SEM ANEL DE SOLDA, PONTA X BOLSA, INSTALADO EM PRUMADA DE HIDRÁULICA PREDIAL - FORNECIMENTO E INSTALAÇÃO. AF_04/2022</t>
  </si>
  <si>
    <t>JUNTA DE EXPANSÃO EM COBRE, DN 28 MM, PONTA X PONTA, INSTALADO EM PRUMADA DE HIDRÁULICA PREDIAL - FORNECIMENTO E INSTALAÇÃO. AF_04/2022</t>
  </si>
  <si>
    <t>CONECTOR EM BRONZE/LATÃO, DN 28 MM X 1/2", SEM ANEL DE SOLDA, BOLSA X ROSCA F, INSTALADO EM PRUMADA DE HIDRÁULICA PREDIAL - FORNECIMENTO E INSTALAÇÃO. AF_04/2022</t>
  </si>
  <si>
    <t>CURVA DE TRANSPOSIÇÃO EM BRONZE/LATÃO, DN 28 MM, SEM ANEL DE SOLDA, BOLSA X BOLSA, INSTALADO EM PRUMADA DE HIDRÁULICA PREDIAL - FORNECIMENTO E INSTALAÇÃO. AF_04/2022</t>
  </si>
  <si>
    <t>LUVA PASSANTE EM COBRE, DN 35 MM, SEM ANEL DE SOLDA, INSTALADO EM PRUMADA DE HIDRÁULICA PREDIAL - FORNECIMENTO E INSTALAÇÃO. AF_04/2022</t>
  </si>
  <si>
    <t>BUCHA DE REDUÇÃO EM COBRE, DN 35 MM X 28 MM, SEM ANEL DE SOLDA, PONTA X BOLSA, INSTALADO EM PRUMADA DE HIDRÁULICA PREDIAL - FORNECIMENTO E INSTALAÇÃO. AF_04/2022</t>
  </si>
  <si>
    <t>JUNTA DE EXPANSÃO EM BRONZE/LATÃO, DN 35 MM, PONTA X PONTA, INSTALADO EM PRUMADA DE HIDRÁULICA PREDIAL - FORNECIMENTO E INSTALAÇÃO. AF_04/2022</t>
  </si>
  <si>
    <t>LUVA PASSANTE EM COBRE, DN 42 MM, SEM ANEL DE SOLDA, INSTALADO EM PRUMADA DE HIDRÁULICA PREDIAL - FORNECIMENTO E INSTALAÇÃO. AF_04/2022</t>
  </si>
  <si>
    <t>BUCHA DE REDUÇÃO EM COBRE, DN 42 MM X 35 MM, SEM ANEL DE SOLDA, PONTA X BOLSA, INSTALADO EM PRUMADA DE HIDRÁULICA PREDIAL - FORNECIMENTO E INSTALAÇÃO. AF_04/2022</t>
  </si>
  <si>
    <t>JUNTA DE EXPANSÃO EM BRONZE/LATÃO, DN 42 MM, PONTA X PONTA, INSTALADO EM PRUMADA DE HIDRÁULICA PREDIAL - FORNECIMENTO E INSTALAÇÃO. AF_04/2022</t>
  </si>
  <si>
    <t>LUVA PASSANTE EM COBRE, DN 54 MM, SEM ANEL DE SOLDA, INSTALADO EM PRUMADA DE HIDRÁULICA PREDIAL - FORNECIMENTO E INSTALAÇÃO. AF_04/2022</t>
  </si>
  <si>
    <t>BUCHA DE REDUÇÃO EM COBRE, DN 54 MM X 42 MM, SEM ANEL DE SOLDA, PONTA X BOLSA, INSTALADO EM PRUMADA DE HIDRÁULICA PREDIAL - FORNECIMENTO E INSTALAÇÃO. AF_04/2022</t>
  </si>
  <si>
    <t>JUNTA DE EXPANSÃO EM BRONZE/LATÃO, DN 54 MM, PONTA X PONTA, INSTALADO EM PRUMADA DE HIDRÁULICA PREDIAL - FORNECIMENTO E INSTALAÇÃO. AF_04/2022</t>
  </si>
  <si>
    <t>LUVA PASSANTE EM COBRE, DN 66 MM, SEM ANEL DE SOLDA, INSTALADO EM PRUMADA DE HIDRÁULICA PREDIAL - FORNECIMENTO E INSTALAÇÃO. AF_04/2022</t>
  </si>
  <si>
    <t>BUCHA DE REDUÇÃO EM COBRE, DN 66 MM X 54 MM, SEM ANEL DE SOLDA, PONTA X BOLSA, INSTALADO EM PRUMADA DE HIDRÁULICA PREDIAL - FORNECIMENTO E INSTALAÇÃO. AF_04/2022</t>
  </si>
  <si>
    <t>JUNTA DE EXPANSÃO EM BRONZE/LATÃO, DN 66 MM, PONTA X PONTA, INSTALADO EM PRUMADA DE HIDRÁULICA PREDIAL - FORNECIMENTO E INSTALAÇÃO. AF_04/2022</t>
  </si>
  <si>
    <t>CURVA EM COBRE, DN 15 MM, 45 GRAUS, SEM ANEL DE SOLDA, BOLSA X BOLSA, INSTALADO EM RAMAL DE DISTRIBUIÇÃO DE HIDRÁULICA PREDIAL - FORNECIMENTO E INSTALAÇÃO. AF_04/2022</t>
  </si>
  <si>
    <t>COTOVELO EM BRONZE/LATÃO, DN 15 MM X 1/2", 90 GRAUS, SEM ANEL DE SOLDA, BOLSA X ROSCA F, INSTALADO EM RAMAL DE DISTRIBUIÇÃO DE HIDRÁULICA PREDIAL - FORNECIMENTO E INSTALAÇÃO. AF_04/2022</t>
  </si>
  <si>
    <t>CURVA EM COBRE, DN 22 MM, 45 GRAUS, SEM ANEL DE SOLDA, BOLSA X BOLSA, INSTALADO EM RAMAL DE DISTRIBUIÇÃO DE HIDRÁULICA PREDIAL - FORNECIMENTO E INSTALAÇÃO. AF_04/2022</t>
  </si>
  <si>
    <t>COTOVELO EM BRONZE/LATÃO, DN 22 MM X 1/2", 90 GRAUS, SEM ANEL DE SOLDA, BOLSA X ROSCA F, INSTALADO EM RAMAL DE DISTRIBUIÇÃO DE HIDRÁULICA PREDIAL - FORNECIMENTO E INSTALAÇÃO. AF_04/2022</t>
  </si>
  <si>
    <t>COTOVELO EM BRONZE/LATÃO, DN 22 MM X 3/4", 90 GRAUS, SEM ANEL DE SOLDA, BOLSA X ROSCA F, INSTALADO EM RAMAL DE DISTRIBUIÇÃO DE HIDRÁULICA PREDIAL - FORNECIMENTO E INSTALAÇÃO. AF_04/2022</t>
  </si>
  <si>
    <t>CURVA EM COBRE, DN 28 MM, 45 GRAUS, SEM ANEL DE SOLDA, BOLSA X BOLSA, INSTALADO EM RAMAL DE DISTRIBUIÇÃO DE HIDRÁULICA PREDIAL - FORNECIMENTO E INSTALAÇÃO. AF_04/2022</t>
  </si>
  <si>
    <t>LUVA PASSANTE EM COBRE, DN 15 MM, SEM ANEL DE SOLDA, INSTALADO EM RAMAL DE DISTRIBUIÇÃO DE HIDRÁULICA PREDIAL - FORNECIMENTO E INSTALAÇÃO. AF_04/2022</t>
  </si>
  <si>
    <t>CONECTOR EM BRONZE/LATÃO, DN 15 MM X 1/2", SEM ANEL DE SOLDA, BOLSA X ROSCA F, INSTALADO EM RAMAL DE DISTRIBUIÇÃO DE HIDRÁULICA PREDIAL - FORNECIMENTO E INSTALAÇÃO. AF_04/2022</t>
  </si>
  <si>
    <t>CURVA DE TRANSPOSIÇÃO EM BRONZE/LATÃO, DN 15 MM, SEM ANEL DE SOLDA, BOLSA X BOLSA, INSTALADO EM RAMAL DE DISTRIBUIÇÃO DE HIDRÁULICA PREDIAL - FORNECIMENTO E INSTALAÇÃO. AF_04/2022</t>
  </si>
  <si>
    <t>JUNTA DE EXPANSÃO EM COBRE, DN 15 MM, PONTA X PONTA, INSTALADO EM RAMAL DE DISTRIBUIÇÃO DE HIDRÁULICA PREDIAL - FORNECIMENTO E INSTALAÇÃO. AF_04/2022</t>
  </si>
  <si>
    <t>LUVA PASSANTE EM COBRE, DN 22 MM, SEM ANEL DE SOLDA, INSTALADO EM RAMAL DE DISTRIBUIÇÃO DE HIDRÁULICA PREDIAL - FORNECIMENTO E INSTALAÇÃO. AF_04/2022</t>
  </si>
  <si>
    <t>BUCHA DE REDUÇÃO EM COBRE, DN 22 MM X 15 MM, SEM ANEL DE SOLDA, PONTA X BOLSA, INSTALADO EM RAMAL DE DISTRIBUIÇÃO DE HIDRÁULICA PREDIAL - FORNECIMENTO E INSTALAÇÃO. AF_04/2022</t>
  </si>
  <si>
    <t>JUNTA DE EXPANSÃO EM COBRE, DN 22 MM, PONTA X PONTA, INSTALADO EM RAMAL DE DISTRIBUIÇÃO DE HIDRÁULICA PREDIAL - FORNECIMENTO E INSTALAÇÃO. AF_04/2022</t>
  </si>
  <si>
    <t>CONECTOR EM BRONZE/LATÃO, DN 22 MM X 1/2", SEM ANEL DE SOLDA, BOLSA X ROSCA F, INSTALADO EM RAMAL DE DISTRIBUIÇÃO DE HIDRÁULICA PREDIAL - FORNECIMENTO E INSTALAÇÃO. AF_04/2022</t>
  </si>
  <si>
    <t>CONECTOR EM BRONZE/LATÃO, DN 22 MM X 3/4", SEM ANEL DE SOLDA, BOLSA X ROSCA F, INSTALADO EM RAMAL DE DISTRIBUIÇÃO DE HIDRÁULICA PREDIAL - FORNECIMENTO E INSTALAÇÃO. AF_04/2022</t>
  </si>
  <si>
    <t>CURVA DE TRANSPOSIÇÃO EM BRONZE/LATÃO, DN 22 MM, SEM ANEL DE SOLDA, BOLSA X BOLSA, INSTALADO EM RAMAL DE DISTRIBUIÇÃO DE HIDRÁULICA PREDIAL - FORNECIMENTO E INSTALAÇÃO. AF_04/2022</t>
  </si>
  <si>
    <t>LUVA PASSANTE EM COBRE, DN 28 MM, SEM ANEL DE SOLDA, INSTALADO EM RAMAL DE DISTRIBUIÇÃO DE HIDRÁULICA PREDIAL - FORNECIMENTO E INSTALAÇÃO. AF_04/2022</t>
  </si>
  <si>
    <t>BUCHA DE REDUÇÃO EM COBRE, DN 28 MM X 22 MM, SEM ANEL DE SOLDA, INSTALADO EM RAMAL DE DISTRIBUIÇÃO DE HIDRÁULICA PREDIAL - FORNECIMENTO E INSTALAÇÃO. AF_04/2022</t>
  </si>
  <si>
    <t>JUNTA DE EXPANSÃO EM COBRE, DN 28 MM, PONTA X PONTA, INSTALADO EM RAMAL DE DISTRIBUIÇÃO DE HIDRÁULICA PREDIAL - FORNECIMENTO E INSTALAÇÃO. AF_04/2022</t>
  </si>
  <si>
    <t>CONECTOR EM BRONZE/LATÃO, DN 28 MM X 1/2", SEM ANEL DE SOLDA, BOLSA X ROSCA F, INSTALADO EM RAMAL DE DISTRIBUIÇÃO DE HIDRÁULICA PREDIAL - FORNECIMENTO E INSTALAÇÃO. AF_04/2022</t>
  </si>
  <si>
    <t>CURVA DE TRANSPOSIÇÃO EM BRONZE/LATÃO, DN 28 MM, SEM ANEL DE SOLDA, BOLSA X BOLSA, INSTALADO EM RAMAL DE DISTRIBUIÇÃO DE HIDRÁULICA PREDIAL - FORNECIMENTO E INSTALAÇÃO. AF_04/2022</t>
  </si>
  <si>
    <t>CURVA EM COBRE, DN 15 MM, 45 GRAUS, SEM ANEL DE SOLDA, BOLSA X BOLSA, INSTALADO EM RAMAL E SUB-RAMAL DE HIDRÁULICA PREDIAL - FORNECIMENTO E INSTALAÇÃO. AF_04/2022</t>
  </si>
  <si>
    <t>COTOVELO EM BRONZE/LATÃO, DN 15 MM X 1/2", 90 GRAUS, SEM ANEL DE SOLDA, BOLSA X ROSCA F, INSTALADO EM RAMAL E SUB-RAMAL DE HIDRÁULICA PREDIAL - FORNECIMENTO E INSTALAÇÃO. AF_04/2022</t>
  </si>
  <si>
    <t>CURVA EM COBRE, DN 22 MM, 45 GRAUS, SEM ANEL DE SOLDA, BOLSA X BOLSA, INSTALADO EM RAMAL E SUB-RAMAL DE HIDRÁULICA PREDIAL - FORNECIMENTO E INSTALAÇÃO. AF_04/2022</t>
  </si>
  <si>
    <t>COTOVELO EM BRONZE/LATÃO, DN 22 MM X 1/2", 90 GRAUS, SEM ANEL DE SOLDA, BOLSA X ROSCA F, INSTALADO EM RAMAL E SUB-RAMAL DE HIDRÁULICA PREDIAL - FORNECIMENTO E INSTALAÇÃO. AF_04/2022</t>
  </si>
  <si>
    <t>COTOVELO EM BRONZE/LATÃO, DN 22 MM X 3/4", 90 GRAUS, SEM ANEL DE SOLDA, BOLSA X ROSCA F, INSTALADO EM RAMAL E SUB-RAMAL DE HIDRÁULICA PREDIAL - FORNECIMENTO E INSTALAÇÃO. AF_04/2022</t>
  </si>
  <si>
    <t>CURVA EM COBRE, DN 28 MM, 45 GRAUS, SEM ANEL DE SOLDA, BOLSA X BOLSA, INSTALADO EM RAMAL E SUB-RAMAL DE HIDRÁULICA PREDIAL - FORNECIMENTO E INSTALAÇÃO. AF_04/2022</t>
  </si>
  <si>
    <t>LUVA PASSANTE EM COBRE, DN 15 MM, SEM ANEL DE SOLDA, INSTALADO EM RAMAL E SUB-RAMAL DE HIDRÁULICA PREDIAL - FORNECIMENTO E INSTALAÇÃO. AF_04/2022</t>
  </si>
  <si>
    <t>CONECTOR EM BRONZE/LATÃO, DN 15 MM X 1/2", SEM ANEL DE SOLDA, BOLSA X ROSCA F, INSTALADO EM RAMAL E SUB-RAMAL DE HIDRÁULICA PREDIAL - FORNECIMENTO E INSTALAÇÃO. AF_04/2022</t>
  </si>
  <si>
    <t>CURVA DE TRANSPOSIÇÃO EM BRONZE/LATÃO, DN 15 MM, SEM ANEL DE SOLDA, BOLSA X BOLSA, INSTALADO EM RAMAL E SUB-RAMAL DE HIDRÁULICA PREDIAL - FORNECIMENTO E INSTALAÇÃO. AF_04/2022</t>
  </si>
  <si>
    <t>JUNTA DE EXPANSÃO EM COBRE, DN 15 MM, PONTA X PONTA, INSTALADO EM RAMAL E SUB-RAMAL DE HIDRÁULICA PREDIAL - FORNECIMENTO E INSTALAÇÃO. AF_04/2022</t>
  </si>
  <si>
    <t>LUVA PASSANTE EM COBRE, DN 22 MM, SEM ANEL DE SOLDA, INSTALADO EM RAMAL E SUB-RAMAL DE HIDRÁULICA PREDIAL - FORNECIMENTO E INSTALAÇÃO. AF_04/2022</t>
  </si>
  <si>
    <t>BUCHA DE REDUÇÃO EM COBRE, DN 22 MM X 15 MM, SEM ANEL DE SOLDA, PONTA X BOLSA, INSTALADO EM RAMAL E SUB-RAMAL DE HIDRÁULICA PREDIAL - FORNECIMENTO E INSTALAÇÃO. AF_04/2022</t>
  </si>
  <si>
    <t>JUNTA DE EXPANSÃO EM COBRE, DN 22 MM, PONTA X PONTA, INSTALADO EM RAMAL E SUB-RAMAL DE HIDRÁULICA PREDIAL - FORNECIMENTO E INSTALAÇÃO. AF_04/2022</t>
  </si>
  <si>
    <t>CONECTOR EM BRONZE/LATÃO, DN 22 MM X 1/2", SEM ANEL DE SOLDA, BOLSA X ROSCA F, INSTALADO EM RAMAL E SUB-RAMAL DE HIDRÁULICA PREDIAL - FORNECIMENTO E INSTALAÇÃO. AF_04/2022</t>
  </si>
  <si>
    <t>CONECTOR EM BRONZE/LATÃO, DN 22 MM X 3/4", SEM ANEL DE SOLDA, BOLSA X ROSCA F, INSTALADO EM RAMAL E SUB-RAMAL DE HIDRÁULICA PREDIAL - FORNECIMENTO E INSTALAÇÃO. AF_04/2022</t>
  </si>
  <si>
    <t>CURVA DE TRANSPOSIÇÃO EM BRONZE/LATÃO, DN 22 MM, SEM ANEL DE SOLDA, BOLSA X BOLSA, INSTALADO EM RAMAL E SUB-RAMAL DE HIDRÁULICA PREDIAL - FORNECIMENTO E INSTALAÇÃO. AF_04/2022</t>
  </si>
  <si>
    <t>CONECTOR EM BRONZE/LATÃO, DN 28 MM X 1/2", SEM ANEL DE SOLDA, BOLSA X ROSCA F, INSTALADO EM RAMAL E SUB-RAMAL DE HIDRÁULICA PREDIAL - FORNECIMENTO E INSTALAÇÃO. AF_04/2022</t>
  </si>
  <si>
    <t>CURVA DE TRANSPOSIÇÃO EM BRONZE/LATÃO, DN 28 MM, SEM ANEL DE SOLDA, BOLSA X BOLSA, INSTALADO EM RAMAL E SUB-RAMAL DE HIDRÁULICA PREDIAL - FORNECIMENTO E INSTALAÇÃO. AF_04/2022</t>
  </si>
  <si>
    <t>JUNTA DE EXPANSÃO EM COBRE, DN 28 MM, PONTA X PONTA, INSTALADO EM RAMAL E SUB-RAMAL DE HIDRÁULICA PREDIAL - FORNECIMENTO E INSTALAÇÃO. AF_04/2022</t>
  </si>
  <si>
    <t>TE DUPLA CURVA EM BRONZE/LATÃO, DN 1/2" X 15 MM X 1/2", SEM ANEL DE SOLDA, ROSCA F X BOLSA X ROSCA F, INSTALADO EM RAMAL E SUB-RAMAL DE HIDRÁULICA PREDIAL - FORNECIMENTO E INSTALAÇÃO. AF_04/2022</t>
  </si>
  <si>
    <t>TE DUPLA CURVA EM BRONZE/LATÃO, DN 3/4" X 22 MM X 3/4", SEM ANEL DE SOLDA, ROSCA F X BOLSA X ROSCA F, INSTALADO EM RAMAL E SUB-RAMAL DE HIDRÁULICA PREDIAL - FORNECIMENTO E INSTALAÇÃO. AF_04/2022</t>
  </si>
  <si>
    <t>CURVA EM COBRE, DN 22 MM, 45 GRAUS, SEM ANEL DE SOLDA, BOLSA X BOLSA, INSTALADO EM PRUMADA DE HIDRÁULICA PREDIAL - FORNECIMENTO E INSTALAÇÃO. AF_04/2022</t>
  </si>
  <si>
    <t>COTOVELO EM BRONZE/LATÃO, DN 22 MM X 1/2", 90 GRAUS, SEM ANEL DE SOLDA, BOLSA X ROSCA F, INSTALADO EM PRUMADA DE HIDRÁULICA PREDIAL - FORNECIMENTO E INSTALAÇÃO. AF_04/2022</t>
  </si>
  <si>
    <t>COTOVELO EM BRONZE/LATÃO, DN 22 MM X 3/4", 90 GRAUS, SEM ANEL DE SOLDA, BOLSA X ROSCA F, INSTALADO EM PRUMADA DE HIDRÁULICA PREDIAL - FORNECIMENTO E INSTALAÇÃO. AF_04/2022</t>
  </si>
  <si>
    <t>CURVA EM COBRE, DN 28 MM, 45 GRAUS, SEM ANEL DE SOLDA, BOLSA X BOLSA, INSTALADO EM PRUMADA DE HIDRÁULICA PREDIAL - FORNECIMENTO E INSTALAÇÃO. AF_04/2022</t>
  </si>
  <si>
    <t>CURVA EM COBRE, DN 42 MM, 45 GRAUS, SEM ANEL DE SOLDA, BOLSA X BOLSA, INSTALADO EM PRUMADA DE HIDRÁULICA PREDIAL - FORNECIMENTO E INSTALAÇÃO. AF_04/2022</t>
  </si>
  <si>
    <t>CURVA EM COBRE, DN 54 MM, 45 GRAUS, SEM ANEL DE SOLDA, BOLSA X BOLSA, INSTALADO EM PRUMADA DE HIDRÁULICA PREDIAL - FORNECIMENTO E INSTALAÇÃO. AF_04/2022</t>
  </si>
  <si>
    <t>CURVA EM COBRE, DN 66 MM, 45 GRAUS, SEM ANEL DE SOLDA, BOLSA X BOLSA, INSTALADO EM PRUMADA DE HIDRÁULICA PREDIAL - FORNECIMENTO E INSTALAÇÃO. AF_04/2022</t>
  </si>
  <si>
    <t>BUCHA DE REDUÇÃO EM COBRE, DN 28 MM X 22 MM, SEM ANEL DE SOLDA, INSTALADO EM RAMAL E SUB-RAMAL DE HIDRÁULICA PREDIAL - FORNECIMENTO E INSTALAÇÃO. AF_04/2022</t>
  </si>
  <si>
    <t>CONECTOR EM BRONZE/LATÃO, DN 22 MM X 1/2", SEM ANEL DE SOLDA, BOLSA X ROSCA F, INSTALADO EM PRUMADA DE HIDRÁULICA PREDIAL - FORNECIMENTO E INSTALAÇÃO. AF_04/2022</t>
  </si>
  <si>
    <t>COTOVELO EM COBRE, DN 15 MM, 90 GRAUS, SEM ANEL DE SOLDA, INSTALADO EM RAMAL E SUB-RAMAL DE GÁS COMBUSTÍVEL - FORNECIMENTO E INSTALAÇÃO. AF_04/2022</t>
  </si>
  <si>
    <t>CURVA EM COBRE, DN 15 MM, 45 GRAUS, SEM ANEL DE SOLDA, BOLSA X BOLSA, INSTALADO EM RAMAL E SUB-RAMAL DE GÁS COMBUSTÍVEL - FORNECIMENTO E INSTALAÇÃO. AF_04/2022</t>
  </si>
  <si>
    <t>COTOVELO EM COBRE, DN 22 MM, 90 GRAUS, SEM ANEL DE SOLDA, INSTALADO EM RAMAL E SUB-RAMAL DE GÁS COMBUSTÍVEL - FORNECIMENTO E INSTALAÇÃO. AF_04/2022</t>
  </si>
  <si>
    <t>CURVA EM COBRE, DN 22 MM, 45 GRAUS, SEM ANEL DE SOLDA, BOLSA X BOLSA, INSTALADO EM RAMAL E SUB-RAMAL DE GÁS COMBUSTÍVEL - FORNECIMENTO E INSTALAÇÃO. AF_04/2022</t>
  </si>
  <si>
    <t>COTOVELO EM COBRE, DN 28 MM, 90 GRAUS, SEM ANEL DE SOLDA, INSTALADO EM RAMAL E SUB-RAMAL DE GÁS COMBUSTÍVEL - FORNECIMENTO E INSTALAÇÃO. AF_04/2022</t>
  </si>
  <si>
    <t>CURVA EM COBRE, DN 28 MM, 45 GRAUS, SEM ANEL DE SOLDA, BOLSA X BOLSA, INSTALADO EM RAMAL E SUB-RAMAL DE GÁS COMBUSTÍVEL - FORNECIMENTO E INSTALAÇÃO. AF_04/2022</t>
  </si>
  <si>
    <t>LUVA EM COBRE, DN 15 MM, SEM ANEL DE SOLDA, INSTALADO EM RAMAL E SUB-RAMAL DE GÁS COMBUSTÍVEL - FORNECIMENTO E INSTALAÇÃO. AF_04/2022</t>
  </si>
  <si>
    <t>LUVA PASSANTE EM COBRE, DN 15 MM, SEM ANEL DE SOLDA, INSTALADO EM RAMAL E SUB-RAMAL DE GÁS COMBUSTÍVEL - FORNECIMENTO E INSTALAÇÃO. AF_04/2022</t>
  </si>
  <si>
    <t>CURVA DE TRANSPOSIÇÃO EM BRONZE/LATÃO, DN 15 MM, SEM ANEL DE SOLDA, BOLSA X BOLSA, INSTALADO EM RAMAL E SUB-RAMAL DE GÁS COMBUSTÍVEL - FORNECIMENTO E INSTALAÇÃO. AF_04/2022</t>
  </si>
  <si>
    <t>JUNTA DE EXPANSÃO EM COBRE, DN 15 MM, PONTA X PONTA, INSTALADO EM RAMAL E SUB-RAMAL DE GÁS COMBUSTÍVEL - FORNECIMENTO E INSTALAÇÃO. AF_04/2022</t>
  </si>
  <si>
    <t>LUVA EM COBRE, DN 22 MM, SEM ANEL DE SOLDA, INSTALADO EM RAMAL E SUB-RAMAL DE GÁS COMBUSTÍVEL - FORNECIMENTO E INSTALAÇÃO. AF_04/2022</t>
  </si>
  <si>
    <t>LUVA PASSANTE EM COBRE, DN 22 MM, SEM ANEL DE SOLDA, INSTALADO EM RAMAL E SUB-RAMAL DE GÁS COMBUSTÍVEL - FORNECIMENTO E INSTALAÇÃO. AF_04/2022</t>
  </si>
  <si>
    <t>JUNTA DE EXPANSÃO EM COBRE, DN 22 MM, PONTA X PONTA, INSTALADO EM RAMAL E SUB-RAMAL DE GÁS COMBUSTÍVEL - FORNECIMENTO E INSTALAÇÃO. AF_04/2022</t>
  </si>
  <si>
    <t>CURVA DE TRANSPOSIÇÃO EM BRONZE/LATÃO, DN 22 MM, SEM ANEL DE SOLDA, BOLSA X BOLSA, INSTALADO EM RAMAL E SUB-RAMAL DE GÁS COMBUSTÍVEL - FORNECIMENTO E INSTALAÇÃO. AF_04/2022</t>
  </si>
  <si>
    <t>BUCHA DE REDUÇÃO EM COBRE, DN 22 MM X 15 MM, SEM ANEL DE SOLDA, PONTA X BOLSA, INSTALADO EM RAMAL E SUB-RAMAL DE GÁS COMBUSTÍVEL - FORNECIMENTO E INSTALAÇÃO. AF_04/2022</t>
  </si>
  <si>
    <t>LUVA EM COBRE, DN 28 MM, SEM ANEL DE SOLDA, INSTALADO EM RAMAL E SUB-RAMAL DE GÁS COMBUSTÍVEL - FORNECIMENTO E INSTALAÇÃO. AF_04/2022</t>
  </si>
  <si>
    <t>LUVA PASSANTE EM COBRE, DN 28 MM, SEM ANEL DE SOLDA, INSTALADO EM RAMAL E SUB-RAMAL DE GÁS COMBUSTÍVEL - FORNECIMENTO E INSTALAÇÃO. AF_04/2022</t>
  </si>
  <si>
    <t>CURVA DE TRANSPOSIÇÃO EM BRONZE/LATÃO, DN 28 MM, SEM ANEL DE SOLDA, BOLSA X BOLSA, INSTALADO EM RAMAL E SUB-RAMAL DE GÁS COMBUSTÍVEL - FORNECIMENTO E INSTALAÇÃO. AF_04/2022</t>
  </si>
  <si>
    <t>JUNTA DE EXPANSÃO EM COBRE, DN 28 MM, PONTA X PONTA, INSTALADO EM RAMAL E SUB-RAMAL DE GÁS COMBUSTÍVEL - FORNECIMENTO E INSTALAÇÃO. AF_04/2022</t>
  </si>
  <si>
    <t>BUCHA DE REDUÇÃO EM COBRE, DN 28 MM X 22 MM, SEM ANEL DE SOLDA, INSTALADO EM RAMAL E SUB-RAMAL DE GÁS COMBUSTÍVEL - FORNECIMENTO E INSTALAÇÃO. AF_04/2022</t>
  </si>
  <si>
    <t>TÊ EM COBRE, DN 15 MM, SEM ANEL DE SOLDA, INSTALADO EM RAMAL E SUB-RAMAL DE GÁS COMBUSTÍVEL - FORNECIMENTO E INSTALAÇÃO. AF_04/2022</t>
  </si>
  <si>
    <t>TE EM COBRE, DN 22 MM, SEM ANEL DE SOLDA, INSTALADO EM RAMAL E SUB-RAMAL DE GÁS COMBUSTÍVEL - FORNECIMENTO E INSTALAÇÃO. AF_04/2022</t>
  </si>
  <si>
    <t>TÊ EM COBRE, DN 28 MM, SEM ANEL DE SOLDA, INSTALADO EM RAMAL E SUB-RAMAL DE GÁS COMBUSTÍVEL - FORNECIMENTO E INSTALAÇÃO. AF_04/2022</t>
  </si>
  <si>
    <t>COTOVELO EM COBRE, DN 15 MM, 90 GRAUS, SEM ANEL DE SOLDA, INSTALADO EM RAMAL E SUB-RAMAL DE GÁS MEDICINAL - FORNECIMENTO E INSTALAÇÃO. AF_04/2022</t>
  </si>
  <si>
    <t>CURVA EM COBRE, DN 15 MM, 45 GRAUS, SEM ANEL DE SOLDA, BOLSA X BOLSA, INSTALADO EM RAMAL E SUB-RAMAL DE GÁS MEDICINAL - FORNECIMENTO E INSTALAÇÃO. AF_04/2022</t>
  </si>
  <si>
    <t>COTOVELO EM COBRE, DN 22 MM, 90 GRAUS, SEM ANEL DE SOLDA, INSTALADO EM RAMAL E SUB-RAMAL DE GÁS MEDICINAL - FORNECIMENTO E INSTALAÇÃO. AF_04/2022</t>
  </si>
  <si>
    <t>CURVA EM COBRE, DN 22 MM, 45 GRAUS, SEM ANEL DE SOLDA, BOLSA X BOLSA, INSTALADO EM RAMAL E SUB-RAMAL DE GÁS MEDICINAL - FORNECIMENTO E INSTALAÇÃO. AF_04/2022</t>
  </si>
  <si>
    <t>COTOVELO EM COBRE, DN 28 MM, 90 GRAUS, SEM ANEL DE SOLDA, INSTALADO EM RAMAL E SUB-RAMAL DE GÁS MEDICINAL - FORNECIMENTO E INSTALAÇÃO. AF_04/2022</t>
  </si>
  <si>
    <t>CURVA EM COBRE, DN 28 MM, 45 GRAUS, SEM ANEL DE SOLDA, BOLSA X BOLSA, INSTALADO EM RAMAL E SUB-RAMAL DE GÁS MEDICINAL - FORNECIMENTO E INSTALAÇÃO. AF_04/2022</t>
  </si>
  <si>
    <t>LUVA EM COBRE, DN 15 MM, SEM ANEL DE SOLDA, INSTALADO EM RAMAL E SUB-RAMAL DE GÁS MEDICINAL - FORNECIMENTO E INSTALAÇÃO. AF_04/2022</t>
  </si>
  <si>
    <t>LUVA PASSANTE EM COBRE, DN 15 MM, SEM ANEL DE SOLDA, INSTALADO EM RAMAL E SUB-RAMAL DE GÁS MEDICINAL - FORNECIMENTO E INSTALAÇÃO. AF_04/2022</t>
  </si>
  <si>
    <t>CURVA DE TRANSPOSIÇÃO EM BRONZE/LATÃO, DN 15 MM, SEM ANEL DE SOLDA, BOLSA X BOLSA, INSTALADO EM RAMAL E SUB-RAMAL DE GÁS MEDICINAL - FORNECIMENTO E INSTALAÇÃO. AF_04/2022</t>
  </si>
  <si>
    <t>JUNTA DE EXPANSÃO EM COBRE, DN 15 MM, PONTA X PONTA, INSTALADO EM RAMAL E SUB-RAMAL DE GÁS MEDICINAL - FORNECIMENTO E INSTALAÇÃO. AF_04/2022</t>
  </si>
  <si>
    <t>LUVA EM COBRE, DN 22 MM, SEM ANEL DE SOLDA, INSTALADO EM RAMAL E SUB-RAMAL DE GÁS MEDICINAL - FORNECIMENTO E INSTALAÇÃO. AF_04/2022</t>
  </si>
  <si>
    <t>LUVA PASSANTE EM COBRE, DN 22 MM, SEM ANEL DE SOLDA, INSTALADO EM RAMAL E SUB-RAMAL DE GÁS MEDICINAL - FORNECIMENTO E INSTALAÇÃO. AF_04/2022</t>
  </si>
  <si>
    <t>JUNTA DE EXPANSÃO EM COBRE, DN 22 MM, PONTA X PONTA, INSTALADO EM RAMAL E SUB-RAMAL DE GÁS MEDICINAL - FORNECIMENTO E INSTALAÇÃO. AF_04/2022</t>
  </si>
  <si>
    <t>CURVA DE TRANSPOSIÇÃO EM BRONZE/LATÃO, DN 22 MM, SEM ANEL DE SOLDA, BOLSA X BOLSA, INSTALADO EM RAMAL E SUB-RAMAL DE GÁS MEDICINAL - FORNECIMENTO E INSTALAÇÃO. AF_04/2022</t>
  </si>
  <si>
    <t>BUCHA DE REDUÇÃO EM COBRE, DN 22 MM X 15 MM, SEM ANEL DE SOLDA, PONTA X BOLSA, INSTALADO EM RAMAL E SUB-RAMAL DE GÁS MEDICINAL - FORNECIMENTO E INSTALAÇÃO. AF_04/2022</t>
  </si>
  <si>
    <t>CONECTOR EM BRONZE/LATÃO, DN 22 MM X 1/2", SEM ANEL DE SOLDA, BOLSA X ROSCA F, INSTALADO EM RAMAL E SUB-RAMAL DE GÁS MEDICINAL - FORNECIMENTO E INSTALAÇÃO. AF_04/2022</t>
  </si>
  <si>
    <t>CONECTOR EM BRONZE/LATÃO, DN 22 MM X 3/4", SEM ANEL DE SOLDA, BOLSA X ROSCA F, INSTALADO EM RAMAL E SUB-RAMAL DE GÁS MEDICINAL - FORNECIMENTO E INSTALAÇÃO. AF_04/2022</t>
  </si>
  <si>
    <t>LUVA EM COBRE, DN 28 MM, SEM ANEL DE SOLDA, INSTALADO EM RAMAL E SUB-RAMAL DE GÁS MEDICINAL - FORNECIMENTO E INSTALAÇÃO. AF_04/2022</t>
  </si>
  <si>
    <t>LUVA PASSANTE EM COBRE, DN 28 MM, SEM ANEL DE SOLDA, INSTALADO EM RAMAL E SUB-RAMAL DE GÁS MEDICINAL - FORNECIMENTO E INSTALAÇÃO. AF_04/2022</t>
  </si>
  <si>
    <t>CURVA DE TRANSPOSIÇÃO EM BRONZE/LATÃO, DN 28 MM, SEM ANEL DE SOLDA, BOLSA X BOLSA, INSTALADO EM RAMAL E SUB-RAMAL DE GÁS MEDICINAL - FORNECIMENTO E INSTALAÇÃO. AF_04/2022</t>
  </si>
  <si>
    <t>JUNTA DE EXPANSÃO EM COBRE, DN 28 MM, PONTA X PONTA, INSTALADO EM RAMAL E SUB-RAMAL DE GÁS MEDICINAL - FORNECIMENTO E INSTALAÇÃO. AF_04/2022</t>
  </si>
  <si>
    <t>CONECTOR EM BRONZE/LATÃO, DN 28 MM X 1/2", SEM ANEL DE SOLDA, BOLSA X ROSCA F, INSTALADO EM RAMAL E SUB-RAMAL DE GÁS MEDICINAL - FORNECIMENTO E INSTALAÇÃO. AF_04/2022</t>
  </si>
  <si>
    <t>BUCHA DE REDUÇÃO EM COBRE, DN 28 MM X 22 MM, SEM ANEL DE SOLDA, INSTALADO EM RAMAL E SUB-RAMAL DE GÁS MEDICINAL - FORNECIMENTO E INSTALAÇÃO. AF_04/2022</t>
  </si>
  <si>
    <t>TÊ EM COBRE, DN 15 MM, SEM ANEL DE SOLDA, INSTALADO EM RAMAL E SUB-RAMAL DE GÁS MEDICINAL - FORNECIMENTO E INSTALAÇÃO. AF_04/2022</t>
  </si>
  <si>
    <t>TÊ EM COBRE, DN 22 MM, SEM ANEL DE SOLDA, INSTALADO EM RAMAL E SUB-RAMAL DE GÁS MEDICINAL - FORNECIMENTO E INSTALAÇÃO. AF_04/2022</t>
  </si>
  <si>
    <t>TÊ EM COBRE, DN 28 MM, SEM ANEL DE SOLDA, INSTALADO EM RAMAL E SUB-RAMAL DE GÁS MEDICINAL - FORNECIMENTO E INSTALAÇÃO. AF_04/2022</t>
  </si>
  <si>
    <t>COTOVELO EM COBRE, DN 15 MM, 90 GRAUS, SEM ANEL DE SOLDA, INSTALADO EM RAMAL E SUB-RAMAL DE AQUECIMENTO SOLAR - FORNECIMENTO E INSTALAÇÃO. AF_04/2022</t>
  </si>
  <si>
    <t>CURVA EM COBRE, DN 15 MM, 45 GRAUS, SEM ANEL DE SOLDA, BOLSA X BOLSA, INSTALADO EM RAMAL E SUB-RAMAL DE AQUECIMENTO SOLAR - FORNECIMENTO E INSTALAÇÃO. AF_04/2022</t>
  </si>
  <si>
    <t>COTOVELO EM BRONZE/LATÃO, DN 15 MM X 1/2", 90 GRAUS, SEM ANEL DE SOLDA, BOLSA X ROSCA F, INSTALADO EM RAMAL E SUB-RAMAL DE AQUECIMENTO SOLAR - FORNECIMENTO E INSTALAÇÃO. AF_04/2022</t>
  </si>
  <si>
    <t>COTOVELO EM COBRE, DN 22 MM, 90 GRAUS, SEM ANEL DE SOLDA, INSTALADO EM RAMAL E SUB-RAMAL DE AQUECIMENTO SOLAR - FORNECIMENTO E INSTALAÇÃO. AF_04/2022</t>
  </si>
  <si>
    <t>CURVA EM COBRE, DN 22 MM, 45 GRAUS, SEM ANEL DE SOLDA, BOLSA X BOLSA, INSTALADO EM RAMAL E SUB-RAMAL DE AQUECIMENTO SOLAR - FORNECIMENTO E INSTALAÇÃO. AF_04/2022</t>
  </si>
  <si>
    <t>COTOVELO EM BRONZE/LATÃO, DN 22 MM X 1/2", 90 GRAUS, SEM ANEL DE SOLDA, BOLSA X ROSCA F, INSTALADO EM RAMAL E SUB-RAMAL DE AQUECIMENTO SOLAR - FORNECIMENTO E INSTALAÇÃO. AF_04/2022</t>
  </si>
  <si>
    <t>COTOVELO EM BRONZE/LATÃO, DN 22 MM X 3/4", 90 GRAUS, SEM ANEL DE SOLDA, BOLSA X ROSCA F, INSTALADO EM RAMAL E SUB-RAMAL DE AQUECIMENTO SOLAR - FORNECIMENTO E INSTALAÇÃO. AF_04/2022</t>
  </si>
  <si>
    <t>COTOVELO EM COBRE, DN 28 MM, 90 GRAUS, SEM ANEL DE SOLDA, INSTALADO EM RAMAL E SUB-RAMAL DE AQUECIMENTO SOLAR - FORNECIMENTO E INSTALAÇÃO. AF_04/2022</t>
  </si>
  <si>
    <t>CURVA EM COBRE, DN 28 MM, 45 GRAUS, SEM ANEL DE SOLDA, BOLSA X BOLSA, INSTALADO EM RAMAL E SUB-RAMAL DE AQUECIMENTO SOLAR - FORNECIMENTO E INSTALAÇÃO. AF_04/2022</t>
  </si>
  <si>
    <t>LUVA EM COBRE, DN 15 MM, SEM ANEL DE SOLDA, INSTALADO EM RAMAL E SUB-RAMAL DE AQUECIMENTO SOLAR - FORNECIMENTO E INSTALAÇÃO. AF_04/2022</t>
  </si>
  <si>
    <t>LUVA PASSANTE EM COBRE, DN 15 MM, SEM ANEL DE SOLDA, INSTALADO EM RAMAL E SUB-RAMAL DE AQUECIMENTO SOLAR - FORNECIMENTO E INSTALAÇÃO. AF_04/2022</t>
  </si>
  <si>
    <t>CURVA DE TRANSPOSIÇÃO EM BRONZE/LATÃO, DN 15 MM, SEM ANEL DE SOLDA, BOLSA X BOLSA, INSTALADO EM RAMAL E SUB-RAMAL DE AQUECIMENTO SOLAR - FORNECIMENTO E INSTALAÇÃO. AF_04/2022</t>
  </si>
  <si>
    <t>JUNTA DE EXPANSÃO EM COBRE, DN 15 MM, PONTA X PONTA, INSTALADO EM RAMAL E SUB-RAMAL DE AQUECIMENTO SOLAR - FORNECIMENTO E INSTALAÇÃO. AF_04/2022</t>
  </si>
  <si>
    <t>CONECTOR EM BRONZE/LATÃO, DN 15 MM X 1/2", SEM ANEL DE SOLDA, BOLSA X ROSCA F, INSTALADO EM RAMAL E SUB-RAMAL DE AQUECIMENTO SOLAR - FORNECIMENTO E INSTALAÇÃO. AF_04/2022</t>
  </si>
  <si>
    <t>LUVA EM COBRE, DN 22 MM, SEM ANEL DE SOLDA, INSTALADO EM RAMAL E SUB-RAMAL DE AQUECIMENTO SOLAR - FORNECIMENTO E INSTALAÇÃO. AF_04/2022</t>
  </si>
  <si>
    <t>LUVA PASSANTE EM COBRE, DN 22 MM, SEM ANEL DE SOLDA, INSTALADO EM RAMAL E SUB-RAMAL DE AQUECIMENTO SOLAR - FORNECIMENTO E INSTALAÇÃO. AF_04/2022</t>
  </si>
  <si>
    <t>JUNTA DE EXPANSÃO EM COBRE, DN 22 MM, PONTA X PONTA, INSTALADO EM RAMAL E SUB-RAMAL DE AQUECIMENTO SOLAR - FORNECIMENTO E INSTALAÇÃO. AF_04/2022</t>
  </si>
  <si>
    <t>CURVA DE TRANSPOSIÇÃO EM BRONZE/LATÃO, DN 22 MM, SEM ANEL DE SOLDA, BOLSA X BOLSA, INSTALADO EM RAMAL E SUB-RAMAL DE AQUECIMENTO SOLAR - FORNECIMENTO E INSTALAÇÃO. AF_04/2022</t>
  </si>
  <si>
    <t>BUCHA DE REDUÇÃO EM COBRE, DN 22 MM X 15 MM, SEM ANEL DE SOLDA, PONTA X BOLSA, INSTALADO EM RAMAL E SUB-RAMAL DE AQUECIMENTO SOLAR - FORNECIMENTO E INSTALAÇÃO. AF_04/2022</t>
  </si>
  <si>
    <t>CONECTOR EM BRONZE/LATÃO, DN 22 MM X 1/2", SEM ANEL DE SOLDA, BOLSA X ROSCA F, INSTALADO EM RAMAL E SUB-RAMAL DE AQUECIMENTO SOLAR - FORNECIMENTO E INSTALAÇÃO. AF_04/2022</t>
  </si>
  <si>
    <t>CONECTOR EM BRONZE/LATÃO, DN 22 MM X 3/4", SEM ANEL DE SOLDA, BOLSA X ROSCA F, INSTALADO EM RAMAL E SUB-RAMAL DE AQUECIMENTO SOLAR - FORNECIMENTO E INSTALAÇÃO. AF_04/2022</t>
  </si>
  <si>
    <t>LUVA EM COBRE, DN 28 MM, SEM ANEL DE SOLDA, INSTALADO EM RAMAL E SUB-RAMAL DE AQUECIMENTO SOLAR - FORNECIMENTO E INSTALAÇÃO. AF_04/2022</t>
  </si>
  <si>
    <t>LUVA PASSANTE EM COBRE, DN 28 MM, SEM ANEL DE SOLDA, INSTALADO EM RAMAL E SUB-RAMAL DE AQUECIMENTO SOLAR - FORNECIMENTO E INSTALAÇÃO. AF_04/2022</t>
  </si>
  <si>
    <t>CURVA DE TRANSPOSIÇÃO EM BRONZE/LATÃO, DN 28 MM, SEM ANEL DE SOLDA, BOLSA X BOLSA, INSTALADO EM RAMAL E SUB-RAMAL DE AQUECIMENTO SOLAR - FORNECIMENTO E INSTALAÇÃO. AF_04/2022</t>
  </si>
  <si>
    <t>JUNTA DE EXPANSÃO EM COBRE, DN 28 MM, PONTA X PONTA, INSTALADO EM RAMAL E SUB-RAMAL DE AQUECIMENTO SOLAR - FORNECIMENTO E INSTALAÇÃO. AF_04/2022</t>
  </si>
  <si>
    <t>CONECTOR EM BRONZE/LATÃO, DN 28 MM X 1/2", SEM ANEL DE SOLDA, BOLSA X ROSCA F, INSTALADO EM RAMAL E SUB-RAMAL DE AQUECIMENTO SOLAR - FORNECIMENTO E INSTALAÇÃO. AF_04/2022</t>
  </si>
  <si>
    <t>BUCHA DE REDUÇÃO EM COBRE, DN 28 MM X 22 MM, SEM ANEL DE SOLDA, INSTALADO EM RAMAL E SUB-RAMAL DE AQUECIMENTO SOLAR - FORNECIMENTO E INSTALAÇÃO. AF_04/2022</t>
  </si>
  <si>
    <t>TÊ EM COBRE, DN 15 MM, SEM ANEL DE SOLDA, INSTALADO EM RAMAL E SUB-RAMAL DE AQUECIMENTO SOLAR - FORNECIMENTO E INSTALAÇÃO. AF_04/2022</t>
  </si>
  <si>
    <t>TÊ EM COBRE, DN 22 MM, SEM ANEL DE SOLDA, INSTALADO EM RAMAL E SUB-RAMAL DE AQUECIMENTO SOLAR - FORNECIMENTO E INSTALAÇÃO. AF_04/2022</t>
  </si>
  <si>
    <t>TÊ EM COBRE, DN 28 MM, SEM ANEL DE SOLDA, INSTALADO EM RAMAL E SUB-RAMAL DE AQUECIMENTO SOLAR - FORNECIMENTO E INSTALAÇÃO. AF_04/2022</t>
  </si>
  <si>
    <t>EXECUÇÃO DE PAVIMENTO DE CONCRETO SIMPLES (PCS), FCK = 40 MPA, ESPESSURA DE 15,0 CM. AF_04/2022</t>
  </si>
  <si>
    <t>EXECUÇÃO DE PAVIMENTO DE CONCRETO SIMPLES (PCS), FCK = 40 MPA, ESPESSURA DE 17,5 CM. AF_04/2022</t>
  </si>
  <si>
    <t>EXECUÇÃO DE PAVIMENTO DE CONCRETO SIMPLES (PCS), FCK = 40 MPA, ESPESSURA DE 20,0 CM. AF_04/2022</t>
  </si>
  <si>
    <t>EXECUÇÃO DE PAVIMENTO DE CONCRETO SIMPLES (PCS), FCK = 40 MPA, ESPESSURA DE 22,5 CM. AF_04/2022</t>
  </si>
  <si>
    <t>EXECUÇÃO DE PAVIMENTO DE CONCRETO SIMPLES (PCS), FCK = 40 MPA, ESPESSURA DE 25,0 CM. AF_04/2022</t>
  </si>
  <si>
    <t>EXECUÇÃO DE PAVIMENTO DE CONCRETO SIMPLES (PCS), FCK = 40 MPA, ESPESSURA DE 27,5 CM. AF_04/2022</t>
  </si>
  <si>
    <t>EXECUÇÃO DE PAVIMENTO DE CONCRETO ARMADO (PCA), FCK = 30 MPA, ESPESSURA DE 15,0 CM. AF_04/2022</t>
  </si>
  <si>
    <t>EXECUÇÃO DE PAVIMENTO DE CONCRETO ARMADO (PCA), FCK = 30 MPA, ESPESSURA DE 17,5 CM. AF_04/2022</t>
  </si>
  <si>
    <t>APLICAÇÃO DE LONA PLÁSTICA PARA EXECUÇÃO DE PAVIMENTOS DE CONCRETO. AF_04/2022</t>
  </si>
  <si>
    <t>EXECUÇÃO DE JUNTAS DE CONTRAÇÃO PARA PAVIMENTOS DE CONCRETO. AF_04/2022</t>
  </si>
  <si>
    <t>APLICAÇÃO DE GRAXA EM BARRAS DE TRANSFERÊNCIA PARA EXECUÇÃO DE PAVIMENTO DE CONCRETO. AF_04/2022</t>
  </si>
  <si>
    <t>EXECUÇÃO DE PAVIMENTO DE CONCRETO SIMPLES (PCS), FCK = 35 MPA, ESPESSURA DE 15,0 CM. AF_04/2022</t>
  </si>
  <si>
    <t>EXECUÇÃO DE PAVIMENTO DE CONCRETO SIMPLES (PCS), FCK = 35 MPA, ESPESSURA DE 16,0 CM. AF_04/2022</t>
  </si>
  <si>
    <t>EXECUÇÃO DE PAVIMENTO DE CONCRETO SIMPLES (PCS), FCK = 40 MPA, ESPESSURA DE 16,0 CM. AF_04/2022</t>
  </si>
  <si>
    <t>EXECUÇÃO DE PAVIMENTO DE CONCRETO SIMPLES (PCS), FCK = 35 MPA, ESPESSURA DE 17,5 CM. AF_04/2022</t>
  </si>
  <si>
    <t>EXECUÇÃO PAVIMENTO DE CONCRETO SIMPLES (PCS), FCK = 35 MPA, ESPESSURA DE 20,0 CM. AF_04/2022</t>
  </si>
  <si>
    <t>EXECUÇÃO PAVIMENTO DE CONCRETO SIMPLES (PCS), FCK = 35 MPA, ESPESSURA DE 22,5 CM. AF_04/2022</t>
  </si>
  <si>
    <t>EXECUÇÃO DE PAVIMENTO DE CONCRETO SIMPLES (PCS), FCK = 35 MPA, ESPESSURA DE 25,0 CM. AF_04/2022</t>
  </si>
  <si>
    <t>EXECUÇÃO PAVIMENTO DE CONCRETO SIMPLES (PCS), FCK = 35 MPA, ESPESSURA DE 27,5 CM. AF_04/2022</t>
  </si>
  <si>
    <t>EXECUÇÃO DE PISO INDUSTRIAL DE CONCRETO ARMADO, FCK = 20 MPA, ESPESSURA DE 12,0 CM. AF_04/2022</t>
  </si>
  <si>
    <t>EXECUÇÃO DE PISO INDUSTRIAL DE CONCRETO ARMADO, FCK = 20 MPA, ESPESSURA DE 14,0 CM. AF_04/2022</t>
  </si>
  <si>
    <t>EXECUÇÃO DE PISO INDUSTRIAL DE CONCRETO ARMADO, FCK = 20 MPA, ESPESSURA DE 15,0 CM. AF_04/2022</t>
  </si>
  <si>
    <t>EXECUÇÃO DE PISO INDUSTRIAL DE CONCRETO ARMADO, FCK = 20 MPA, ESPESSURA DE 18,0 CM. AF_04/2022</t>
  </si>
  <si>
    <t>EXECUÇÃO DE PISO INDUSTRIAL DE CONCRETO ARMADO, FCK = 20 MPA, ESPESSURA DE 20,0 CM. AF_04/2022</t>
  </si>
  <si>
    <t>EXECUÇÃO DE PISO INDUSTRIAL DE CONCRETO ARMADO, FCK = 20 MPA, ESPESSURA DE 22,0 CM. AF_04/2022</t>
  </si>
  <si>
    <t>FORNECIMENTO E INSTALAÇÃO DE SUPORTE DE MADEIRA PARA PLACAS DE SINALIZAÇÃO, EM SOLO, COM H= DE 2,0 M E SEÇÃO DE 7,5 X 7,5 CM. AF_03/2022</t>
  </si>
  <si>
    <t>FORNECIMENTO E INSTALAÇÃO DE SUPORTE DE MADEIRA PARA PLACAS DE SINALIZAÇÃO EM CONCRETO, COM H= DE 2,5 M E SEÇÃO DE 7,5 X 7,5 CM. AF_03/2022</t>
  </si>
  <si>
    <t>FORNECIMENTO E INSTALAÇÃO DE SUPORTE DE MADEIRA PARA PLACAS DE SINALIZAÇÃO, EM BASE DE CONCRETO, COM H= DE 2,0 M E SEÇÃO DE 7,5 X 7,5 CM. AF_03/2022</t>
  </si>
  <si>
    <t>PAR DE TABELAS DE BASQUETE DE COMPENSADO NAVAL, COM AROS E REDES - FORNECIMENTO E INSTALAÇÃO. AF_03/2022</t>
  </si>
  <si>
    <t>1.2</t>
  </si>
  <si>
    <t>1.3</t>
  </si>
  <si>
    <t>PREFEITURA MUNICIPAL DE APIACÁS - MT</t>
  </si>
  <si>
    <t xml:space="preserve">LOCAL: </t>
  </si>
  <si>
    <t>RUA DOS CRAVOS, Nº300, BAIRRO PRIMAVERA, APIACÁS - MT</t>
  </si>
  <si>
    <t>PLACA DE OBRA (PARA CONSTRUCAO CIVIL) EM CHAPA GALVANIZADA *N. 22*, ADESIVADA, DE *2,4 X 1,2* M (SEM POSTES PARA FIXACAO)</t>
  </si>
  <si>
    <t>LOCACAO DE CONTAINER 2,30 X 6,00 M, ALT. 2,50 M, COM 1 SANITARIO, PARA ESCRITORIO, COMPLETO, SEM DIVISORIAS INTERNAS (NAO INCLUI MOBILIZACAO/DESMOBILIZACAO)</t>
  </si>
  <si>
    <t>1.4</t>
  </si>
  <si>
    <t>1.5</t>
  </si>
  <si>
    <t>1.6</t>
  </si>
  <si>
    <t>1.7</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</si>
  <si>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</si>
  <si>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</si>
  <si>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</si>
  <si>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</si>
  <si>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</si>
  <si>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</si>
  <si>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</si>
  <si>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</si>
  <si>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</si>
  <si>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</si>
  <si>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</si>
  <si>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</si>
  <si>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</si>
  <si>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</si>
  <si>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</si>
  <si>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</si>
  <si>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</si>
  <si>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</si>
  <si>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</si>
  <si>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</si>
  <si>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</si>
  <si>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</si>
  <si>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</si>
  <si>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</si>
  <si>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</si>
  <si>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</si>
  <si>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</si>
  <si>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</si>
  <si>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</si>
  <si>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</si>
  <si>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</si>
  <si>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</si>
  <si>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</si>
  <si>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</si>
  <si>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</si>
  <si>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</si>
  <si>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</si>
  <si>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</si>
  <si>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ACABAMENTO SIMPLES/CONVENCIONAL PARA FORRO PVC, TIPO "U" OU "C", COR BRANCA, COMPRIMENTO 6 M</t>
  </si>
  <si>
    <t>ACESSORIO DE LIGACAO NAO ELETRICO PARA CARGAS EXPLOSIVAS, TUBO DE 6 M</t>
  </si>
  <si>
    <t>ACESSORIO INICIADOR NAO ELETRICO, TUBO DE 6 M, TEMPO DE RETARDO DE *160* MS</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</si>
  <si>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</si>
  <si>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</si>
  <si>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</si>
  <si>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</si>
  <si>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</si>
  <si>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</si>
  <si>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</si>
  <si>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</si>
  <si>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</si>
  <si>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</si>
  <si>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</si>
  <si>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</si>
  <si>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</si>
  <si>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</si>
  <si>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</si>
  <si>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</si>
  <si>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</si>
  <si>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</si>
  <si>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</si>
  <si>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</si>
  <si>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</si>
  <si>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</si>
  <si>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</si>
  <si>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</si>
  <si>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</si>
  <si>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</si>
  <si>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</si>
  <si>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</si>
  <si>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</si>
  <si>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</si>
  <si>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</si>
  <si>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</si>
  <si>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</si>
  <si>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</si>
  <si>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</si>
  <si>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</si>
  <si>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</si>
  <si>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</si>
  <si>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</si>
  <si>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</si>
  <si>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</si>
  <si>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</si>
  <si>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COM REGISTRO, PARA PEAD, 20 MM X 3/4", PARA LIGACAO PREDIAL DE AGUA</t>
  </si>
  <si>
    <t>ADAPTADOR PVC, ROSCAVEL, COM FLANGES E ANEL DE VEDACAO, 1 1/2", PARA CAIXA D'AGUA</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</si>
  <si>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</si>
  <si>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</si>
  <si>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</si>
  <si>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</si>
  <si>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</si>
  <si>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</si>
  <si>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</si>
  <si>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</si>
  <si>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</si>
  <si>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</si>
  <si>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</si>
  <si>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</si>
  <si>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</si>
  <si>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</si>
  <si>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</si>
  <si>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</si>
  <si>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</si>
  <si>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</si>
  <si>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</si>
  <si>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</si>
  <si>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</si>
  <si>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</si>
  <si>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</si>
  <si>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</si>
  <si>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</si>
  <si>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 (HORISTA)</t>
  </si>
  <si>
    <t>AJUDANTE DE ARMADOR (MENSALISTA)</t>
  </si>
  <si>
    <t>AJUDANTE DE ELETRICISTA (HORISTA)</t>
  </si>
  <si>
    <t>AJUDANTE DE ELETRICISTA (MENSALISTA)</t>
  </si>
  <si>
    <t>AJUDANTE DE ESTRUTURAS METALICAS (MENSALISTA)</t>
  </si>
  <si>
    <t>AJUDANTE DE OPERACAO EM GERAL (HORISTA)</t>
  </si>
  <si>
    <t>AJUDANTE DE OPERACAO EM GERAL (MENSALISTA)</t>
  </si>
  <si>
    <t>AJUDANTE DE PINTOR (HORISTA)</t>
  </si>
  <si>
    <t>AJUDANTE DE PINTOR (MENSALISTA)</t>
  </si>
  <si>
    <t>AJUDANTE DE SERRALHEIRO (HORISTA)</t>
  </si>
  <si>
    <t>AJUDANTE DE SERRALHEIRO (MENSALISTA)</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</si>
  <si>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</si>
  <si>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</si>
  <si>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</si>
  <si>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</si>
  <si>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</si>
  <si>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</si>
  <si>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</si>
  <si>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ALISADORA DE CONCRETO COM MOTOR A GASOLINA DE 5,5 HP, PESO COM MOTOR DE 78 KG, 4 PAS</t>
  </si>
  <si>
    <t>ALMOXARIFE (HORISTA)</t>
  </si>
  <si>
    <t>ALMOXARIFE (MENSALISTA)</t>
  </si>
  <si>
    <t>ALONGADOR COM TRES ALTURAS, EM TUBO DE ACO CARBONO, PINTURA NO PROCESSO ELETROSTATICO - EQUIPAMENTO DE GINASTICA PARA ACADEMIA AO AR LIVRE / ACADEMIA DA TERCEIRA IDADE - ATI</t>
  </si>
  <si>
    <t>ANEL BORRACHA PARA TUBO ESGOTO PREDIAL, DN 100 MM (NBR 5688)</t>
  </si>
  <si>
    <t>ANEL BORRACHA PARA TUBO ESGOTO PREDIAL, DN 50 MM (NBR 5688)</t>
  </si>
  <si>
    <t>ANEL BORRACHA PARA TUBO ESGOTO PREDIAL, DN 75 MM (NBR 5688)</t>
  </si>
  <si>
    <t>ANEL BORRACHA, DN 100 MM, PARA TUBO SERIE REFORCADA ESGOTO PREDIAL</t>
  </si>
  <si>
    <t>ANEL BORRACHA, DN 150 MM, PARA TUBO SERIE REFORCADA ESGOTO PREDIAL</t>
  </si>
  <si>
    <t>ANEL BORRACHA, DN 50 MM, PARA TUBO SERIE REFORCADA ESGOTO PREDIAL</t>
  </si>
  <si>
    <t>ANEL BORRACHA, DN 75 MM, PARA TUBO SERIE REFORCADA ESGOTO PREDIAL</t>
  </si>
  <si>
    <t>ANEL BORRACHA, PARA TUBO PVC DEFOFO, DN 100 MM (NBR 7665)</t>
  </si>
  <si>
    <t>ANEL BORRACHA, PARA TUBO PVC DEFOFO, DN 150 MM (NBR 7665)</t>
  </si>
  <si>
    <t>ANEL BORRACHA, PARA TUBO PVC DEFOFO, DN 200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</si>
  <si>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</si>
  <si>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</si>
  <si>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</si>
  <si>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</si>
  <si>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</si>
  <si>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</si>
  <si>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</si>
  <si>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</si>
  <si>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</si>
  <si>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</si>
  <si>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</si>
  <si>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 (NBR 15715)</t>
  </si>
  <si>
    <t>ANEL DE BORRACHA PARA VEDACAO DE DUTO PEAD CORRUGADO PARA ELETRICA, DN 1 1/4" (NBR 15715)</t>
  </si>
  <si>
    <t>ANEL DE BORRACHA PARA VEDACAO DE DUTO PEAD CORRUGADO PARA ELETRICA, DN 2" (NBR 15715)</t>
  </si>
  <si>
    <t>ANEL DE BORRACHA PARA VEDACAO DE DUTO PEAD CORRUGADO PARA ELETRICA, DN 3" (NBR 15715)</t>
  </si>
  <si>
    <t>ANEL DE BORRACHA PARA VEDACAO DE DUTO PEAD CORRUGADO PARA ELETRICA, DN 4" (NBR 15715)</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</si>
  <si>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</si>
  <si>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</si>
  <si>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</si>
  <si>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</si>
  <si>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</si>
  <si>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</si>
  <si>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</si>
  <si>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</si>
  <si>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</si>
  <si>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</si>
  <si>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</si>
  <si>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</si>
  <si>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</si>
  <si>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</si>
  <si>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</si>
  <si>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</si>
  <si>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</si>
  <si>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</si>
  <si>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</si>
  <si>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</si>
  <si>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</si>
  <si>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</si>
  <si>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</si>
  <si>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</si>
  <si>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</si>
  <si>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</si>
  <si>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</si>
  <si>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</si>
  <si>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</si>
  <si>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</si>
  <si>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</si>
  <si>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</si>
  <si>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</si>
  <si>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</si>
  <si>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</si>
  <si>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</si>
  <si>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</si>
  <si>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SINALIZADOR LUMINOSO COM LED, PARA SAIDA GARAGEM, COM 2 LENTES EM POLICARBONATO, BIVOLT (INCLUI SUPORTE DE FIXACAO)</t>
  </si>
  <si>
    <t>APONTADOR OU APROPRIADOR DE MAO DE OBRA (HORISTA)</t>
  </si>
  <si>
    <t>APONTADOR OU APROPRIADOR DE MAO DE OBRA (MENSALISTA)</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</si>
  <si>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</si>
  <si>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</si>
  <si>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</si>
  <si>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</si>
  <si>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</si>
  <si>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</si>
  <si>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</si>
  <si>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</si>
  <si>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</si>
  <si>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</si>
  <si>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</si>
  <si>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</si>
  <si>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</si>
  <si>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</si>
  <si>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</si>
  <si>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</si>
  <si>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</si>
  <si>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</si>
  <si>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</si>
  <si>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</si>
  <si>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</si>
  <si>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</si>
  <si>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</si>
  <si>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</si>
  <si>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</si>
  <si>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</si>
  <si>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</si>
  <si>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</si>
  <si>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</si>
  <si>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</si>
  <si>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</si>
  <si>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</si>
  <si>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</si>
  <si>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</si>
  <si>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</si>
  <si>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</si>
  <si>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</si>
  <si>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</si>
  <si>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</si>
  <si>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</si>
  <si>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</si>
  <si>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</si>
  <si>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</si>
  <si>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</si>
  <si>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</si>
  <si>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</si>
  <si>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</si>
  <si>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</si>
  <si>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</si>
  <si>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</si>
  <si>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</si>
  <si>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</si>
  <si>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</si>
  <si>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</si>
  <si>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</si>
  <si>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</si>
  <si>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</si>
  <si>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</si>
  <si>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</si>
  <si>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</si>
  <si>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</si>
  <si>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</si>
  <si>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</si>
  <si>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</si>
  <si>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PRONTA PARA CONTRAPISO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</si>
  <si>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</si>
  <si>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</si>
  <si>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</si>
  <si>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</si>
  <si>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</si>
  <si>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</si>
  <si>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</si>
  <si>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</si>
  <si>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</si>
  <si>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</si>
  <si>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</si>
  <si>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</si>
  <si>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 (HORISTA)</t>
  </si>
  <si>
    <t>ARMADOR (MENSALISTA)</t>
  </si>
  <si>
    <t>ARQUITETO JUNIOR (MENSALISTA)</t>
  </si>
  <si>
    <t>ARQUITETO PLENO (MENSALISTA)</t>
  </si>
  <si>
    <t>ARQUITETO SENIOR (MENSALISTA)</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</si>
  <si>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</si>
  <si>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</si>
  <si>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</si>
  <si>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</si>
  <si>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</si>
  <si>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</si>
  <si>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</si>
  <si>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</si>
  <si>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</si>
  <si>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LISA, REDONDA, DE LATAO POLIDO, DIAMETRO NOMINAL 5/8", DIAMETRO EXTERNO = 34 MM, DIAMETRO DO FURO = 17 MM, ESPESSURA = *2,5* MM</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</si>
  <si>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</si>
  <si>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</si>
  <si>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</si>
  <si>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</si>
  <si>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 (MENSALISTA)</t>
  </si>
  <si>
    <t>ASSENTO SANITARIO DE PLASTICO, TIPO CONVENCIONAL</t>
  </si>
  <si>
    <t>AUTOMATICO DE BOIA SUPERIOR / INFERIOR, *15* A / 250 V</t>
  </si>
  <si>
    <t>AUXILIAR DE AZULEJISTA (HORISTA)</t>
  </si>
  <si>
    <t>AUXILIAR DE AZULEJISTA (MENSALISTA)</t>
  </si>
  <si>
    <t>AUXILIAR DE ENCANADOR OU BOMBEIRO HIDRAULICO (HORISTA)</t>
  </si>
  <si>
    <t>AUXILIAR DE ENCANADOR OU BOMBEIRO HIDRAULICO (MENSALISTA)</t>
  </si>
  <si>
    <t>AUXILIAR DE ESCRITORIO (HORISTA)</t>
  </si>
  <si>
    <t>AUXILIAR DE ESCRITORIO (MENSALISTA)</t>
  </si>
  <si>
    <t>AUXILIAR DE LABORATORISTA DE SOLOS E DE CONCRETO (HORISTA)</t>
  </si>
  <si>
    <t>AUXILIAR DE LABORATORISTA DE SOLOS E DE CONCRETO (MENSALISTA)</t>
  </si>
  <si>
    <t>AUXILIAR DE MECANICO (MENSALISTA)</t>
  </si>
  <si>
    <t>AUXILIAR DE PEDREIRO (HORISTA)</t>
  </si>
  <si>
    <t>AUXILIAR DE PEDREIRO (MENSALISTA)</t>
  </si>
  <si>
    <t>AUXILIAR DE SERVICOS GERAIS (MENSALISTA)</t>
  </si>
  <si>
    <t>AUXILIAR DE TOPOGRAFO (HORISTA)</t>
  </si>
  <si>
    <t>AUXILIAR DE TOPOGRAFO (MENSALISTA)</t>
  </si>
  <si>
    <t>AUXILIAR TECNICO / ASSISTENTE DE ENGENHARIA (MENSALISTA)</t>
  </si>
  <si>
    <t>AVENTAL DE SEGURANCA DE RASPA DE COURO 1,00 X 0,60 M</t>
  </si>
  <si>
    <t>AZULEJISTA OU LADRILHEIRO (HORISTA)</t>
  </si>
  <si>
    <t>AZULEJISTA OU LADRILHEIRO (MENSALISTA)</t>
  </si>
  <si>
    <t>BACIA SANITARIA (VASO) COM CAIXA ACOPLADA, SIFAO APARENTE, DE LOUCA BRANCA (SEM ASSENTO)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</si>
  <si>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</si>
  <si>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</si>
  <si>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</si>
  <si>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</si>
  <si>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</si>
  <si>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VERMELHO PARA SINALIZACAO DE VIAS</t>
  </si>
  <si>
    <t>BANCADA DE MARMORE SINTETICO COM UMA CUBA, 120 X *60* CM</t>
  </si>
  <si>
    <t>BANCADA DE MARMORE SINTETICO COM UMA CUBA, 150 X *60* CM</t>
  </si>
  <si>
    <t>BANCADA DE MARMORE SINTETICO COM UMA CUBA, 200 X *60*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</si>
  <si>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</si>
  <si>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</si>
  <si>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</si>
  <si>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</si>
  <si>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</si>
  <si>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</si>
  <si>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</si>
  <si>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</si>
  <si>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</si>
  <si>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</si>
  <si>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</si>
  <si>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</si>
  <si>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</si>
  <si>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</si>
  <si>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</si>
  <si>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</si>
  <si>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</si>
  <si>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</si>
  <si>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</si>
  <si>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</si>
  <si>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</si>
  <si>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</si>
  <si>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</si>
  <si>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</si>
  <si>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</si>
  <si>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</si>
  <si>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</si>
  <si>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</si>
  <si>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BASE DE MISTURADOR MONOCOMANDO PARA CHUVEIRO, DE PAREDE (NAO INCLUI ACABAMENTOS)</t>
  </si>
  <si>
    <t>BASE PARA MASTRO DE PARA-RAIOS DIAMETRO NOMINAL 1 1/2"</t>
  </si>
  <si>
    <t>BASE PARA MASTRO DE PARA-RAIOS DIAMETRO NOMINAL 2"</t>
  </si>
  <si>
    <t>BASE PARA RELE COM SUPORTE METALICO</t>
  </si>
  <si>
    <t>BATE-ESTACAS POR GRAVIDADE, POTENCIA160 HP, PESO DO MARTELO ATE 3 TONELADAS</t>
  </si>
  <si>
    <t>BATENTE/PORTAL/ADUELA/MARCO, EM MDF/PVC WOOD/POLIESTIRENO OU MADEIRA LAMINADA, L = *9,0* CM COM GUARNICAO REGULAVEL 2 FACES = *35* MM, PRIMER</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</si>
  <si>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</si>
  <si>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</si>
  <si>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</si>
  <si>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</si>
  <si>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</si>
  <si>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</si>
  <si>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</si>
  <si>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</si>
  <si>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</si>
  <si>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</si>
  <si>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</si>
  <si>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</si>
  <si>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</si>
  <si>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</si>
  <si>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</si>
  <si>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</si>
  <si>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</si>
  <si>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</si>
  <si>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</si>
  <si>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</si>
  <si>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</si>
  <si>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</si>
  <si>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</si>
  <si>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</si>
  <si>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</si>
  <si>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GESSO COMPACTO / MACICO, BRANCO, E = 10 CM, DIMENSOES *67 X 50* CM</t>
  </si>
  <si>
    <t>BLOCO DE GESSO VAZADO, BRANCO, E = *7* CM, DIMENSOES *67 X 50* CM</t>
  </si>
  <si>
    <t>BLOCO DE VEDACAO CONCRETO APARENTE 9 X 19 X 39 CM (CLASSE C - NBR 6136)</t>
  </si>
  <si>
    <t>BLOCO DE VEDACAO CONCRETO 14 X 19 X 29 CM (CLASSE C - NBR 6136)</t>
  </si>
  <si>
    <t>BLOCO DE VEDACAO DE CONCRETO APARENTE 14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</si>
  <si>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</si>
  <si>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</si>
  <si>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</si>
  <si>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</si>
  <si>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</si>
  <si>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</si>
  <si>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</si>
  <si>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</si>
  <si>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BOLSA DE LONA PARA FERRAMENTAS *50 X 35 X 25* CM</t>
  </si>
  <si>
    <t>BOMBA CENTRIFUGA MOTOR ELETRICO TRIFASICO 9,86 DIAMETRO DE SUCCAO X ELEVACAO 1" X 1", 4 ESTAGIOS, DIAMETRO DOS ROTORES 4 X 146 MM, HM/Q: 85 M / 14,9 M3/H A 140 M / 4,2 M3/H</t>
  </si>
  <si>
    <t>BOMBA DE PROJECAO DE CONCRETO SECO, POTENCIA 10 CV, VAZAO 3 M3/H</t>
  </si>
  <si>
    <t>BOMBA DE PROJECAO DE CONCRETO SECO, POTENCIA 10 CV, VAZAO 6 M3/H</t>
  </si>
  <si>
    <t>BOMBA SUBMERSIVEL, ELETRICA, TRIFASICA, POTENCIA 0,99 HP, DIAMETRO ROTOR 98 MM SEMIABERTO, BOCAL DE SAIDA DIAMETRO 2 POLEGADAS, HM/Q = 2 M / 28,90 M3/H A 14 M / 7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</si>
  <si>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</si>
  <si>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</si>
  <si>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</si>
  <si>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</si>
  <si>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</si>
  <si>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</si>
  <si>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</si>
  <si>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</si>
  <si>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</si>
  <si>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</si>
  <si>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</si>
  <si>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</si>
  <si>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</si>
  <si>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</si>
  <si>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</si>
  <si>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</si>
  <si>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</si>
  <si>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</si>
  <si>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</si>
  <si>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</si>
  <si>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</si>
  <si>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</si>
  <si>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</si>
  <si>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</si>
  <si>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</si>
  <si>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</si>
  <si>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</si>
  <si>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</si>
  <si>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</si>
  <si>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</si>
  <si>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</si>
  <si>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</si>
  <si>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</si>
  <si>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</si>
  <si>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</si>
  <si>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</si>
  <si>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</si>
  <si>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</si>
  <si>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</si>
  <si>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</si>
  <si>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</si>
  <si>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</si>
  <si>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</si>
  <si>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</si>
  <si>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</si>
  <si>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</si>
  <si>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</si>
  <si>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</si>
  <si>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</si>
  <si>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</si>
  <si>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</si>
  <si>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LONGA, COM 32 X 20 MM, PARA AGUA FRIA PREDIAL</t>
  </si>
  <si>
    <t>BUCHA DE REDUCAO DE PVC, SOLDAVEL, LONGA, COM 40 X 25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</si>
  <si>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</si>
  <si>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</si>
  <si>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</si>
  <si>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</si>
  <si>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50 MM, PARA AGUA FRIA PREDIAL</t>
  </si>
  <si>
    <t>BUCHA DE REDUCAO DE PVC, SOLDAVEL, LONGA, COM 75 X 50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</si>
  <si>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</si>
  <si>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</si>
  <si>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</si>
  <si>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</si>
  <si>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</si>
  <si>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</si>
  <si>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</si>
  <si>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</si>
  <si>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</si>
  <si>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</si>
  <si>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</si>
  <si>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</si>
  <si>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</si>
  <si>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</si>
  <si>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</si>
  <si>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</si>
  <si>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</si>
  <si>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</si>
  <si>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</si>
  <si>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</si>
  <si>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</si>
  <si>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</si>
  <si>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</si>
  <si>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</si>
  <si>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3/4" X 1/2"</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</si>
  <si>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</si>
  <si>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</si>
  <si>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</si>
  <si>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</si>
  <si>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</si>
  <si>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</si>
  <si>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</si>
  <si>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</si>
  <si>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</si>
  <si>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</si>
  <si>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</si>
  <si>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</si>
  <si>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</si>
  <si>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</si>
  <si>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</si>
  <si>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</si>
  <si>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</si>
  <si>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</si>
  <si>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</si>
  <si>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</si>
  <si>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</si>
  <si>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</si>
  <si>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</si>
  <si>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</si>
  <si>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</si>
  <si>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</si>
  <si>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</si>
  <si>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</si>
  <si>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</si>
  <si>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</si>
  <si>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</si>
  <si>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</si>
  <si>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</si>
  <si>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</si>
  <si>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</si>
  <si>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</si>
  <si>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</si>
  <si>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</si>
  <si>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</si>
  <si>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</si>
  <si>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</si>
  <si>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</si>
  <si>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</si>
  <si>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</si>
  <si>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35 MM2 MEIO-DURO</t>
  </si>
  <si>
    <t>CABO DE COBRE NU 50 MM2 MEIO-DURO</t>
  </si>
  <si>
    <t>CABO DE COBRE NU 70 MM2 MEIO-DURO</t>
  </si>
  <si>
    <t>CABO DE COBRE NU 95 MM2 MEIO-DURO</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</si>
  <si>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</si>
  <si>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</si>
  <si>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</si>
  <si>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</si>
  <si>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</si>
  <si>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</si>
  <si>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</si>
  <si>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</si>
  <si>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</si>
  <si>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</si>
  <si>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</si>
  <si>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</si>
  <si>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</si>
  <si>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</si>
  <si>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</si>
  <si>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</si>
  <si>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</si>
  <si>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</si>
  <si>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</si>
  <si>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</si>
  <si>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</si>
  <si>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</si>
  <si>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</si>
  <si>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</si>
  <si>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</si>
  <si>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</si>
  <si>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</si>
  <si>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</si>
  <si>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</si>
  <si>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</si>
  <si>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</si>
  <si>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</si>
  <si>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</si>
  <si>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</si>
  <si>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</si>
  <si>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</si>
  <si>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</si>
  <si>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</si>
  <si>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</si>
  <si>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</si>
  <si>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</si>
  <si>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35 MM2</t>
  </si>
  <si>
    <t>CABO DE COBRE, RIGIDO, CLASSE 2, ISOLACAO EM PVC/A, ANTICHAMA BWF-B, 1 CONDUTOR, 450/750 V, SECAO NOMINAL 50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</si>
  <si>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</si>
  <si>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</si>
  <si>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</si>
  <si>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FLEXIVEL PVC 750 V, 2 CONDUTORES DE 1,5 MM2</t>
  </si>
  <si>
    <t>CABO FLEXIVEL PVC 750 V, 2 CONDUTORES DE 4,0 MM2</t>
  </si>
  <si>
    <t>CABO FLEXIVEL PVC 750 V, 2 CONDUTORES DE 6,0 MM2</t>
  </si>
  <si>
    <t>CABO FLEXIVEL PVC 750 V, 3 CONDUTORES DE 1,5 MM2</t>
  </si>
  <si>
    <t>CABO FLEXIVEL PVC 750 V, 3 CONDUTORES DE 4,0 MM2</t>
  </si>
  <si>
    <t>CABO FLEXIVEL PVC 750 V, 3 CONDUTORES DE 6,0 MM2</t>
  </si>
  <si>
    <t>CABO FLEXIVEL PVC 750 V, 4 CONDUTORES DE 1,5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</si>
  <si>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</si>
  <si>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</si>
  <si>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</si>
  <si>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</si>
  <si>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</si>
  <si>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</si>
  <si>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</si>
  <si>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</si>
  <si>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</si>
  <si>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</si>
  <si>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</si>
  <si>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</si>
  <si>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</si>
  <si>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</si>
  <si>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</si>
  <si>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</si>
  <si>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</si>
  <si>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</si>
  <si>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</si>
  <si>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</si>
  <si>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</si>
  <si>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</si>
  <si>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</si>
  <si>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</si>
  <si>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</si>
  <si>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</si>
  <si>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</si>
  <si>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</si>
  <si>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</si>
  <si>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</si>
  <si>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</si>
  <si>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6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</si>
  <si>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</si>
  <si>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</si>
  <si>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</si>
  <si>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</si>
  <si>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ROLICO DE MADEIRA TRATADA, D = 4 A 7 CM, H = 3,00 M, EM EUCALIPTO OU EQUIVALENTE DA REGIAO</t>
  </si>
  <si>
    <t>CAIBRO 5 X 5 CM EM PINUS, MISTA OU EQUIVALENTE DA REGIAO - BRUTA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</si>
  <si>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</si>
  <si>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</si>
  <si>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</si>
  <si>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</si>
  <si>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</si>
  <si>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</si>
  <si>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</si>
  <si>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</si>
  <si>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0,30 X 0,30 X 0,30 M</t>
  </si>
  <si>
    <t>CAIXA DE CONCRETO ARMADO PRE-MOLDADO, SEM FUNDO, QUADRADA, DIMENSOES DE 0,40 X 0,40 X 0,40 M</t>
  </si>
  <si>
    <t>CAIXA DE CONCRETO ARMADO PRE-MOLDADO, SEM FUNDO, QUADRADA, DIMENSOES DE 0,60 X 0,60 X 0,50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</si>
  <si>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</si>
  <si>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</si>
  <si>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</si>
  <si>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</si>
  <si>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</si>
  <si>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</si>
  <si>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</si>
  <si>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</si>
  <si>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</si>
  <si>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</si>
  <si>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</si>
  <si>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</si>
  <si>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</si>
  <si>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</si>
  <si>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</si>
  <si>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</si>
  <si>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</si>
  <si>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</si>
  <si>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</si>
  <si>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</si>
  <si>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</si>
  <si>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</si>
  <si>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</si>
  <si>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</si>
  <si>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</si>
  <si>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</si>
  <si>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</si>
  <si>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</si>
  <si>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</si>
  <si>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120 X 120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</si>
  <si>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</si>
  <si>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</si>
  <si>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</si>
  <si>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</si>
  <si>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</si>
  <si>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</si>
  <si>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</si>
  <si>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</si>
  <si>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</si>
  <si>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</si>
  <si>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</si>
  <si>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</si>
  <si>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</si>
  <si>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</si>
  <si>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</si>
  <si>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</si>
  <si>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</si>
  <si>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</si>
  <si>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</si>
  <si>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</si>
  <si>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</si>
  <si>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</si>
  <si>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</si>
  <si>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</si>
  <si>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</si>
  <si>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</si>
  <si>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</si>
  <si>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</si>
  <si>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</si>
  <si>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</si>
  <si>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</si>
  <si>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</si>
  <si>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</si>
  <si>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</si>
  <si>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</si>
  <si>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</si>
  <si>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</si>
  <si>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</si>
  <si>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</si>
  <si>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10700 KG, CARGA UTIL MAXIMA 7400 KG, DISTANCIA ENTRE EIXOS 4,00 M, POTENCIA 175 CV (INCLUI CABINE E CHASSI, NAO INCLUI CARROCERIA)</t>
  </si>
  <si>
    <t>CAMINHAO TOCO, PESO BRUTO TOTAL 13200 KG, CARGA UTIL MAXIMA 9200 KG, DISTANCIA ENTRE EIXOS 3,31 M, POTENCIA 175 CV (INCLUI CABINE E CHASSI, NAO INCLUI CARROCERIA)</t>
  </si>
  <si>
    <t>CAMINHAO TOCO, PESO BRUTO TOTAL 14300 KG, CARGA UTIL MAXIMA 9480 KG, DISTANCIA ENTRE EIXOS 4,80 M, POTENCIA 185 CV (INCLUI CABINE E CHASSI, NAO INCLUI CARROCERIA)</t>
  </si>
  <si>
    <t>CAMINHAO TOCO, PESO BRUTO TOTAL 16000 KG, CARGA UTIL MAXIMA 10830 KG, DISTANCIA ENTRE EIXOS 3,56 M, POTENCIA 226 CV (INCLUI CABINE E CHASSI, NAO INCLUI CARROCERIA)</t>
  </si>
  <si>
    <t>CAMINHAO TOCO, PESO BRUTO TOTAL 16000 KG, CARGA UTIL MAXIMA 11030 KG, DISTANCIA ENTRE EIXOS 5,41 M, POTENCIA 185 CV (INCLUI CABINE E CHASSI, NAO INCLUI CARROCERIA)</t>
  </si>
  <si>
    <t>CAMINHAO TRUCADO, PESO BRUTO TOTAL 23000 KG, CARGA UTIL MAXIMA 15285 KG, DISTANCIA ENTRE EIXOS 4,80 M, POTENCIA 326 CV (INCLUI CABINE E CHASSI, NAO INCLUI CARROCERIA)</t>
  </si>
  <si>
    <t>CAMINHAO TRUCADO, PESO BRUTO TOTAL 23000 KG, CARGA UTIL MAXIMA 15460 KG, DISTANCIA ENTRE EIXOS 4,80 M, POTENCIA 286 CV (INCLUI CABINE E CHASSI, NAO INCLUI CARROCERIA)</t>
  </si>
  <si>
    <t>CAMINHAO TRUCADO, PESO BRUTO TOTAL 23000 KG, CARGA UTIL MAXIMA 16540 KG, DISTANCIA ENTRE EIXOS 4,80 M, POTENCIA 256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</si>
  <si>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</si>
  <si>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</si>
  <si>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</si>
  <si>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</si>
  <si>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</si>
  <si>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</si>
  <si>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</si>
  <si>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</si>
  <si>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</si>
  <si>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</si>
  <si>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</si>
  <si>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CANOPLA ACABAMENTO CROMADO PARA INSTALACAO DE SPRINKLER, SOB FORRO, 15 MM</t>
  </si>
  <si>
    <t>CANTONEIRA ACO ABAS IGUAIS (QUALQUER BITOLA), ESPESSURA ENTRE 1/8" E 1/4"</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</si>
  <si>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</si>
  <si>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</si>
  <si>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</si>
  <si>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</si>
  <si>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</si>
  <si>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</si>
  <si>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</si>
  <si>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</si>
  <si>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</si>
  <si>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</si>
  <si>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</si>
  <si>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</si>
  <si>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</si>
  <si>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1/2", PARA AGUA FRIA PREDIAL</t>
  </si>
  <si>
    <t>CAP PVC, SOLDAVEL, DN 100 MM, SERIE NORMAL, PARA ESGOTO PREDIAL</t>
  </si>
  <si>
    <t>CAP PVC, SOLDAVEL, DN 50 MM, SERIE NORMAL, PARA ESGOTO PREDIAL</t>
  </si>
  <si>
    <t>CAP PVC, SOLDAVEL, DN 75 MM, SERIE NORMAL, PARA ESGOTO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</si>
  <si>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</si>
  <si>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</si>
  <si>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</si>
  <si>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</si>
  <si>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</si>
  <si>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</si>
  <si>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</si>
  <si>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</si>
  <si>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</si>
  <si>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</si>
  <si>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</si>
  <si>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</si>
  <si>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</si>
  <si>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</si>
  <si>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</si>
  <si>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</si>
  <si>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</si>
  <si>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</si>
  <si>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</si>
  <si>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</si>
  <si>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</si>
  <si>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</si>
  <si>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</si>
  <si>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 (HORISTA)</t>
  </si>
  <si>
    <t>CARPINTEIRO AUXILIAR (MENSALISTA)</t>
  </si>
  <si>
    <t>CARPINTEIRO DE ESQUADRIAS (HORISTA)</t>
  </si>
  <si>
    <t>CARPINTEIRO DE ESQUADRIAS (MENSALISTA)</t>
  </si>
  <si>
    <t>CARRANCA PARA JANELA VENEZIANA DE ABRIR, EM LATAO CROMADO, SIMPLES, PARA APARAFUSAR NA PAREDE</t>
  </si>
  <si>
    <t>CARROCERIA FIXA ABERTA DE MADEIRA PARA TRANSPORTE GERAL DE CARGA SECA DIMENSOES APROXIMADAS 2,25 X 4,10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</si>
  <si>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</si>
  <si>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</si>
  <si>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</si>
  <si>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</si>
  <si>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</si>
  <si>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</si>
  <si>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</si>
  <si>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 (MENSALISTA)</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</si>
  <si>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</si>
  <si>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</si>
  <si>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</si>
  <si>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</si>
  <si>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</si>
  <si>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</si>
  <si>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</si>
  <si>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</si>
  <si>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</si>
  <si>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</si>
  <si>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</si>
  <si>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</si>
  <si>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</si>
  <si>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</si>
  <si>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</si>
  <si>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</si>
  <si>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</si>
  <si>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</si>
  <si>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</si>
  <si>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</si>
  <si>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</si>
  <si>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</si>
  <si>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</si>
  <si>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</si>
  <si>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</si>
  <si>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SAE 1020, BITOLA 1/4", E = 6,35 MM (49,85 KG/M2)</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</si>
  <si>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</si>
  <si>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</si>
  <si>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</si>
  <si>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</si>
  <si>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</si>
  <si>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</si>
  <si>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</si>
  <si>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</si>
  <si>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</si>
  <si>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</si>
  <si>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</si>
  <si>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</si>
  <si>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</si>
  <si>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</si>
  <si>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</si>
  <si>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</si>
  <si>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</si>
  <si>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</si>
  <si>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</si>
  <si>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</si>
  <si>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</si>
  <si>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</si>
  <si>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</si>
  <si>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</si>
  <si>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</si>
  <si>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20 MM</t>
  </si>
  <si>
    <t>CHAPA/PAINEL DE MADEIRA COMPENSADA RESINADA (MADEIRITE RESINADO ROSA) PARA FORMA DE CONCRETO, DE 2200 X 1100 MM, E = 6 MM</t>
  </si>
  <si>
    <t>CHAVE DUPLA PARA CONEXOES TIPO STORZ, ENGATE RAPIDO 1 1/2" X 2 1/2", EM LATAO, PARA INSTALACAO PREDIAL COMBATE A INCENDIO</t>
  </si>
  <si>
    <t>CHUVEIRO COMUM EM PLASTICO BRANCO, COM CANO, 3 TEMPERATURAS, 5500 W (110/220 V)</t>
  </si>
  <si>
    <t>CHUVEIRO COMUM EM PLASTICO CROMADO, COM CANO, 4 TEMPERATURAS (110/220 V)</t>
  </si>
  <si>
    <t>CIMENTO IMPERMEABILIZANTE DE PEGA ULTRARRAPIDA PARA TAMPONAMENTOS</t>
  </si>
  <si>
    <t>CIMENTO PORTLAND COMPOSTO CP II-32</t>
  </si>
  <si>
    <t>CIMENTO PORTLAND DE ALTO FORNO (AF) CP III-40</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</si>
  <si>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</si>
  <si>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</si>
  <si>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</si>
  <si>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COBRE ELETROLITICO EM BARRA OU CHAPA</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</si>
  <si>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</si>
  <si>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</si>
  <si>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</si>
  <si>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</si>
  <si>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</si>
  <si>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</si>
  <si>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</si>
  <si>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</si>
  <si>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</si>
  <si>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</si>
  <si>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</si>
  <si>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60 MM X 1/2" OU 60 MM X 3/4", PARA LIGACAO PREDIAL DE AGUA</t>
  </si>
  <si>
    <t>COMPACTADOR DE SOLOS DE PERCURSAO (SOQUETE) COM MOTOR A GASOLINA 4 TEMPOS DE 4 HP (4 CV)</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</si>
  <si>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</si>
  <si>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</si>
  <si>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</si>
  <si>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</si>
  <si>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</si>
  <si>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</si>
  <si>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</si>
  <si>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</si>
  <si>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COMPRESSOR DE AR REBOCAVEL VAZAO 400 PCM, PRESSAO EFETIVA DE TRABALHO 102 PSI, MOTOR DIESEL, POTENCIA 110 CV</t>
  </si>
  <si>
    <t>COMPRESSOR DE AR REBOCAVEL VAZAO 748 PCM, PRESSAO EFETIVA DE TRABALHO 102 PSI, MOTOR DIESEL, POTENCIA 210 CV</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</si>
  <si>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</si>
  <si>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</si>
  <si>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</si>
  <si>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</si>
  <si>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</si>
  <si>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</si>
  <si>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</si>
  <si>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</si>
  <si>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130 +/- 20 MM, EXCLUI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</si>
  <si>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</si>
  <si>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</si>
  <si>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</si>
  <si>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</si>
  <si>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</si>
  <si>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</si>
  <si>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</si>
  <si>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</si>
  <si>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C40,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</si>
  <si>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</si>
  <si>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</si>
  <si>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</si>
  <si>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</si>
  <si>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</si>
  <si>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</si>
  <si>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</si>
  <si>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</si>
  <si>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</si>
  <si>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</si>
  <si>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</si>
  <si>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</si>
  <si>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</si>
  <si>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</si>
  <si>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</si>
  <si>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</si>
  <si>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</si>
  <si>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</si>
  <si>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</si>
  <si>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</si>
  <si>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</si>
  <si>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</si>
  <si>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</si>
  <si>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</si>
  <si>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</si>
  <si>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</si>
  <si>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</si>
  <si>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</si>
  <si>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</si>
  <si>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</si>
  <si>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</si>
  <si>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</si>
  <si>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</si>
  <si>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</si>
  <si>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</si>
  <si>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</si>
  <si>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</si>
  <si>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</si>
  <si>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</si>
  <si>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</si>
  <si>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</si>
  <si>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</si>
  <si>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</si>
  <si>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</si>
  <si>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</si>
  <si>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</si>
  <si>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</si>
  <si>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</si>
  <si>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</si>
  <si>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</si>
  <si>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</si>
  <si>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</si>
  <si>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</si>
  <si>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</si>
  <si>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</si>
  <si>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</si>
  <si>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</si>
  <si>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</si>
  <si>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</si>
  <si>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</si>
  <si>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</si>
  <si>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</si>
  <si>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</si>
  <si>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CONE DE SINALIZACAO EM PVC FLEXIVEL, H = 70 / 76 CM (NBR 15071)</t>
  </si>
  <si>
    <t>CONE DE SINALIZACAO EM PVC RIGIDO COM FAIXA REFLETIVA, H = 70 / 76 CM</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</si>
  <si>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</si>
  <si>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</si>
  <si>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</si>
  <si>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</si>
  <si>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</si>
  <si>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</si>
  <si>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</si>
  <si>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</si>
  <si>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</si>
  <si>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</si>
  <si>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</si>
  <si>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</si>
  <si>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</si>
  <si>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</si>
  <si>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</si>
  <si>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</si>
  <si>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</si>
  <si>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</si>
  <si>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</si>
  <si>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</si>
  <si>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</si>
  <si>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</si>
  <si>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</si>
  <si>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</si>
  <si>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</si>
  <si>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</si>
  <si>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</si>
  <si>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</si>
  <si>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</si>
  <si>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</si>
  <si>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</si>
  <si>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</si>
  <si>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</si>
  <si>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</si>
  <si>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</si>
  <si>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</si>
  <si>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</si>
  <si>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</si>
  <si>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</si>
  <si>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</si>
  <si>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</si>
  <si>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</si>
  <si>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</si>
  <si>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</si>
  <si>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</si>
  <si>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</si>
  <si>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</si>
  <si>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MONTADO ESTOPIM COM ESPOLETA COMUM NUMERO 8, COM CABECA ACENDEDORA, 1,5 M</t>
  </si>
  <si>
    <t>CONJUNTO PRE-MOLDADO COMPOSTO POR GRELHA (0,99 X 0,45 M), QUADRO (1,10 X 0,52 M) E CANTONEIRA (1,10 X 0,35 M), EM CONCRETO ARMADO, COM FCK DE 21 MPA</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</si>
  <si>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</si>
  <si>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</si>
  <si>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</si>
  <si>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</si>
  <si>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</si>
  <si>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</si>
  <si>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</si>
  <si>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</si>
  <si>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</si>
  <si>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</si>
  <si>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</si>
  <si>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</si>
  <si>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</si>
  <si>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</si>
  <si>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</si>
  <si>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</si>
  <si>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</si>
  <si>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</si>
  <si>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</si>
  <si>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CONTRAMARCO DE ALUMINIO (PERFIL 25) PARA ESQUADRIAS, TIPO CONVENCIONAL / CADEIRINHA, 60 MM (CM-060), INCLUSO CONEXOES, GRAPAS E TRAVAMENTOS</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</si>
  <si>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</si>
  <si>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</si>
  <si>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</si>
  <si>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</si>
  <si>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</si>
  <si>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</si>
  <si>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</si>
  <si>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</si>
  <si>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</si>
  <si>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</si>
  <si>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HIDRAULICA DE VERGALHAO, PARA ACO DE DIAMETRO ATE 50 MM, MOTOR ELETRICO TRIFASICO, POTENCIA DE 5,5 HP A 7,5 HP</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</si>
  <si>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</si>
  <si>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</si>
  <si>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</si>
  <si>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</si>
  <si>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</si>
  <si>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</si>
  <si>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</si>
  <si>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</si>
  <si>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</si>
  <si>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</si>
  <si>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</si>
  <si>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</si>
  <si>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</si>
  <si>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</si>
  <si>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</si>
  <si>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</si>
  <si>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</si>
  <si>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</si>
  <si>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</si>
  <si>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</si>
  <si>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</si>
  <si>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</si>
  <si>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</si>
  <si>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</si>
  <si>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</si>
  <si>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</si>
  <si>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</si>
  <si>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</si>
  <si>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</si>
  <si>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</si>
  <si>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</si>
  <si>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</si>
  <si>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</si>
  <si>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</si>
  <si>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</si>
  <si>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</si>
  <si>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</si>
  <si>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</si>
  <si>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</si>
  <si>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</si>
  <si>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</si>
  <si>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</si>
  <si>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</si>
  <si>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</si>
  <si>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</si>
  <si>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</si>
  <si>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</si>
  <si>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</si>
  <si>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</si>
  <si>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</si>
  <si>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</si>
  <si>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</si>
  <si>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</si>
  <si>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</si>
  <si>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</si>
  <si>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</si>
  <si>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</si>
  <si>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</si>
  <si>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</si>
  <si>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</si>
  <si>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</si>
  <si>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</si>
  <si>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</si>
  <si>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</si>
  <si>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</si>
  <si>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</si>
  <si>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</si>
  <si>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</si>
  <si>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</si>
  <si>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</si>
  <si>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</si>
  <si>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</si>
  <si>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DE TRANSPOSICAO, CPVC, SOLDAVEL, 15 MM</t>
  </si>
  <si>
    <t>CURVA DE TRANSPOSICAO, CPVC, SOLDAVEL, 22 MM</t>
  </si>
  <si>
    <t>CURVA PVC CURTA 90 GRAUS, DN 40 MM, PARA ESGOTO PREDIAL</t>
  </si>
  <si>
    <t>CURVA PVC CURTA 90 GRAUS, DN 75 MM, PARA ESGOTO PREDIAL</t>
  </si>
  <si>
    <t>CURVA 135 GRAUS, DE PVC RIGIDO ROSCAVEL, DE 1", PARA ELETRODUTO</t>
  </si>
  <si>
    <t>CURVA 135 GRAUS, DE PVC RIGIDO ROSCAVEL, DE 3/4", PARA ELETRODUTO</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</si>
  <si>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</si>
  <si>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</si>
  <si>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</si>
  <si>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</si>
  <si>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</si>
  <si>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</si>
  <si>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</si>
  <si>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</si>
  <si>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</si>
  <si>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</si>
  <si>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</si>
  <si>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</si>
  <si>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</si>
  <si>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</si>
  <si>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</si>
  <si>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</si>
  <si>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</si>
  <si>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</si>
  <si>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</si>
  <si>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</si>
  <si>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</si>
  <si>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</si>
  <si>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</si>
  <si>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</si>
  <si>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</si>
  <si>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</si>
  <si>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</si>
  <si>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</si>
  <si>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</si>
  <si>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</si>
  <si>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</si>
  <si>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</si>
  <si>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</si>
  <si>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</si>
  <si>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</si>
  <si>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</si>
  <si>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</si>
  <si>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</si>
  <si>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</si>
  <si>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</si>
  <si>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</si>
  <si>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</si>
  <si>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</si>
  <si>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</si>
  <si>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</si>
  <si>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</si>
  <si>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</si>
  <si>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</si>
  <si>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</si>
  <si>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</si>
  <si>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</si>
  <si>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</si>
  <si>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</si>
  <si>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</si>
  <si>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</si>
  <si>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</si>
  <si>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</si>
  <si>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</si>
  <si>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</si>
  <si>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</si>
  <si>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</si>
  <si>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</si>
  <si>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</si>
  <si>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</si>
  <si>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</si>
  <si>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</si>
  <si>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</si>
  <si>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</si>
  <si>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</si>
  <si>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</si>
  <si>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</si>
  <si>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</si>
  <si>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</si>
  <si>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</si>
  <si>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</si>
  <si>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</si>
  <si>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</si>
  <si>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</si>
  <si>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</si>
  <si>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</si>
  <si>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</si>
  <si>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</si>
  <si>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</si>
  <si>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</si>
  <si>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</si>
  <si>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DESEMPENADEIRA DE ACO DENTADA 12 X *25* CM, DENTES 8 X 8 MM, CABO FECHADO DE MADEIRA</t>
  </si>
  <si>
    <t>DESEMPENADEIRA DE ACO LISA 12 X *25* CM COM CABO FECHADO DE MADEIRA</t>
  </si>
  <si>
    <t>DESEMPENADEIRA PLASTICA LISA *14 X 27* CM</t>
  </si>
  <si>
    <t>DESENHISTA PROJETISTA (HORISTA)</t>
  </si>
  <si>
    <t>DESENHISTA PROJETISTA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</si>
  <si>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</si>
  <si>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</si>
  <si>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</si>
  <si>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</si>
  <si>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</si>
  <si>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</si>
  <si>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</si>
  <si>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DISJUNTOR TERMOMAGNETICO TRIPOLAR 150 A / 600 V, TIPO FXD / ICC - 35 KA</t>
  </si>
  <si>
    <t>DISJUNTOR TERMOMAGNETICO TRIPOLAR 200 A / 600 V, TIPO FXD / ICC - 35 KA</t>
  </si>
  <si>
    <t>DISJUNTOR TERMOMAGNETICO TRIPOLAR 250 A / 600 V, TIPO FXD</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</si>
  <si>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</si>
  <si>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</si>
  <si>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</si>
  <si>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</si>
  <si>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</si>
  <si>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NEMA, BIPOLAR 60 ATE 100A, TENSAO MAXIMA 415 V</t>
  </si>
  <si>
    <t>DISJUNTOR TIPO NEMA, MONOPOLAR DE 60 ATE 70A, TENSAO MAXIMA DE 240 V</t>
  </si>
  <si>
    <t>DISJUNTOR TIPO NEMA, MONOPOLAR 10 ATE 30A, TENSAO MAXIMA DE 240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</si>
  <si>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</si>
  <si>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</si>
  <si>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</si>
  <si>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</si>
  <si>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</si>
  <si>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</si>
  <si>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</si>
  <si>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</si>
  <si>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</si>
  <si>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</si>
  <si>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</si>
  <si>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</si>
  <si>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</si>
  <si>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</si>
  <si>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</si>
  <si>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</si>
  <si>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</si>
  <si>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</si>
  <si>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</si>
  <si>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</si>
  <si>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</si>
  <si>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</si>
  <si>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</si>
  <si>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</si>
  <si>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</si>
  <si>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</si>
  <si>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</si>
  <si>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</si>
  <si>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</si>
  <si>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</si>
  <si>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</si>
  <si>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</si>
  <si>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</si>
  <si>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</si>
  <si>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</si>
  <si>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</si>
  <si>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</si>
  <si>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DOSADOR DE AREIA, CAPACIDADE DE *26* LITROS</t>
  </si>
  <si>
    <t>DUCHA / CHUVEIRO METALICO, DE PAREDE, ARTICULAVEL, COM BRACO/CANO, SEM DESVIADOR</t>
  </si>
  <si>
    <t>DUCHA / CHUVEIRO METALICO, DE PAREDE, ARTICULAVEL, COM DESVIADOR E DUCHA MANUAL</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</si>
  <si>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</si>
  <si>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</si>
  <si>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</si>
  <si>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</si>
  <si>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</si>
  <si>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</si>
  <si>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</si>
  <si>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</si>
  <si>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</si>
  <si>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</si>
  <si>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</si>
  <si>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 (HORISTA)</t>
  </si>
  <si>
    <t>ELETRICISTA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</si>
  <si>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</si>
  <si>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</si>
  <si>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</si>
  <si>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</si>
  <si>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</si>
  <si>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</si>
  <si>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</si>
  <si>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</si>
  <si>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</si>
  <si>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</si>
  <si>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25 MM</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</si>
  <si>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</si>
  <si>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</si>
  <si>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</si>
  <si>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</si>
  <si>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</si>
  <si>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</si>
  <si>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</si>
  <si>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</si>
  <si>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</si>
  <si>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</si>
  <si>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ELETROTECNICO (HORISTA)</t>
  </si>
  <si>
    <t>ELETROTECNICO (MENSALISTA)</t>
  </si>
  <si>
    <t>EMULSAO ASFALTICA ANIONICA</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</si>
  <si>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</si>
  <si>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</si>
  <si>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</si>
  <si>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</si>
  <si>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</si>
  <si>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</si>
  <si>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 (HORISTA)</t>
  </si>
  <si>
    <t>ENCANADOR OU BOMBEIRO HIDRAULICO (MENSALISTA)</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</si>
  <si>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</si>
  <si>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</si>
  <si>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</si>
  <si>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</si>
  <si>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ENGENHEIRO CIVIL DE OBRA JUNIOR (MENSALISTA)</t>
  </si>
  <si>
    <t>ENGENHEIRO CIVIL DE OBRA PLENO (MENSALISTA)</t>
  </si>
  <si>
    <t>ENGENHEIRO CIVIL DE OBRA SENIOR (MENSALISTA)</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</si>
  <si>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</si>
  <si>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</si>
  <si>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</si>
  <si>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</si>
  <si>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</si>
  <si>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</si>
  <si>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</si>
  <si>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</si>
  <si>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</si>
  <si>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</si>
  <si>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HORISTA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</si>
  <si>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</si>
  <si>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</si>
  <si>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</si>
  <si>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</si>
  <si>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</si>
  <si>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</si>
  <si>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</si>
  <si>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</si>
  <si>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</si>
  <si>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</si>
  <si>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</si>
  <si>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</si>
  <si>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</si>
  <si>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ESCAVADEIRA HIDRAULICA SOBRE ESTEIRAS COM CACAMBA DE 1,20 M3, PESO OPERACIONAL 21 T, POTENCIA BRUTA 155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</si>
  <si>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</si>
  <si>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</si>
  <si>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</si>
  <si>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</si>
  <si>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</si>
  <si>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</si>
  <si>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</si>
  <si>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</si>
  <si>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</si>
  <si>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</si>
  <si>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</si>
  <si>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</si>
  <si>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</si>
  <si>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</si>
  <si>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OU DISTANCIADOR, EM PLASTICO, TIPO APOIO DE CORDOALHA (CARANGUEJO), PARA ARMADURA NEGATIVA E PROTENSAO, COBRIMENTO 50 MM</t>
  </si>
  <si>
    <t>ESPACADOR/SEPARADOR DE CORDOALHA TIPO DISCO 12 FUROS DE 14 MM, PARA TIRANTES</t>
  </si>
  <si>
    <t>ESPARGIDOR DE ASFALTO PRESSURIZADO, TANQUE 6 M3 COM ISOLACAO TERMICA, AQUECIDO COM 2 MACARICOS, COM BARRA ESPARGIDORA 3,60 M, A SER MONTADO SOBRE CAMINHAO</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</si>
  <si>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</si>
  <si>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</si>
  <si>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</si>
  <si>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</si>
  <si>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</si>
  <si>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</si>
  <si>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</si>
  <si>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</si>
  <si>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</si>
  <si>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</si>
  <si>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</si>
  <si>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</si>
  <si>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</si>
  <si>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ESQUI TRIPLO, EM TUBO DE ACO CARBONO, PINTURA NO PROCESSO ELETROSTATICO - EQUIPAMENTO DE GINASTICA PARA ACADEMIA AO AR LIVRE / ACADEMIA DA TERCEIRA IDADE - ATI</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</si>
  <si>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</si>
  <si>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</si>
  <si>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</si>
  <si>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</si>
  <si>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</si>
  <si>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</si>
  <si>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</si>
  <si>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</si>
  <si>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</si>
  <si>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</si>
  <si>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</si>
  <si>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</si>
  <si>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</si>
  <si>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</si>
  <si>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</si>
  <si>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</si>
  <si>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</si>
  <si>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</si>
  <si>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</si>
  <si>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</si>
  <si>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</si>
  <si>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</si>
  <si>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</si>
  <si>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</si>
  <si>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</si>
  <si>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</si>
  <si>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</si>
  <si>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</si>
  <si>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</si>
  <si>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</si>
  <si>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</si>
  <si>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</si>
  <si>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</si>
  <si>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</si>
  <si>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</si>
  <si>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</si>
  <si>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</si>
  <si>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</si>
  <si>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</si>
  <si>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</si>
  <si>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</si>
  <si>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</si>
  <si>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</si>
  <si>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</si>
  <si>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</si>
  <si>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</si>
  <si>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</si>
  <si>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</si>
  <si>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</si>
  <si>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</si>
  <si>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</si>
  <si>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</si>
  <si>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</si>
  <si>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</si>
  <si>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</si>
  <si>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</si>
  <si>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</si>
  <si>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</si>
  <si>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</si>
  <si>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</si>
  <si>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</si>
  <si>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</si>
  <si>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</si>
  <si>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</si>
  <si>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</si>
  <si>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</si>
  <si>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</si>
  <si>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</si>
  <si>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</si>
  <si>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</si>
  <si>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</si>
  <si>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</si>
  <si>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</si>
  <si>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</si>
  <si>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</si>
  <si>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</si>
  <si>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</si>
  <si>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</si>
  <si>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</si>
  <si>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</si>
  <si>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</si>
  <si>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FITA / CINTA AUTOADESIVA ELASTOMERICA PARA VEDACAO, L= 50 MM, E = 3 MM</t>
  </si>
  <si>
    <t>FITA ACO INOX PARA CINTAR POSTE, L = 19 MM, E = 0,5 MM (ROLO DE 30M)</t>
  </si>
  <si>
    <t>FITA ADESIVA ANTICORROSIVA DE PVC FLEXIVEL, COR PRETA, PARA PROTECAO TUBULACAO, 50 MM X 30 M (L X C), E= *0,25* MM</t>
  </si>
  <si>
    <t>FITA ADESIVA ASFALTICA ALUMINIZADA MULTIUSO, L = 10 CM, ROLO DE 10 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</si>
  <si>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</si>
  <si>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</si>
  <si>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</si>
  <si>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</si>
  <si>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</si>
  <si>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</si>
  <si>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</si>
  <si>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</si>
  <si>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</si>
  <si>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</si>
  <si>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</si>
  <si>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</si>
  <si>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</si>
  <si>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</si>
  <si>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</si>
  <si>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</si>
  <si>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</si>
  <si>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</si>
  <si>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</si>
  <si>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</si>
  <si>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</si>
  <si>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</si>
  <si>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</si>
  <si>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</si>
  <si>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</si>
  <si>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</si>
  <si>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</si>
  <si>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</si>
  <si>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</si>
  <si>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</si>
  <si>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</si>
  <si>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</si>
  <si>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</si>
  <si>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</si>
  <si>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</si>
  <si>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</si>
  <si>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</si>
  <si>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</si>
  <si>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</si>
  <si>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</si>
  <si>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H = 0,65 M</t>
  </si>
  <si>
    <t>GABIAO SACO MALHA HEXAGONAL 8 X 10 CM (ZN/AL), FIO 2,7 MM, DIMENSOES 4,0 X 0,65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</si>
  <si>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</si>
  <si>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</si>
  <si>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</si>
  <si>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</si>
  <si>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</si>
  <si>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</si>
  <si>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</si>
  <si>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</si>
  <si>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</si>
  <si>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</si>
  <si>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</si>
  <si>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</si>
  <si>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</si>
  <si>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</si>
  <si>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</si>
  <si>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</si>
  <si>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</si>
  <si>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</si>
  <si>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</si>
  <si>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</si>
  <si>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</si>
  <si>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</si>
  <si>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</si>
  <si>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 (HORISTA)</t>
  </si>
  <si>
    <t>GESSEIRO (MENSALISTA)</t>
  </si>
  <si>
    <t>GESSO COLA, EM PO, PARA FIXACAO DE MOLDURAS, SANCAS E BLOCOS DE GESSO</t>
  </si>
  <si>
    <t>GESSO EM PO PARA REVESTIMENTOS/MOLDURAS/SANCAS E USO GERAL</t>
  </si>
  <si>
    <t>GESSO PROJETADO</t>
  </si>
  <si>
    <t>GONZO DE SOBREPOR, EM LATAO / ZAMAC, PARA JANELA PIVOTANTE - INCLUI PARAFUSOS</t>
  </si>
  <si>
    <t>GRADE DE DISCOS COM CONTROLE REMOTO, REBOCAVEL, COM 24 DISCOS 24" X 6 MM, COM PNEUS PARA TRANSPORTE</t>
  </si>
  <si>
    <t>GRAMA BATATAIS EM PLACAS, SEM PLANTIO</t>
  </si>
  <si>
    <t>GRAMA ESMERALDA OU SAO CARLOS OU CURITIBANA, EM PLACAS, SEM PLANTIO</t>
  </si>
  <si>
    <t>GRAMPO LINHA VIVA DE LATAO ESTANHADO, DIAMETRO DO CONDUTOR PRINCIPAL DE 10 A 120 MM2, DIAMETRO DA DERIVACAO DE 10 A 70 MM2</t>
  </si>
  <si>
    <t>GRAMPO PARALELO METALICO PARA CABO DE 6 A 50 MM2, COM 2 PARAFUSOS</t>
  </si>
  <si>
    <t>GRANALHA DE ACO, ANGULAR (GRIT), PARA JATEAMENTO, PENEIRA 0,117 A 1,00 MM, (SAE G-40 A G-80)</t>
  </si>
  <si>
    <t>GRANALHA DE ACO, ANGULAR (GRIT), PARA JATEAMENTO, PENEIRA 1,41 A 1,19 MM (SAE G16)</t>
  </si>
  <si>
    <t>GRANALHA DE ACO, ESFERICA (SHOT), PARA JATEAMENTO, PENEIRA 0,40 A 1,00 MM (SAE S-170 A S-280)</t>
  </si>
  <si>
    <t>GRANILHA/ GRANA/ PEDRISCO OU AGREGADO EM MARMORE/ GRANITO/ QUARTZO E CALCARIO, PRETO, CINZA, PALHA OU BRANCO</t>
  </si>
  <si>
    <t>GRAUTE CIMENTICIO PARA USO GERAL</t>
  </si>
  <si>
    <t>GRELHA FIXA, EM PVC BRANCA, QUADRADA, 150 X 150 MM, PARA RALOS E CAIXAS</t>
  </si>
  <si>
    <t>GRELHA FIXA, PVC CROMADA, REDONDA, 150 MM, PARA RALOS E CAIXAS</t>
  </si>
  <si>
    <t>GRELHA FOFO ARTICULADA, CARGA MAXIMA 1,5 T, *300 X 1000* MM, E= *15* MM</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</si>
  <si>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</si>
  <si>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</si>
  <si>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</si>
  <si>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</si>
  <si>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GRUPO GERADOR DIESEL, COM CARENAGEM, POTENCIA STANDART ENTRE 250 E 260 KVA, VELOCIDADE DE 1800 RPM, FREQUENCIA DE 60 HZ</t>
  </si>
  <si>
    <t>GRUPO GERADOR DIESEL, SEM CARENAGEM, POTENCIA STANDART ENTRE 80 E 90 KVA, VELOCIDADE DE 1800 RPM, FREQUENCIA DE 60 HZ</t>
  </si>
  <si>
    <t>GRUPO GERADOR ESTACIONARIO, MOTOR DIESEL POTENCIA 170 KVA</t>
  </si>
  <si>
    <t>GRUPO GERADOR ESTACIONARIO, POTENCIA 150 KVA, MOTOR DIESEL</t>
  </si>
  <si>
    <t>GRUPO GERADOR REBOCAVEL, POTENCIA *66* KVA, MOTOR A DIESEL</t>
  </si>
  <si>
    <t>GUARNICAO / ALIZAR / VISTA, E = *1,5* CM, L = *5,0* CM, EM POLIESTIRENO, BRANCO (JOGO PARA 1 FACE)</t>
  </si>
  <si>
    <t>GUARNICAO / MOLDURA / ARREMATE DE ACABAMENTO PARA ESQUADRIA, EM ALUMINIO PERFIL 25, ACABAMENTO ANODIZADO BRANCO OU BRILHANTE, PARA 1 FACE</t>
  </si>
  <si>
    <t>GUARNICAO/ALIZAR/VISTA, E = *1,3* CM, L = *5,0* CM HASTE REGULAVEL = *35* MM, EM MDF/PVC WOOD/ POLIESTIRENO OU MADEIRA LAMINADA, PRIMER BRANCO (JOGO PARA 1 FACE)</t>
  </si>
  <si>
    <t>GUARNICAO/ALIZAR/VISTA, E = *1,3* CM, L = *7,0* CM, EM POLIESTIRENO, BRANCO (JOGO PARA 1 FACE)</t>
  </si>
  <si>
    <t>GUINCHO ELETRICO DE COLUNA, CAPACIDADE 400 KG, COM MOTO FREIO, MOTOR TRIFASICO DE 1,25 CV</t>
  </si>
  <si>
    <t>GUINDAUTO HIDRAULICO, CAPACIDADE MAXIMA DE CARGA 14340 KG, MOMENTO MAXIMO DE CARGA 42,3 TM, ALCANCE MAXIMO HORIZONTAL 16,80 M, PARA MONTAGEM SOBRE CHASSI DE CAMINHAO PBT MINIMO 23000 KG (INCLUI MONTAGEM, NAO INCLUI CAMINHAO)</t>
  </si>
  <si>
    <t>HASTE ANCORA EM ACO GALVANIZADO, DIMENSOES 16 MM X 2000 MM</t>
  </si>
  <si>
    <t>HASTE DE ATERRAMENTO EM ACO GALVANIZADO TIPO CANTONEIRA COM 2,00 M DE COMPRIMENTO, 25 X 25 MM E CHAPA DE 3/16"</t>
  </si>
  <si>
    <t>HASTE RETA PARA GANCHO DE FERRO GALVANIZADO, COM ROSCA 5/16" X 35 CM PARA FIXACAO DE TELHA DE FIBROCIMENTO, INCLUI PORCA E ARRUELAS DE VEDACAO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</si>
  <si>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</si>
  <si>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</si>
  <si>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</si>
  <si>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</si>
  <si>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</si>
  <si>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</si>
  <si>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</si>
  <si>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</si>
  <si>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</si>
  <si>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</si>
  <si>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</si>
  <si>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</si>
  <si>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IMPERMEABILIZADOR (HORISTA)</t>
  </si>
  <si>
    <t>IMPERMEABILIZADOR (MENSALISTA)</t>
  </si>
  <si>
    <t>IMPERMEABILIZANTE FLEXIVEL BRANCO DE BASE ACRILICA PARA COBERTURAS</t>
  </si>
  <si>
    <t>IMUNIZANTE PARA MADEIRA, INCOLOR</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</si>
  <si>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</si>
  <si>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</si>
  <si>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</si>
  <si>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</si>
  <si>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</si>
  <si>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</si>
  <si>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</si>
  <si>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</si>
  <si>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</si>
  <si>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</si>
  <si>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</si>
  <si>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</si>
  <si>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</si>
  <si>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</si>
  <si>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</si>
  <si>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</si>
  <si>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</si>
  <si>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</si>
  <si>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</si>
  <si>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</si>
  <si>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</si>
  <si>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</si>
  <si>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</si>
  <si>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</si>
  <si>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</si>
  <si>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</si>
  <si>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</si>
  <si>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</si>
  <si>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</si>
  <si>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</si>
  <si>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</si>
  <si>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</si>
  <si>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</si>
  <si>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</si>
  <si>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</si>
  <si>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</si>
  <si>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JARDINEIRO (HORISTA)</t>
  </si>
  <si>
    <t>JARDINEIRO (MENSALISTA)</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</si>
  <si>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</si>
  <si>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</si>
  <si>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</si>
  <si>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</si>
  <si>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</si>
  <si>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</si>
  <si>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</si>
  <si>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</si>
  <si>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</si>
  <si>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</si>
  <si>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</si>
  <si>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</si>
  <si>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</si>
  <si>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</si>
  <si>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</si>
  <si>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</si>
  <si>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TRANSICAO, CPVC, SOLDAVEL, 90 GRAUS, 15 MM X 1/2", PARA AGUA QUENTE</t>
  </si>
  <si>
    <t>JOELHO DE TRANSICAO, CPVC, SOLDAVEL, 90 GRAUS, 22 MM X 1/2", PARA AGUA QUENTE</t>
  </si>
  <si>
    <t>JOELHO DE TRANSICAO, CPVC, SOLDAVEL, 90 GRAUS, 22 MM X 3/4", PARA AGUA QUENTE</t>
  </si>
  <si>
    <t>JOELHO PVC COM VISITA, 90 GRAUS, DN 100 X 50 MM, SERIE NORMAL, PARA ESGOTO PREDIAL</t>
  </si>
  <si>
    <t>JOELHO PVC, COM BOLSA E ANEL, 90 GRAUS, DN 40 X *38* MM, SERIE NORMAL, PARA ESGOTO PREDIAL</t>
  </si>
  <si>
    <t>JOELHO PVC, SOLDAVEL, BB, 45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</si>
  <si>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</si>
  <si>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</si>
  <si>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</si>
  <si>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</si>
  <si>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</si>
  <si>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</si>
  <si>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</si>
  <si>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</si>
  <si>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</si>
  <si>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</si>
  <si>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</si>
  <si>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</si>
  <si>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</si>
  <si>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</si>
  <si>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</si>
  <si>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</si>
  <si>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</si>
  <si>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</si>
  <si>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</si>
  <si>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INVERTIDA, PVC SOLDAVEL, 75 X 75 MM, SERIE NORMAL PARA ESGOTO PREDIAL</t>
  </si>
  <si>
    <t>JUNCAO SIMPLES, PVC, 45 GRAUS, DN 100 X 100 MM, SERIE NORMAL PARA ESGOTO PREDIAL</t>
  </si>
  <si>
    <t>JUNCAO SIMPLES, PVC, 45 GRAUS, DN 40 X 40 MM, SERIE NORMAL PARA ESGOTO PREDIAL</t>
  </si>
  <si>
    <t>JUNCAO 2 GARRAS PARA FITA PERFURADA</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</si>
  <si>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</si>
  <si>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</si>
  <si>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</si>
  <si>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</si>
  <si>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</si>
  <si>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</si>
  <si>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</si>
  <si>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</si>
  <si>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</si>
  <si>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</si>
  <si>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</si>
  <si>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</si>
  <si>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</si>
  <si>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</si>
  <si>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</si>
  <si>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</si>
  <si>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</si>
  <si>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</si>
  <si>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</si>
  <si>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</si>
  <si>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</si>
  <si>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</si>
  <si>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</si>
  <si>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</si>
  <si>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</si>
  <si>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COM MARCO EM ACO, NUCLEO SOLIDO, CAPA LISA EM HDF, ACABAMENTO MELAMINICO BRANCO (INCLUI MARCO, ALIZARES, DOBRADICAS E FECHADURA)</t>
  </si>
  <si>
    <t>LAJE PRE-MOLDADA TRELICADA (LAJOTAS + VIGOTAS) PARA FORRO, UNIDIRECIONAL, SOBRECARGA DE 100 KG/M2, VAO ATE 6,00 M (SEM COLOCACAO)</t>
  </si>
  <si>
    <t>LAJE PRE-MOLDADA TRELICADA (LAJOTAS + VIGOTAS) PARA PISO, UNIDIRECIONAL, SOBRECARGA DE 200 KG/M2, VAO ATE 6,00 M (SEM COLOCACAO)</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</si>
  <si>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</si>
  <si>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</si>
  <si>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</si>
  <si>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</si>
  <si>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</si>
  <si>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</si>
  <si>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</si>
  <si>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</si>
  <si>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</si>
  <si>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</si>
  <si>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</si>
  <si>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</si>
  <si>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</si>
  <si>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</si>
  <si>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</si>
  <si>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</si>
  <si>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</si>
  <si>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</si>
  <si>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</si>
  <si>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</si>
  <si>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LIXA EM FOLHA PARA FERRO, NUMERO 150</t>
  </si>
  <si>
    <t>LIXA EM FOLHA PARA PAREDE OU MADEIRA, NUMERO 120, COR VERMELHA</t>
  </si>
  <si>
    <t>LIXEIRA DUPLA, COM CAPACIDADE VOLUMETRICA DE 60L*, FABRICADA EM TUBO DE ACO CARBONO, CESTOS EM CHAPA DE ACO E PINTURA NO PROCESSO ELETROSTATICO - PARA ACADEMIA AO AR LIVRE / ACADEMIA DA TERCEIRA IDADE - ATI</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</si>
  <si>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</si>
  <si>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</si>
  <si>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</si>
  <si>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CONTAINER 2,30 X 4,30 M, ALT. 2,50 M, P/ SANITARIO, C/ 5 BACIAS, 1 LAVATORIO E 4 MICTORIOS (NAO INCLUI MOBILIZACAO/DESMOBILIZACAO)</t>
  </si>
  <si>
    <t>LOCACAO DE CONTAINER 2,30 X 4,30 M, ALT. 2,50 M, PARA SANITARIO, COM 3 BACIAS, 4 CHUVEIROS, 1 LAVATORIO E 1 MICTORIO (NAO INCLUI MOBILIZACAO/DESMOBILIZACAO)</t>
  </si>
  <si>
    <t>LOCACAO DE CONTAINER 2,30 X 6,00 M, ALT. 2,50 M, PARA ESCRITORIO, SEM DIVISORIAS INTERNAS E SEM SANITARIO (NAO INCLUI MOBILIZACAO/DESMOBILIZACAO)</t>
  </si>
  <si>
    <t>LOCACAO DE CONTAINER 2,30 X 6,00 M, ALT. 2,50 M, PARA SANITARIO, COM 4 BACIAS, 8 CHUVEIROS,1 LAVATORIO E 1 MICTORIO (NAO INCLUI MOBILIZACAO/DESMOBILIZACAO)</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</si>
  <si>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</si>
  <si>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</si>
  <si>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</si>
  <si>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</si>
  <si>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</si>
  <si>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</si>
  <si>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TEODOLITO ELETRONICO, PRECISAO ANGULAR DE 5 A 7 SEGUNDOS, INCLUINDO TRIPE</t>
  </si>
  <si>
    <t>LOCACAO DE VIGA SANDUICHE METALICA VAZADA PARA TRAVAMENTO DE PILARES, ALTURA DE *8* CM, LARGURA DE *6* CM E EXTENSAO DE 2 M</t>
  </si>
  <si>
    <t>LONA PLASTICA EXTRA FORTE PRETA, E = 200 MICRA</t>
  </si>
  <si>
    <t>LONA PLASTICA PESADA PRETA, E = 150 MICRA</t>
  </si>
  <si>
    <t>LUMINARIA ABERTA P/ ILUMINACAO PUBLICA, TIPO X-57 PETERCO OU EQUIV</t>
  </si>
  <si>
    <t>LUMINARIA ARANDELA TIPO MEIA-LUA COM VIDRO FOSCO *30 X 15* CM, PARA 1 LAMPADA, BASE E27, POTENCIA MAXIMA 40/60 W (NAO INCLUI LAMPADA)</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</si>
  <si>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</si>
  <si>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</si>
  <si>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</si>
  <si>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</si>
  <si>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</si>
  <si>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</si>
  <si>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</si>
  <si>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</si>
  <si>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</si>
  <si>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</si>
  <si>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*36* W, ALETADA, COMPLETA (LAMPADA E REATOR INCLUSOS)</t>
  </si>
  <si>
    <t>LUMINARIA DE TETO PLAFON/PLAFONIER EM PLASTICO COM BASE E27, POTENCIA MAXIMA 60 W (NAO INCLUI LAMPADA)</t>
  </si>
  <si>
    <t>LUMINARIA DUPLA P/SINALIZACAO, TIPO WETZEL AS-2/110 OU EQUIV</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</si>
  <si>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</si>
  <si>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</si>
  <si>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</si>
  <si>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</si>
  <si>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</si>
  <si>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</si>
  <si>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</si>
  <si>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</si>
  <si>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</si>
  <si>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</si>
  <si>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</si>
  <si>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</si>
  <si>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</si>
  <si>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</si>
  <si>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</si>
  <si>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</si>
  <si>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</si>
  <si>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</si>
  <si>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</si>
  <si>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</si>
  <si>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</si>
  <si>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</si>
  <si>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</si>
  <si>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</si>
  <si>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</si>
  <si>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</si>
  <si>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</si>
  <si>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</si>
  <si>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</si>
  <si>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</si>
  <si>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</si>
  <si>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</si>
  <si>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</si>
  <si>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</si>
  <si>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</si>
  <si>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</si>
  <si>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</si>
  <si>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</si>
  <si>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</si>
  <si>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</si>
  <si>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</si>
  <si>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</si>
  <si>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</si>
  <si>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</si>
  <si>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</si>
  <si>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</si>
  <si>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</si>
  <si>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</si>
  <si>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</si>
  <si>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</si>
  <si>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</si>
  <si>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</si>
  <si>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</si>
  <si>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</si>
  <si>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</si>
  <si>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</si>
  <si>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</si>
  <si>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</si>
  <si>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</si>
  <si>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</si>
  <si>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</si>
  <si>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</si>
  <si>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</si>
  <si>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</si>
  <si>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</si>
  <si>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</si>
  <si>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</si>
  <si>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</si>
  <si>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</si>
  <si>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</si>
  <si>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</si>
  <si>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</si>
  <si>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</si>
  <si>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</si>
  <si>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</si>
  <si>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DN 1 1/2" X 1 1/4"</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</si>
  <si>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</si>
  <si>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</si>
  <si>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</si>
  <si>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</si>
  <si>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</si>
  <si>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</si>
  <si>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</si>
  <si>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</si>
  <si>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</si>
  <si>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</si>
  <si>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</si>
  <si>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</si>
  <si>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</si>
  <si>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</si>
  <si>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</si>
  <si>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</si>
  <si>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</si>
  <si>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</si>
  <si>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</si>
  <si>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</si>
  <si>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</si>
  <si>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</si>
  <si>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</si>
  <si>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</si>
  <si>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</si>
  <si>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</si>
  <si>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</si>
  <si>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</si>
  <si>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</si>
  <si>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</si>
  <si>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</si>
  <si>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</si>
  <si>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</si>
  <si>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</si>
  <si>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</si>
  <si>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</si>
  <si>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</si>
  <si>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</si>
  <si>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</si>
  <si>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</si>
  <si>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</si>
  <si>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RASPA DE COURO, CANO CURTO (PUNHO *7* CM)</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</si>
  <si>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</si>
  <si>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</si>
  <si>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</si>
  <si>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</si>
  <si>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</si>
  <si>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</si>
  <si>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</si>
  <si>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</si>
  <si>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</si>
  <si>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</si>
  <si>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</si>
  <si>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</si>
  <si>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</si>
  <si>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</si>
  <si>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</si>
  <si>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</si>
  <si>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</si>
  <si>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</si>
  <si>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</si>
  <si>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</si>
  <si>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</si>
  <si>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</si>
  <si>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</si>
  <si>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 (HORISTA)</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</si>
  <si>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</si>
  <si>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</si>
  <si>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</si>
  <si>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</si>
  <si>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</si>
  <si>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</si>
  <si>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</si>
  <si>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TRANCADA, PVC COM REFORCO, COM PRESSAO DE TRABALHO (PT) 250 LBS/POL2, DE 3/4" X *2,8*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</si>
  <si>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</si>
  <si>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</si>
  <si>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</si>
  <si>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</si>
  <si>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</si>
  <si>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</si>
  <si>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</si>
  <si>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</si>
  <si>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</si>
  <si>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</si>
  <si>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</si>
  <si>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</si>
  <si>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</si>
  <si>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</si>
  <si>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</si>
  <si>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</si>
  <si>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PARA GAS - GLP, PVC, TRANCADA, DIAMETRO DE 3/8", COMPRIMENTO DE 1M (NORMATIZADA)</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</si>
  <si>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</si>
  <si>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</si>
  <si>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</si>
  <si>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</si>
  <si>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</si>
  <si>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</si>
  <si>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</si>
  <si>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</si>
  <si>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</si>
  <si>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</si>
  <si>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POLIETILENO EXPANDIDO (PEBD) ANTICHAMAS, E = 8 MM</t>
  </si>
  <si>
    <t>MANTA DE POLIETILENO EXPANDIDO (PEBD), E = 5 MM</t>
  </si>
  <si>
    <t>MANTA GEOTEXTIL TECIDO DE LAMINETES DE POLIPROPILENO, RESISTENCIA A TRACAO = *25* KN/M</t>
  </si>
  <si>
    <t>MANTA TERMOPLASTICA, PEAD, GEOMEMBRANA LISA, E = 0,75 MM (NBR 15352)</t>
  </si>
  <si>
    <t>MANTA TERMOPLASTICA, PEAD, GEOMEMBRANA LISA, E = 0,80 MM (NBR 15352)</t>
  </si>
  <si>
    <t>MANTA TERMOPLASTICA, PEAD, GEOMEMBRANA LISA, E = 1,00 MM (NBR 15352)</t>
  </si>
  <si>
    <t>MANTA TERMOPLASTICA, PEAD, GEOMEMBRANA LISA, E = 1,50 MM (NBR 15352)</t>
  </si>
  <si>
    <t>MANTA TERMOPLASTICA, PEAD, GEOMEMBRANA LISA, E = 2,00 MM (NBR 15352)</t>
  </si>
  <si>
    <t>MANTA TERMOPLASTICA, PEAD, GEOMEMBRANA LISA,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</si>
  <si>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</si>
  <si>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</si>
  <si>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</si>
  <si>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</si>
  <si>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</si>
  <si>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</si>
  <si>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</si>
  <si>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MARCENEIRO (HORISTA)</t>
  </si>
  <si>
    <t>MARCENEIRO (MENSALISTA)</t>
  </si>
  <si>
    <t>MARMORISTA / GRANITEIRO (HORISTA)</t>
  </si>
  <si>
    <t>MARMORISTA / GRANITEIRO (MENSALISTA)</t>
  </si>
  <si>
    <t>MARTELO DE SOLDADOR/PICADOR DE SOLDA</t>
  </si>
  <si>
    <t>MARTELO DEMOLIDOR PNEUMATICO MANUAL, PADRAO, PESO DE 32 KG</t>
  </si>
  <si>
    <t>MASCARA DE SEGURANCA PARA SOLDA COM ESCUDO DE CELERON E CARNEIRA DE PLASTICO COM REGULAGEM</t>
  </si>
  <si>
    <t>MASSA ACRILICA PARA SUPERFICIES INTERNAS E EXTERNAS</t>
  </si>
  <si>
    <t>MASSA CORRIDA PARA SUPERFICIES DE AMBIENTES INTERNOS</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</si>
  <si>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</si>
  <si>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</si>
  <si>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PARA REPAROS</t>
  </si>
  <si>
    <t>MASSA PARA MADEIRA - INTERIOR E EXTERIOR</t>
  </si>
  <si>
    <t>MASSA PARA VIDRO</t>
  </si>
  <si>
    <t>MASSA PLASTICA PARA MARMORE/GRANITO</t>
  </si>
  <si>
    <t>MASSA PREMIUM PARA TEXTURA LISA DE BASE ACRILICA, USO INTERNO E EXTERNO</t>
  </si>
  <si>
    <t>MASSA PREMIUM PARA TEXTURA RUSTICA DE BASE ACRILICA, COR BRANCA, USO INTERNO E EXTERNO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</si>
  <si>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</si>
  <si>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</si>
  <si>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</si>
  <si>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</si>
  <si>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7 METROS (6 M X DN= 2" + 1 M X DN= 1 1/2")</t>
  </si>
  <si>
    <t>MASTRO TELESCOPICO GALVANIZADO 9 METROS (6 M X DN= 2" + 3 M X DN= 1 1/2")</t>
  </si>
  <si>
    <t>MECANICO DE EQUIPAMENTOS PESADOS (MENSALISTA)</t>
  </si>
  <si>
    <t>MECANICO DE REFRIGERACAO (HORISTA)</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</si>
  <si>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</si>
  <si>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</si>
  <si>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</si>
  <si>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</si>
  <si>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</si>
  <si>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</si>
  <si>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</si>
  <si>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</si>
  <si>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</si>
  <si>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</si>
  <si>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</si>
  <si>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19 X 19 X 19 CM (CLASSE C - NBR 6136)</t>
  </si>
  <si>
    <t>MEIO BLOCO DE VEDACAO DE CONCRETO 14 X 19 X 19 CM (CLASSE C - NBR 6136)</t>
  </si>
  <si>
    <t>MEIO BLOCO DE VEDACAO DE CONCRETO 19 X 19 X 19 CM (CLASSE C - NBR 6136)</t>
  </si>
  <si>
    <t>MEIO BLOCO DE VEDACAO DE CONCRETO 9 X 19 X 19 CM (CLASSE C - NBR 6136)</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</si>
  <si>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</si>
  <si>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</si>
  <si>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</si>
  <si>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</si>
  <si>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</si>
  <si>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</si>
  <si>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</si>
  <si>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</si>
  <si>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</si>
  <si>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</si>
  <si>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</si>
  <si>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</si>
  <si>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 (MENSALISTA)</t>
  </si>
  <si>
    <t>METACAULIM DE ALTA REATIVIDADE/CAULIM CALCINADO</t>
  </si>
  <si>
    <t>MICTORIO COLETIVO ACO INOX (AISI 304), E = 0,8 MM, DE *100 X 40 X 30* CM (C X A X P)</t>
  </si>
  <si>
    <t>MICTORIO COLETIVO ACO INOX (AISI 304), E = 0,8 MM, DE *100 X 50 X 35* CM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</si>
  <si>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</si>
  <si>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</si>
  <si>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</si>
  <si>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</si>
  <si>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</si>
  <si>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MINICAPTORES DE INSERCAO, EM ACO GALVANIZADO A FOGO, H=300 MM X DN=10 MM</t>
  </si>
  <si>
    <t>MINICAPTORES DE INSERCAO, EM ACO GALVANIZADO A FOGO, H=600,MM X DN=10,MM</t>
  </si>
  <si>
    <t>MINICARREGADEIRA SOBRE RODAS, POTENCIA LIQUIDA DE *47* HP, CAPACIDADE NOMINAL DE OPERACAO DE *646* KG</t>
  </si>
  <si>
    <t>MINIESCAVADEIRA SOBRE ESTEIRAS, POTENCIA LIQUIDA DE *30* HP, PESO OPERACIONAL DE *3.500* KG</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</si>
  <si>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</si>
  <si>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</si>
  <si>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</si>
  <si>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MONOCOMANDO PARA CHUVEIRO, BASE BRUTA, METALICO COM ACABAMENTO CROMADO</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</si>
  <si>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</si>
  <si>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</si>
  <si>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</si>
  <si>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</si>
  <si>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 (HORISTA)</t>
  </si>
  <si>
    <t>MONTADOR DE ELETROELETRONICOS (MENSALISTA)</t>
  </si>
  <si>
    <t>MONTADOR DE ESTRUTURAS METALICAS (MENSALISTA)</t>
  </si>
  <si>
    <t>MONTADOR DE ESTRUTURAS METALICAS HORISTA</t>
  </si>
  <si>
    <t>MONTADOR DE MAQUINAS (HORISTA)</t>
  </si>
  <si>
    <t>MONTADOR DE MAQUINAS (MENSALISTA)</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</si>
  <si>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</si>
  <si>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</si>
  <si>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MOTORISTA DE CAMINHAO (MENSALISTA)</t>
  </si>
  <si>
    <t>MOTORISTA DE CAMINHAO-BASCULANTE (MENSALISTA)</t>
  </si>
  <si>
    <t>MOTORISTA DE CAMINHAO-CARRETA (MENSALISTA)</t>
  </si>
  <si>
    <t>MOTORISTA DE CARRO DE PASSEIO (MENSALISTA)</t>
  </si>
  <si>
    <t>MOTORISTA OPERADOR DE CAMINHAO COM MUNCK (MENSALISTA)</t>
  </si>
  <si>
    <t>MOURAO CONCRETO CURVO, SECAO "T", H = 2,80 M + CURVA COM 0,45 M, COM FUROS PARA FIOS</t>
  </si>
  <si>
    <t>MOURAO DE CONCRETO CURVO, *10 X 10* CM, H= *2,60* M + CURVA DE 0,40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</si>
  <si>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</si>
  <si>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</si>
  <si>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</si>
  <si>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</si>
  <si>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</si>
  <si>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</si>
  <si>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PINGO DE OURO/ VIOLETEIRA, H = *10 A 20*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</si>
  <si>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</si>
  <si>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</si>
  <si>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</si>
  <si>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</si>
  <si>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</si>
  <si>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</si>
  <si>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</si>
  <si>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</si>
  <si>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</si>
  <si>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</si>
  <si>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</si>
  <si>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</si>
  <si>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</si>
  <si>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</si>
  <si>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</si>
  <si>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</si>
  <si>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</si>
  <si>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</si>
  <si>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</si>
  <si>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</si>
  <si>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</si>
  <si>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</si>
  <si>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</si>
  <si>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</si>
  <si>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</si>
  <si>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</si>
  <si>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</si>
  <si>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</si>
  <si>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</si>
  <si>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</si>
  <si>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</si>
  <si>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</si>
  <si>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</si>
  <si>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</si>
  <si>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</si>
  <si>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</si>
  <si>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 (HORISTA)</t>
  </si>
  <si>
    <t>NIVELADOR (MENSALISTA)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</si>
  <si>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</si>
  <si>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</si>
  <si>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</si>
  <si>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OLHO MAGICO PARA PORTAS, EM LATAO, COM LENTE DE POLICARBONATO, ANGULO DE *200* GRAUS, ESPESSURA ENTRE *25 E 46* MM, INCLUINDO FECHO JANELA</t>
  </si>
  <si>
    <t>OPERADOR DE BATE-ESTACAS (MENSALISTA)</t>
  </si>
  <si>
    <t>OPERADOR DE BETONEIRA (CAMINHAO) (MENSALISTA)</t>
  </si>
  <si>
    <t>OPERADOR DE BETONEIRA ESTACIONARIA / MISTURADOR (MENSALISTA)</t>
  </si>
  <si>
    <t>OPERADOR DE COMPRESSOR DE AR OU COMPRESSORISTA (MENSALISTA)</t>
  </si>
  <si>
    <t>OPERADOR DE DEMARCADORA DE FAIXAS DE TRAFEGO (MENSALISTA)</t>
  </si>
  <si>
    <t>OPERADOR DE ESCAVADEIRA (MENSALISTA)</t>
  </si>
  <si>
    <t>OPERADOR DE GUINCHO OU GUINCHEIRO (MENSALISTA)</t>
  </si>
  <si>
    <t>OPERADOR DE GUINDASTE (MENSALISTA)</t>
  </si>
  <si>
    <t>OPERADOR DE JATO ABRASIVO OU JATISTA (MENSALISTA)</t>
  </si>
  <si>
    <t>OPERADOR DE MARTELETE OU MARTELETEIRO (MENSALISTA)</t>
  </si>
  <si>
    <t>OPERADOR DE MOTO SCRAPER (MENSALISTA)</t>
  </si>
  <si>
    <t>OPERADOR DE MOTONIVELADORA (MENSALISTA)</t>
  </si>
  <si>
    <t>OPERADOR DE PA CARREGADEIRA (MENSALISTA)</t>
  </si>
  <si>
    <t>OPERADOR DE PAVIMENTADORA / MESA VIBROACABADORA (MENSALISTA)</t>
  </si>
  <si>
    <t>OPERADOR DE ROLO COMPACTADOR (MENSALISTA)</t>
  </si>
  <si>
    <t>OPERADOR DE USINA DE ASFALTO, DE SOLOS OU DE CONCRETO (MENSALISTA)</t>
  </si>
  <si>
    <t>PA CARREGADEIRA SOBRE RODAS, POTENCIA LIQUIDA 128 HP, CAPACIDADE DA CACAMBA DE 1,7 A 2,8 M3, PESO OPERACIONAL MAXIMO DE 11632 KG</t>
  </si>
  <si>
    <t>PA CARREGADEIRA SOBRE RODAS, POTENCIA LIQUIDA 197 HP, CAPACIDADE DA CACAMBA DE 2,5 A 3,5 M3, PESO OPERACIONAL MAXIMO DE 18338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</si>
  <si>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</si>
  <si>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</si>
  <si>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</si>
  <si>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</si>
  <si>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</si>
  <si>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</si>
  <si>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</si>
  <si>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</si>
  <si>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</si>
  <si>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</si>
  <si>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</si>
  <si>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</si>
  <si>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 DE TABELAS DE BASQUETE EM COMPENSADO NAVAL, OFICIAL, 1800 X 1200 MM, INCLUINDO ARO DE METAL E REDE EM POLIPROPILENO 100% (SEM SUPORTE DE FIXACAO)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</si>
  <si>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</si>
  <si>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</si>
  <si>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</si>
  <si>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</si>
  <si>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</si>
  <si>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</si>
  <si>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</si>
  <si>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</si>
  <si>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</si>
  <si>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</si>
  <si>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</si>
  <si>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</si>
  <si>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</si>
  <si>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</si>
  <si>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</si>
  <si>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</si>
  <si>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</si>
  <si>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</si>
  <si>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</si>
  <si>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</si>
  <si>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</si>
  <si>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</si>
  <si>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</si>
  <si>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</si>
  <si>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</si>
  <si>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</si>
  <si>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</si>
  <si>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</si>
  <si>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</si>
  <si>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</si>
  <si>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</si>
  <si>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</si>
  <si>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</si>
  <si>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</si>
  <si>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</si>
  <si>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</si>
  <si>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</si>
  <si>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</si>
  <si>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</si>
  <si>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</si>
  <si>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</si>
  <si>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</si>
  <si>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</si>
  <si>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</si>
  <si>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</si>
  <si>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5/16", COMPRIMENTO 40 MM</t>
  </si>
  <si>
    <t>PARAFUSO ZINCADO, SEXTAVADO, COM ROSCA SOBERBA, DIAMETRO 5/16", COMPRIMENTO 80 MM</t>
  </si>
  <si>
    <t>PARAFUSO ZINCADO, SEXTAVADO, GRAU 5, ROSCA INTEIRA, DIAMETRO 1 1/2", COMPRIMENTO 4"</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</si>
  <si>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</si>
  <si>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</si>
  <si>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</si>
  <si>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</si>
  <si>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</si>
  <si>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PASTILHEIRO (HORISTA)</t>
  </si>
  <si>
    <t>PASTILHEIRO (MENSALISTA)</t>
  </si>
  <si>
    <t>PEDRA ARDOSIA, CINZA, *40 X 40* CM, E= *1 CM</t>
  </si>
  <si>
    <t>PEDRA BRITADA N. 0, OU PEDRISCO (4,8 A 9,5 MM) POSTO PEDREIRA/FORNECEDOR, SEM FRETE</t>
  </si>
  <si>
    <t>PEDRA BRITADA N. 2 (19 A 38 MM) POSTO PEDREIRA/FORNECEDOR, SEM FRETE</t>
  </si>
  <si>
    <t>PEDRA BRITADA N. 3 (38 A 50 MM)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</si>
  <si>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</si>
  <si>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</si>
  <si>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PEDREIRO (HORISTA)</t>
  </si>
  <si>
    <t>PEDREIRO (MENSALISTA)</t>
  </si>
  <si>
    <t>PEITORIL PRE-MOLDADO EM GRANILITE, MARMORITE OU GRANITINA, L = *15* CM</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</si>
  <si>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</si>
  <si>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</si>
  <si>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</si>
  <si>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</si>
  <si>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</si>
  <si>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</si>
  <si>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</si>
  <si>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</si>
  <si>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</si>
  <si>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</si>
  <si>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</si>
  <si>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70 X 3000 MM (L X C)</t>
  </si>
  <si>
    <t>PERFIL GUIA, FORMATO U, EM ACO ZINCADO, PARA ESTRUTURA PAREDE DRYWALL, E = 0,5 MM, 90 X 3000 MM (L X C)</t>
  </si>
  <si>
    <t>PERFIL LONGARINA (PRINCIPAL), T CLICADO, EM ACO, BRANCO NAS FACES APARENTES, PARA FORRO REMOVIVEL, 24 X 32 X 3750 MM (L X H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</si>
  <si>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</si>
  <si>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</si>
  <si>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</si>
  <si>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</si>
  <si>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</si>
  <si>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</si>
  <si>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</si>
  <si>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BRANCO, PARA FORRO REMOVIVEL, 24 X 625 MM (L X C)</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</si>
  <si>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</si>
  <si>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</si>
  <si>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</si>
  <si>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</si>
  <si>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</si>
  <si>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</si>
  <si>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83 N.M, POTENCIA 5 CV, COM DIAMETRO MAXIMO 4", PARA SOLO GRAMPEADO (INCLUI SUPORTE OU CHASSI TIPO MESA)</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</si>
  <si>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</si>
  <si>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</si>
  <si>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</si>
  <si>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PINGADEIRA PLASTICA PARA TELHA DE FIBROCIMENTO CANALETE 49/KALHETA OU CANALETE 90/KALHETAO</t>
  </si>
  <si>
    <t>PINO DE ACO COM ARRUELA CONICA, DIAMETRO ARRUELA = *23* MM E COMP HASTE = *27* MM (ACAO INDIRETA)</t>
  </si>
  <si>
    <t>PINO DE ACO COM FURO, HASTE = 27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</si>
  <si>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</si>
  <si>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</si>
  <si>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</si>
  <si>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 (HORISTA)</t>
  </si>
  <si>
    <t>PINTOR (MENSALISTA)</t>
  </si>
  <si>
    <t>PINTOR DE LETREIROS (HORISTA)</t>
  </si>
  <si>
    <t>PINTOR DE LETREIROS (MENSALISTA)</t>
  </si>
  <si>
    <t>PINTOR PARA TINTA EPOXI (HORISTA)</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</si>
  <si>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</si>
  <si>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</si>
  <si>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</si>
  <si>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</si>
  <si>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</si>
  <si>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</si>
  <si>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</si>
  <si>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</si>
  <si>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</si>
  <si>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</si>
  <si>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</si>
  <si>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</si>
  <si>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</si>
  <si>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</si>
  <si>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</si>
  <si>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</si>
  <si>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</si>
  <si>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</si>
  <si>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</si>
  <si>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REVESTIMENTO EM GRANITO, POLIDO, TIPO ANDORINHA/ QUARTZ/ CASTELO/ CORUMBA OU OUTROS EQUIVALENTES DA REGIAO, FORMATO MAIOR OU IGUAL A 3025 CM2, E = *2*CM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</si>
  <si>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</si>
  <si>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</si>
  <si>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</si>
  <si>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</si>
  <si>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</si>
  <si>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</si>
  <si>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 UMIDADE (RU), COR VERDE, E = 15 MM, 1200 X 2400 MM (L X C)</t>
  </si>
  <si>
    <t>PLACA / CHAPA DE GESSO ACARTONADO, RESISTENTE AO FOGO (RF), COR ROSA, E = 12,5 MM, 1200 X 1800 MM (L X C)</t>
  </si>
  <si>
    <t>PLACA / CHAPA DE GESSO ACARTONADO, RESISTENTE AO FOGO (RF), COR ROSA, E = 12,5 MM, 1200 X 2400 MM (L X C)</t>
  </si>
  <si>
    <t>PLACA / CHAPA DE GESSO ACARTONADO, RESISTENTE AO FOGO (RF), COR ROSA, E = 15 MM, 1200 X 2400 MM (L X C)</t>
  </si>
  <si>
    <t>PLACA / CHAPA DE GESSO ACARTONADO, STANDARD (ST), COR BRANCA, E = 12,5 MM, 1200 X 1800 MM (L X C)</t>
  </si>
  <si>
    <t>PLACA / CHAPA DE GESSO ACARTONADO, STANDARD (ST), COR BRANCA, E = 12,5 MM, 1200 X 2400 MM (L X C)</t>
  </si>
  <si>
    <t>PLACA / CHAPA DE GESSO ACARTONADO, STANDARD (ST), COR BRANCA, E = 15 MM, 1200 X 2400 MM (L X C)</t>
  </si>
  <si>
    <t>PLACA CIMENTICIA LISA E = 10 MM, DE 1,20 X *2,50* M (SEM AMIANTO)</t>
  </si>
  <si>
    <t>PLACA CIMENTICIA LISA E = 6 MM, DE 1,20 X *2,50* M (SEM AMIANTO)</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</si>
  <si>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</si>
  <si>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</si>
  <si>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</si>
  <si>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</si>
  <si>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</si>
  <si>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</si>
  <si>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</si>
  <si>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</si>
  <si>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</si>
  <si>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</si>
  <si>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</si>
  <si>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</si>
  <si>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</si>
  <si>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</si>
  <si>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</si>
  <si>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</si>
  <si>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</si>
  <si>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</si>
  <si>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</si>
  <si>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</si>
  <si>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</si>
  <si>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</si>
  <si>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</si>
  <si>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</si>
  <si>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</si>
  <si>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</si>
  <si>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</si>
  <si>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</si>
  <si>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</si>
  <si>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</si>
  <si>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PO DE PEDRA (POSTO PEDREIRA/FORNECEDOR, SEM FRETE)</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</si>
  <si>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</si>
  <si>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</si>
  <si>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</si>
  <si>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</si>
  <si>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</si>
  <si>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</si>
  <si>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</si>
  <si>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</si>
  <si>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</si>
  <si>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PORCA OLHAL EM ACO GALVANIZADO, ESPESSURA 16MM, ABERTURA 21MM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</si>
  <si>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</si>
  <si>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</si>
  <si>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</si>
  <si>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</si>
  <si>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</si>
  <si>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</si>
  <si>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</si>
  <si>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</si>
  <si>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</si>
  <si>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</si>
  <si>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</si>
  <si>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</si>
  <si>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</si>
  <si>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</si>
  <si>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</si>
  <si>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 GIRO, EM GRADIL FERRO, COM BARRA CHATA 3 CM X 1/4", COM REQUADRO E GUARNICAO - COMPLETO - ACABAMENTO NATURAL</t>
  </si>
  <si>
    <t>PORTA DE ABRIR EM ALUMINIO COM LAMBRI HORIZONTAL/LAMINADA, ACABAMENTO ANODIZADO NATURAL, SEM GUARNICAO/ALIZAR/VISTA</t>
  </si>
  <si>
    <t>PORTA DE ABRIR EM ALUMINIO TIPO VENEZIANA, ACABAMENTO ANODIZADO NATURAL, SEM GUARNICAO/ALIZAR/VISTA</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</si>
  <si>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</si>
  <si>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</si>
  <si>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</si>
  <si>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</si>
  <si>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</si>
  <si>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</si>
  <si>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</si>
  <si>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</si>
  <si>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</si>
  <si>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</si>
  <si>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</si>
  <si>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</si>
  <si>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</si>
  <si>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</si>
  <si>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</si>
  <si>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</si>
  <si>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</si>
  <si>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</si>
  <si>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</si>
  <si>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</si>
  <si>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</si>
  <si>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</si>
  <si>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TOALHA BANHO EM METAL CROMADO, TIPO BARRA</t>
  </si>
  <si>
    <t>PORTA TOALHA ROSTO EM METAL CROMADO, TIPO ARGOLA</t>
  </si>
  <si>
    <t>PORTA VIDRO TEMPERADO INCOLOR, 2 FOLHAS DE CORRER, E = 10 MM (SEM FERRAGENS E SEM COLOCACAO)</t>
  </si>
  <si>
    <t>PORTAO BASCULANTE, MANUAL, EM ACO GALVANIZADO, CHAPA 26, TIPO LAMBRIL, COM REQUADRO, ACABAMENTO NATURAL</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</si>
  <si>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</si>
  <si>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</si>
  <si>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SIMPLES, FLANGEADO, H = 7 M, DIAMETRO INFERIOR = *125* MM</t>
  </si>
  <si>
    <t>POSTE DE CONCRETO ARMADO DE SECAO CIRCULAR, EXTENSAO DE 10,00 M, RESISTENCIA DE 150 A 200 DAN, TIPO C-14</t>
  </si>
  <si>
    <t>POSTE DE CONCRETO ARMADO DE SECAO CIRCULAR, EXTENSAO DE 11,00 M, RESISTENCIA DE 200 A 300 DAN, TIPO C-14</t>
  </si>
  <si>
    <t>POSTE DE CONCRETO ARMADO DE SECAO CIRCULAR, EXTENSAO DE 11,00 M, RESISTENCIA DE 300 A 400 DAN, TIPO C-17</t>
  </si>
  <si>
    <t>POSTE DE CONCRETO ARMADO DE SECAO CIRCULAR, EXTENSAO DE 13,00 M, RESISTENCIA DE 1000 DAN, TIPO C-23</t>
  </si>
  <si>
    <t>POSTE DE CONCRETO ARMADO DE SECAO CIRCULAR, EXTENSAO DE 13,00 M, RESISTENCIA DE 1500 DAN, TIPO C-29</t>
  </si>
  <si>
    <t>POSTE DE CONCRETO ARMADO DE SECAO CIRCULAR, EXTENSAO DE 13,00 M, RESISTENCIA DE 2000 DAN, TIPO C-29</t>
  </si>
  <si>
    <t>POSTE DE CONCRETO ARMADO DE SECAO CIRCULAR, EXTENSAO DE 13,00 M, RESISTENCIA DE 2500 DAN, TIPO C-29</t>
  </si>
  <si>
    <t>POSTE DE CONCRETO ARMADO DE SECAO CIRCULAR, EXTENSAO DE 13,00 M, RESISTENCIA DE 3000 DAN, TIPO C-29</t>
  </si>
  <si>
    <t>POSTE DE CONCRETO ARMADO DE SECAO CIRCULAR, EXTENSAO DE 14,00 M, RESISTENCIA DE 1000 DAN, TIPO C-23</t>
  </si>
  <si>
    <t>POSTE DE CONCRETO ARMADO DE SECAO CIRCULAR, EXTENSAO DE 14,00 M, RESISTENCIA DE 1500 DAN, TIPO C-29</t>
  </si>
  <si>
    <t>POSTE DE CONCRETO ARMADO DE SECAO CIRCULAR, EXTENSAO DE 14,00 M, RESISTENCIA DE 2000 DAN, TIPO C-29</t>
  </si>
  <si>
    <t>POSTE DE CONCRETO ARMADO DE SECAO CIRCULAR, EXTENSAO DE 14,00 M, RESISTENCIA DE 2500 DAN, TIPO C-29</t>
  </si>
  <si>
    <t>POSTE DE CONCRETO ARMADO DE SECAO CIRCULAR, EXTENSAO DE 14,00 M, RESISTENCIA DE 300 A 400 DAN, TIPO C-17</t>
  </si>
  <si>
    <t>POSTE DE CONCRETO ARMADO DE SECAO CIRCULAR, EXTENSAO DE 14,00 M, RESISTENCIA DE 3000 DAN, TIPO C-29</t>
  </si>
  <si>
    <t>POSTE DE CONCRETO ARMADO DE SECAO CIRCULAR, EXTENSAO DE 15,00 M, RESISTENCIA DE 1000 DAN, TIPO C-23</t>
  </si>
  <si>
    <t>POSTE DE CONCRETO ARMADO DE SECAO CIRCULAR, EXTENSAO DE 15,00 M, RESISTENCIA DE 1500 DAN, TIPO C-29</t>
  </si>
  <si>
    <t>POSTE DE CONCRETO ARMADO DE SECAO CIRCULAR, EXTENSAO DE 15,00 M, RESISTENCIA DE 2000 DAN, TIPO C-29</t>
  </si>
  <si>
    <t>POSTE DE CONCRETO ARMADO DE SECAO CIRCULAR, EXTENSAO DE 15,00 M, RESISTENCIA DE 2500 DAN, TIPO C-29</t>
  </si>
  <si>
    <t>POSTE DE CONCRETO ARMADO DE SECAO CIRCULAR, EXTENSAO DE 15,00 M, RESISTENCIA DE 3000 DAN, TIPO C-29</t>
  </si>
  <si>
    <t>POSTE DE CONCRETO ARMADO DE SECAO CIRCULAR, EXTENSAO DE 9,00 M, RESISTENCIA DE 200 A 300 DAN, TIPO C-14</t>
  </si>
  <si>
    <t>POSTE DE CONCRETO ARMADO DE SECAO CIRCULAR, EXTENSAO DE 9,00 M, RESISTENCIA DE 300 A 400 DAN, TIPO C-17</t>
  </si>
  <si>
    <t>POSTE DE CONCRETO ARMADO DE SECAO DUPLO T, EXTENSAO DE 10,00 M, RESISTENCIA DE 1000 DAN, TIPO B-1,5</t>
  </si>
  <si>
    <t>POSTE DE CONCRETO ARMADO DE SECAO DUPLO T, EXTENSAO DE 10,00 M, RESISTENCIA DE 150 DAN, TIPO D</t>
  </si>
  <si>
    <t>POSTE DE CONCRETO ARMADO DE SECAO DUPLO T, EXTENSAO DE 10,00 M, RESISTENCIA DE 300 A 400 DAN, TIPO B OU D</t>
  </si>
  <si>
    <t>POSTE DE CONCRETO ARMADO DE SECAO DUPLO T, EXTENSAO DE 10,00 M, RESISTENCIA DE 600 DAN, TIPO B</t>
  </si>
  <si>
    <t>POSTE DE CONCRETO ARMADO DE SECAO DUPLO T, EXTENSAO DE 11,00 M, RESISTENCIA DE 1000 DAN, TIPO B-1,5</t>
  </si>
  <si>
    <t>POSTE DE CONCRETO ARMADO DE SECAO DUPLO T, EXTENSAO DE 11,00 M, RESISTENCIA DE 150 DAN, TIPO D</t>
  </si>
  <si>
    <t>POSTE DE CONCRETO ARMADO DE SECAO DUPLO T, EXTENSAO DE 11,00 M, RESISTENCIA DE 1500 DAN, TIPO B-3,0</t>
  </si>
  <si>
    <t>POSTE DE CONCRETO ARMADO DE SECAO DUPLO T, EXTENSAO DE 11,00 M, RESISTENCIA DE 200 DAN, TIPO D</t>
  </si>
  <si>
    <t>POSTE DE CONCRETO ARMADO DE SECAO DUPLO T, EXTENSAO DE 11,00 M, RESISTENCIA DE 2000 DAN, TIPO B-4,5</t>
  </si>
  <si>
    <t>POSTE DE CONCRETO ARMADO DE SECAO DUPLO T, EXTENSAO DE 11,00 M, RESISTENCIA DE 300 DAN, TIPO B</t>
  </si>
  <si>
    <t>POSTE DE CONCRETO ARMADO DE SECAO DUPLO T, EXTENSAO DE 11,00 M, RESISTENCIA DE 600 DAN, TIPO B</t>
  </si>
  <si>
    <t>POSTE DE CONCRETO ARMADO DE SECAO DUPLO T, EXTENSAO DE 12,00 M, RESISTENCIA DE 1000 DAN, TIPO B-1,5</t>
  </si>
  <si>
    <t>POSTE DE CONCRETO ARMADO DE SECAO DUPLO T, EXTENSAO DE 12,00 M, RESISTENCIA DE 150 DAN, TIPO D</t>
  </si>
  <si>
    <t>POSTE DE CONCRETO ARMADO DE SECAO DUPLO T, EXTENSAO DE 12,00 M, RESISTENCIA DE 1500 DAN, TIPO B-3,0</t>
  </si>
  <si>
    <t>POSTE DE CONCRETO ARMADO DE SECAO DUPLO T, EXTENSAO DE 12,00 M, RESISTENCIA DE 300 A 400 DAN, TIPO B OU D</t>
  </si>
  <si>
    <t>POSTE DE CONCRETO ARMADO DE SECAO DUPLO T, EXTENSAO DE 12,00 M, RESISTENCIA DE 3000 DAN, TIPO B-6,0</t>
  </si>
  <si>
    <t>POSTE DE CONCRETO ARMADO DE SECAO DUPLO T, EXTENSAO DE 12,00 M, RESISTENCIA DE 600 DAN, TIPO B</t>
  </si>
  <si>
    <t>POSTE DE CONCRETO ARMADO DE SECAO DUPLO T, EXTENSAO DE 13,00 M, RESISTENCIA DE 1000 DAN, TIPO B-1,5</t>
  </si>
  <si>
    <t>POSTE DE CONCRETO ARMADO DE SECAO DUPLO T, EXTENSAO DE 13,00 M, RESISTENCIA DE 1500 DAN, TIPO B-3,0</t>
  </si>
  <si>
    <t>POSTE DE CONCRETO ARMADO DE SECAO DUPLO T, EXTENSAO DE 13,00 M, RESISTENCIA DE 2000 DAN, TIPO B-4,5</t>
  </si>
  <si>
    <t>POSTE DE CONCRETO ARMADO DE SECAO DUPLO T, EXTENSAO DE 13,00 M, RESISTENCIA DE 300 DAN, TIPO B</t>
  </si>
  <si>
    <t>POSTE DE CONCRETO ARMADO DE SECAO DUPLO T, EXTENSAO DE 13,00 M, RESISTENCIA DE 600 DAN, TIPO B</t>
  </si>
  <si>
    <t>POSTE DE CONCRETO ARMADO DE SECAO DUPLO T, EXTENSAO DE 15,00 M, RESISTENCIA DE 1500 DAN, TIPO B-3,0</t>
  </si>
  <si>
    <t>POSTE DE CONCRETO ARMADO DE SECAO DUPLO T, EXTENSAO DE 15,00 M, RESISTENCIA DE 2000 DAN, TIPO B-4,5</t>
  </si>
  <si>
    <t>POSTE DE CONCRETO ARMADO DE SECAO DUPLO T, EXTENSAO DE 8,00 M, RESISTENCIA DE 150 DAN, TIPO D</t>
  </si>
  <si>
    <t>POSTE DE CONCRETO ARMADO DE SECAO DUPLO T, EXTENSAO DE 9,00 M, RESISTENCIA DE 1000 DAN, TIPO B-1,5</t>
  </si>
  <si>
    <t>POSTE DE CONCRETO ARMADO DE SECAO DUPLO T, EXTENSAO DE 9,00 M, RESISTENCIA DE 150 DAN, TIPO D</t>
  </si>
  <si>
    <t>POSTE DE CONCRETO ARMADO DE SECAO DUPLO T, EXTENSAO DE 9,00 M, RESISTENCIA DE 300 A 400 DAN, TIPO B OU D</t>
  </si>
  <si>
    <t>POSTE DE CONCRETO ARMADO DE SECAO DUPLO T, EXTENSAO DE 9,00 M, RESISTENCIA DE 600 DAN, TIPO B</t>
  </si>
  <si>
    <t>POSTE DECORATIVO PARA JARDIM EM ACO TUBULAR, SEM LUMINARIA,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</si>
  <si>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</si>
  <si>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</si>
  <si>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</si>
  <si>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</si>
  <si>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</si>
  <si>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</si>
  <si>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</si>
  <si>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</si>
  <si>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</si>
  <si>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</si>
  <si>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</si>
  <si>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</si>
  <si>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</si>
  <si>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</si>
  <si>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</si>
  <si>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</si>
  <si>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</si>
  <si>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</si>
  <si>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</si>
  <si>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</si>
  <si>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</si>
  <si>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</si>
  <si>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</si>
  <si>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</si>
  <si>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</si>
  <si>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</si>
  <si>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</si>
  <si>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</si>
  <si>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</si>
  <si>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</si>
  <si>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</si>
  <si>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</si>
  <si>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</si>
  <si>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</si>
  <si>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</si>
  <si>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</si>
  <si>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</si>
  <si>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</si>
  <si>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</si>
  <si>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</si>
  <si>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</si>
  <si>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</si>
  <si>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</si>
  <si>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</si>
  <si>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</si>
  <si>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</si>
  <si>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</si>
  <si>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</si>
  <si>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</si>
  <si>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</si>
  <si>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</si>
  <si>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</si>
  <si>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</si>
  <si>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</si>
  <si>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</si>
  <si>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</si>
  <si>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</si>
  <si>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</si>
  <si>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</si>
  <si>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</si>
  <si>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</si>
  <si>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</si>
  <si>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</si>
  <si>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</si>
  <si>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</si>
  <si>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</si>
  <si>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</si>
  <si>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</si>
  <si>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</si>
  <si>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</si>
  <si>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</si>
  <si>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</si>
  <si>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</si>
  <si>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</si>
  <si>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</si>
  <si>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</si>
  <si>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</si>
  <si>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</si>
  <si>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</si>
  <si>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</si>
  <si>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</si>
  <si>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</si>
  <si>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</si>
  <si>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</si>
  <si>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QUADRADA BRANCA</t>
  </si>
  <si>
    <t>RALO SIFONADO QUADRADO, PVC, 100 X 53 MM, SAIDA 40 MM, COM GRELHA QUADRADA BRANCA</t>
  </si>
  <si>
    <t>RALO SIFONADO REDONDO CONICO, PVC, 100 X 40 MM, COM GRELHA REDONDA BRANCA</t>
  </si>
  <si>
    <t>RECICLADORA DE ASFALTO A FRIO SOBRE RODAS, LARG. FRESAGEM 2,00 M, POT. 315 KW/422 HP</t>
  </si>
  <si>
    <t>REDUCAO FIXA TIPO STORZ, ENGATE RAPIDO 2.1/2" X 1.1/2", EM LATAO, PARA INSTALACAO PREDIAL COMBATE A INCENDIO PREDIAL</t>
  </si>
  <si>
    <t>REDUCAO PVC PBA, JE, PB, DN 100 X 50 / DE 110 X 60 MM, PARA REDE DE AGUA</t>
  </si>
  <si>
    <t>REDUCAO PVC PBA, JE, PB, DN 100 X 75 / DE 110 X 85 MM, PARA REDE DE AGUA</t>
  </si>
  <si>
    <t>REDUCAO PVC PBA, JE, PB, DN 75 X 50 / DE 85 X 60 MM, PARA REDE DE AGUA</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</si>
  <si>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</si>
  <si>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</si>
  <si>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</si>
  <si>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</si>
  <si>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</si>
  <si>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</si>
  <si>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</si>
  <si>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</si>
  <si>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</si>
  <si>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</si>
  <si>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</si>
  <si>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</si>
  <si>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</si>
  <si>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</si>
  <si>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</si>
  <si>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</si>
  <si>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</si>
  <si>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</si>
  <si>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</si>
  <si>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</si>
  <si>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</si>
  <si>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OU REGULADOR DE GAS COZINHA, VAZAO DE 2 KG/H, 2,8 KPA</t>
  </si>
  <si>
    <t>REGISTRO OU VALVULA GLOBO ANGULAR EM LATAO, PARA HIDRANTES EM INSTALACAO PREDIAL DE INCENDIO, 45 GRAUS, DIAMETRO DE 2 1/2", COM VOLANTE, CLASSE DE PRESSAO DE ATE 200 PSI</t>
  </si>
  <si>
    <t>REGUA VIBRADORA DUPLA PARA CONCRETO A GASOLINA 5,5 HP, PESO DE 60 KG, COMPRIMENTO 4 M</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</si>
  <si>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</si>
  <si>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</si>
  <si>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</si>
  <si>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</si>
  <si>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RESINA ACRILICA PREMIUM BASE AGUA - COR BRANCA</t>
  </si>
  <si>
    <t>RESPIRADOR DESCARTAVEL SEM VALVULA DE EXALACAO, PFF 1</t>
  </si>
  <si>
    <t>RETARDO PARA CORDEL DETONANTE</t>
  </si>
  <si>
    <t>RETROESCAVADEIRA SOBRE RODAS COM CARREGADEIRA, TRACAO 4 X 4, POTENCIA LIQUIDA 72 HP, PESO OPERACIONAL MINIMO DE 7140 KG, CAPACIDADE MINIMA DA CARREGADEIRA DE 0,79 M3 E DA RETROESCAVADEIRA MINIMA DE 0,18 M3, PROFUNDIDADE DE ESCAVACAO MAXIMA DE 4,50 M</t>
  </si>
  <si>
    <t>REVESTIMENTO DE PAREDE EM GRANILITE, MARMORITE OU GRANITINA - ESP = 5 MM (INCLUSO EXECUCAO)</t>
  </si>
  <si>
    <t>REVESTIMENTO DE PAREDE EM GRANILITE, MARMORITE OU GRANITINA COLORIDO - ESP = 5 MM (INCLUSO EXECUCAO)</t>
  </si>
  <si>
    <t>REVESTIMENTO EPOXI DE ALTA RESISTENCIA QUIMICA, ISENTO DE SOLVENTES, BICOMPONENTE</t>
  </si>
  <si>
    <t>REVESTIMENTO PARA ESCADA EM GRANILITE, MARMORITE OU GRANITINA ESP = 8 MM (INCLUSO EXECUCAO)</t>
  </si>
  <si>
    <t>RODAFORRO EM PVC, PARA FORRO DE PVC, COMPRIMENTO 6 M</t>
  </si>
  <si>
    <t>RODAPE ARDOSIA, CINZA, 10 CM, E= *1CM</t>
  </si>
  <si>
    <t>RODAPE DE MADEIRA MACICA CUMARU/IPE CHAMPANHE OU EQUIVALENTE DA REGIAO, *1,5 X 7 CM</t>
  </si>
  <si>
    <t>RODAPE EM POLIESTIRENO, BRANCO, H = *5* CM, E = *1,5* CM</t>
  </si>
  <si>
    <t>RODAPE PLANO PARA PISO VINILICO, H = 5 CM</t>
  </si>
  <si>
    <t>RODAPE PRE-MOLDADO DE GRANILITE, MARMORITE OU GRANITINA L = 10 CM</t>
  </si>
  <si>
    <t>RODIZIO TIPO NAPOLEAO PARA JANELAS DE CORRER, EM ZAMAC, COMPRIMENTO DE APROX 60 CM, COM ROLAMENTO EM ACO</t>
  </si>
  <si>
    <t>ROLDANA CONCAVA DUPLA, 4 RODAS, EM ZAMAC COM CHAPA DE LATAO, ROLAMENTOS EM ACO, PARA PORTAS E JANELAS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</si>
  <si>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</si>
  <si>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</si>
  <si>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</si>
  <si>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</si>
  <si>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</si>
  <si>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ACO LISO, POTENCIA 80 HP, PESO OPERACIONAL MAXIMO 8,1 T, IMPACTO DINAMICO 16,15/9,5 T, LARGURA TRABALHO 1,68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</si>
  <si>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</si>
  <si>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</si>
  <si>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</si>
  <si>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</si>
  <si>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</si>
  <si>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</si>
  <si>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</si>
  <si>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</si>
  <si>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</si>
  <si>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</si>
  <si>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</si>
  <si>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</si>
  <si>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</si>
  <si>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</si>
  <si>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</si>
  <si>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</si>
  <si>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SAIBRO PARA ARGAMASSA (COLETADO NO COMERCIO)</t>
  </si>
  <si>
    <t>SAPATILHA EM ACO GALVANIZADO PARA CABOS COM DIAMETRO NOMINAL ATE 5/8"</t>
  </si>
  <si>
    <t>SARRAFO *2,5 X 10* CM EM PINUS, MISTA OU EQUIVALENTE DA REGIAO - BRUTA</t>
  </si>
  <si>
    <t>SARRAFO *2,5 X 5* CM EM PINUS, MISTA OU EQUIVALENTE DA REGIAO - BRUTA</t>
  </si>
  <si>
    <t>SARRAFO *2,5 X 7,5* CM EM PINUS, MISTA OU EQUIVALENTE DA REGIAO - BRUTA</t>
  </si>
  <si>
    <t>SEIXO ROLADO PARA APLICACAO EM CONCRETO (POSTO PEDREIRA/FORNECEDOR, SEM FRETE)</t>
  </si>
  <si>
    <t>SELADOR ACRILICO OPACO PREMIUM INTERIOR/EXTERIOR</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</si>
  <si>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</si>
  <si>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</si>
  <si>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</si>
  <si>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</si>
  <si>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</si>
  <si>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</si>
  <si>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</si>
  <si>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</si>
  <si>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</si>
  <si>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</si>
  <si>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</si>
  <si>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</si>
  <si>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</si>
  <si>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</si>
  <si>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SERRALHEIRO (HORISTA)</t>
  </si>
  <si>
    <t>SERRALHEIRO (MENSALISTA)</t>
  </si>
  <si>
    <t>SERVENTE DE OBRAS (MENSALISTA)</t>
  </si>
  <si>
    <t>SIFAO PLASTICO EXTENSIVEL UNIVERSAL, TIPO COPO</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</si>
  <si>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</si>
  <si>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</si>
  <si>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</si>
  <si>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</si>
  <si>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</si>
  <si>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SOLDA EM BARRA DE ESTANHO-CHUMBO 50/50</t>
  </si>
  <si>
    <t>SOLDA ESTANHO/COBRE PARA CONEXOES DE COBRE, FIO 2,5 MM, CARRETEL 500 GR (SEM CHUMBO)</t>
  </si>
  <si>
    <t>SOLDADOR (HORISTA)</t>
  </si>
  <si>
    <t>SOLDADOR (MENSALISTA)</t>
  </si>
  <si>
    <t>SOLDADOR ELETRICO (PARA SOLDA A SER TESTADA COM RAIOS "X") (HORISTA)</t>
  </si>
  <si>
    <t>SOLDADOR ELETRICO (PARA SOLDA A SER TESTADA COM RAIOS "X") (MENSALISTA)</t>
  </si>
  <si>
    <t>SOLEIRA PRE-MOLDADA EM GRANILITE, MARMORITE OU GRANITINA, L = *15 CM</t>
  </si>
  <si>
    <t>SOLUCAO ASFALTICA ELASTOMERICA PARA IMPRIMACAO, APLICACAO A FRIO</t>
  </si>
  <si>
    <t>SOLUCAO PREPARADORA / LIMPADORA PARA PVC, FRASCO COM 1000 CM3</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</si>
  <si>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</si>
  <si>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</si>
  <si>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</si>
  <si>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</si>
  <si>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</si>
  <si>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</si>
  <si>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</si>
  <si>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</si>
  <si>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</si>
  <si>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</si>
  <si>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</si>
  <si>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</si>
  <si>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</si>
  <si>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</si>
  <si>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PARA TUBO DIAMETRO NOMINAL 2", COM ROSCA MECANICA</t>
  </si>
  <si>
    <t>SURF DUPLO, EM TUBO DE ACO CARBONO, PINTURA NO PROCESSO ELETROSTATICO - EQUIPAMENTO DE GINASTICA PARA ACADEMIA AO AR LIVRE / ACADEMIA DA TERCEIRA IDADE - ATI</t>
  </si>
  <si>
    <t>TABUA *2,5 X 15 CM EM PINUS, MISTA OU EQUIVALENTE DA REGIAO - BRUTA</t>
  </si>
  <si>
    <t>TABUA *2,5 X 23* CM EM PINUS, MISTA OU EQUIVALENTE DA REGIAO - BRUTA</t>
  </si>
  <si>
    <t>TABUA *2,5 X 30 CM EM PINUS, MISTA OU EQUIVALENTE DA REGIAO - BRUTA</t>
  </si>
  <si>
    <t>TACO DE MADEIRA PARA PISO, IPE (CERNE) OU EQUIVALENTE DA REGIAO, 7 X 42 CM, E = 2 CM</t>
  </si>
  <si>
    <t>TALABARTE DE SEGURANCA, 2 MOSQUETOES TRAVA DUPLA *53* MM DE ABERTURA, COM ABSORVEDOR DE ENERGIA</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</si>
  <si>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</si>
  <si>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</si>
  <si>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</si>
  <si>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</si>
  <si>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</si>
  <si>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</si>
  <si>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</si>
  <si>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</si>
  <si>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</si>
  <si>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</si>
  <si>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</si>
  <si>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PARA CONDULETE, EM PVC, PARA TOMADA HEXAGONAL</t>
  </si>
  <si>
    <t>TAMPA PARA CONDULETE, EM PVC, PARA 1 INTERRUPTOR</t>
  </si>
  <si>
    <t>TAMPA PARA CONDULETE, EM PVC, PARA 1 MODULO RJ</t>
  </si>
  <si>
    <t>TAMPA PARA CONDULETE, EM PVC, PARA 2 MODULOS RJ</t>
  </si>
  <si>
    <t>TAMPAO COM CORRENTE, EM LATAO, ENGATE RAPIDO 1 1/2", PARA INSTALACAO PREDIAL DE COMBATE A INCENDIO</t>
  </si>
  <si>
    <t>TAMPAO COM CORRENTE, EM LATAO, ENGATE RAPIDO 2 1/2", PARA INSTALACAO PREDIAL DE COMBATE A INCENDIO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</si>
  <si>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</si>
  <si>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</si>
  <si>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</si>
  <si>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6 M3 (INCLUI MONTAGEM, NAO INCLUI CAMINHAO)</t>
  </si>
  <si>
    <t>TANQUE DE ASFALTO ESTACIONARIO COM MACARICO,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</si>
  <si>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</si>
  <si>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</si>
  <si>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</si>
  <si>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</si>
  <si>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</si>
  <si>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</si>
  <si>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</si>
  <si>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</si>
  <si>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</si>
  <si>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</si>
  <si>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</si>
  <si>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</si>
  <si>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</si>
  <si>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</si>
  <si>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</si>
  <si>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</si>
  <si>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</si>
  <si>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</si>
  <si>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</si>
  <si>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</si>
  <si>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</si>
  <si>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</si>
  <si>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</si>
  <si>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</si>
  <si>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</si>
  <si>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</si>
  <si>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</si>
  <si>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</si>
  <si>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</si>
  <si>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</si>
  <si>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</si>
  <si>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</si>
  <si>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</si>
  <si>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</si>
  <si>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</si>
  <si>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</si>
  <si>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</si>
  <si>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</si>
  <si>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</si>
  <si>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</si>
  <si>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</si>
  <si>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</si>
  <si>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</si>
  <si>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</si>
  <si>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</si>
  <si>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</si>
  <si>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</si>
  <si>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</si>
  <si>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</si>
  <si>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</si>
  <si>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CPVC, 22 X 15 MM, PARA AGUA QUENTE PREDIAL</t>
  </si>
  <si>
    <t>TE DE REDUCAO, CPVC, 28 X 22 MM, PARA AGUA QUENTE PREDIAL</t>
  </si>
  <si>
    <t>TE DE REDUCAO, CPVC, 35 X 28 MM, PARA AGUA QUENTE PREDIAL</t>
  </si>
  <si>
    <t>TE DE REDUCAO, CPVC, 42 X 35 MM, PARA AGUA QUENTE PREDIAL</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</si>
  <si>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</si>
  <si>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</si>
  <si>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</si>
  <si>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</si>
  <si>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</si>
  <si>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</si>
  <si>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</si>
  <si>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</si>
  <si>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</si>
  <si>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</si>
  <si>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</si>
  <si>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</si>
  <si>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</si>
  <si>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</si>
  <si>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</si>
  <si>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</si>
  <si>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</si>
  <si>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</si>
  <si>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</si>
  <si>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</si>
  <si>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</si>
  <si>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</si>
  <si>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</si>
  <si>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</si>
  <si>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MISTURADOR COM INSERTO METALICO, FEMEA, PPR, DN 25 MM X 3/4", PARA AGUA QUENTE E FRIA PREDIAL</t>
  </si>
  <si>
    <t>TE MISTURADOR DE TRANSICAO, CPVC, COM ROSCA, 22 MM X 3/4", PARA AGUA QUENTE</t>
  </si>
  <si>
    <t>TE MISTURADOR, CPVC, SOLDAVEL, 15 MM, PARA AGUA QUENTE</t>
  </si>
  <si>
    <t>TE MISTURADOR, CPVC, SOLDAVEL, 22 MM, PARA AGUA QUENTE</t>
  </si>
  <si>
    <t>TE PVC SOLDAVEL, BBB, 90 GRAUS, DN 40 MM, PARA ESGOTO SECUNDARIO PREDIAL</t>
  </si>
  <si>
    <t>TE PVC, ROSCAVEL, 90 GRAUS, 1 1/2",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</si>
  <si>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</si>
  <si>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</si>
  <si>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</si>
  <si>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</si>
  <si>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</si>
  <si>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</si>
  <si>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</si>
  <si>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</si>
  <si>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</si>
  <si>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</si>
  <si>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</si>
  <si>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</si>
  <si>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SANITARIO, PVC, DN 100 X 100 MM, SERIE NORMAL, PARA ESGOTO PREDIAL</t>
  </si>
  <si>
    <t>TE SANITARIO, PVC, DN 40 X 40 MM, SERIE NORMAL, PARA ESGOTO PREDIAL</t>
  </si>
  <si>
    <t>TE SANITARIO, PVC, DN 50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</si>
  <si>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</si>
  <si>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</si>
  <si>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</si>
  <si>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</si>
  <si>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</si>
  <si>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</si>
  <si>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</si>
  <si>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</si>
  <si>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</si>
  <si>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</si>
  <si>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</si>
  <si>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</si>
  <si>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</si>
  <si>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</si>
  <si>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</si>
  <si>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</si>
  <si>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</si>
  <si>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</si>
  <si>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</si>
  <si>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</si>
  <si>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</si>
  <si>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</si>
  <si>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</si>
  <si>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</si>
  <si>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</si>
  <si>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</si>
  <si>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</si>
  <si>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TECNICO DE EDIFICACOES (HORISTA)</t>
  </si>
  <si>
    <t>TECNICO DE EDIFICACOES (MENSALISTA)</t>
  </si>
  <si>
    <t>TECNICO EM LABORATORIO E CAMPO DE CONSTRUCAO CIVIL (HORISTA)</t>
  </si>
  <si>
    <t>TECNICO EM LABORATORIO E CAMPO DE CONSTRUCAO CIVIL (MENSALISTA)</t>
  </si>
  <si>
    <t>TECNICO EM SEGURANCA DO TRABALHO (HORISTA)</t>
  </si>
  <si>
    <t>TECNICO EM SEGURANCA DO TRABALHO (MENSALISTA)</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</si>
  <si>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</si>
  <si>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</si>
  <si>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</si>
  <si>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</si>
  <si>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</si>
  <si>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</si>
  <si>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</si>
  <si>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</si>
  <si>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</si>
  <si>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</si>
  <si>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</si>
  <si>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T-196, (2,11 KG/M2), DIAMETRO DO FIO = 5,0 MM, LARGURA = 2,45 M, ESPACAMENTO DA MALHA = 30 X 10 CM</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</si>
  <si>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</si>
  <si>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</si>
  <si>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</si>
  <si>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</si>
  <si>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</si>
  <si>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</si>
  <si>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</si>
  <si>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</si>
  <si>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</si>
  <si>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</si>
  <si>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</si>
  <si>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</si>
  <si>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</si>
  <si>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</si>
  <si>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</si>
  <si>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</si>
  <si>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</si>
  <si>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</si>
  <si>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</si>
  <si>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</si>
  <si>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</si>
  <si>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</si>
  <si>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</si>
  <si>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</si>
  <si>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</si>
  <si>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</si>
  <si>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</si>
  <si>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</si>
  <si>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</si>
  <si>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</si>
  <si>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</si>
  <si>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</si>
  <si>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</si>
  <si>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</si>
  <si>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</si>
  <si>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</si>
  <si>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</si>
  <si>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</si>
  <si>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</si>
  <si>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</si>
  <si>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</si>
  <si>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</si>
  <si>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</si>
  <si>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</si>
  <si>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</si>
  <si>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</si>
  <si>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</si>
  <si>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</si>
  <si>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</si>
  <si>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</si>
  <si>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</si>
  <si>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ESPESSURA DE 30 MM, DENSIDADE DE 35 KG/M3, REVESTIMENTO EM TELHA TRAPEZOIDAL NAS DUAS FACES COM ESPESSURA DE 0,50 MM CADA, ACABAMENTO NATURAL (NAO INCLUI ACESSORIOS DE FIXACAO)</t>
  </si>
  <si>
    <t>TELHA ONDULADA EM ACO ZINCADO, ALTURA DE 17 MM, ESPESSURA DE 0,50 MM, LARGURA UTIL DE APROXIMADAMENTE 985 MM, SEM PINTURA</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</si>
  <si>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</si>
  <si>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</si>
  <si>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</si>
  <si>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</si>
  <si>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VIDRO TIPO CANAL OU COLONIAL, C = 46 A 50 CM</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</si>
  <si>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</si>
  <si>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</si>
  <si>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</si>
  <si>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</si>
  <si>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</si>
  <si>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</si>
  <si>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</si>
  <si>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</si>
  <si>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</si>
  <si>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</si>
  <si>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</si>
  <si>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</si>
  <si>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</si>
  <si>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</si>
  <si>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</si>
  <si>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</si>
  <si>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</si>
  <si>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</si>
  <si>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</si>
  <si>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</si>
  <si>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</si>
  <si>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</si>
  <si>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</si>
  <si>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</si>
  <si>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</si>
  <si>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</si>
  <si>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</si>
  <si>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</si>
  <si>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</si>
  <si>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</si>
  <si>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</si>
  <si>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</si>
  <si>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</si>
  <si>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</si>
  <si>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</si>
  <si>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</si>
  <si>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</si>
  <si>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</si>
  <si>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</si>
  <si>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</si>
  <si>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</si>
  <si>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</si>
  <si>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</si>
  <si>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</si>
  <si>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</si>
  <si>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</si>
  <si>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</si>
  <si>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</si>
  <si>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</si>
  <si>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</si>
  <si>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</si>
  <si>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</si>
  <si>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</si>
  <si>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</si>
  <si>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</si>
  <si>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</si>
  <si>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</si>
  <si>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PREMIUM, COR BRANCO FOSCO</t>
  </si>
  <si>
    <t>TINTA LATEX ACRILICA STANDARD, COR BRANCA</t>
  </si>
  <si>
    <t>TINTA LATEX ACRILICA SUPER PREMIUM, COR BRANCO FOSCO</t>
  </si>
  <si>
    <t>TINTA MINERAL IMPERMEAVEL EM PO, BRANCA</t>
  </si>
  <si>
    <t>TIRANTE COM ELO, EM ARAME GALVANIZADO RIGIDO, NUMERO 10, COMPRIMENTO 2000 MM, PARA PENDURAL DE FORRO REMOVIVEL</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</si>
  <si>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</si>
  <si>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</si>
  <si>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</si>
  <si>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</si>
  <si>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</si>
  <si>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</si>
  <si>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</si>
  <si>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</si>
  <si>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</si>
  <si>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CONJUNTO MONTADO PARA EMBUTIR 4" X 2" (PLACA + SUPORTE + MODULO)</t>
  </si>
  <si>
    <t>TOMADA 2P+T 10A, 250V, CONJUNTO MONTADO PARA SOBREPOR 4" X 2" (CAIXA + MODULO)</t>
  </si>
  <si>
    <t>TOMADA 2P+T 20A 250V, CONJUNTO MONTADO PARA EMBUTIR 4" X 2" (PLACA + SUPORTE + MODULO)</t>
  </si>
  <si>
    <t>TOMADAS (2 MODULOS) 2P+T 10A, 250V, CONJUNTO MONTADO PARA EMBUTIR 4" X 2" (PLACA + SUPORTE + MODULOS)</t>
  </si>
  <si>
    <t>TOPOGRAFO (HORISTA)</t>
  </si>
  <si>
    <t>TOPOGRAFO (MENSALISTA)</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</si>
  <si>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</si>
  <si>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</si>
  <si>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</si>
  <si>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</si>
  <si>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</si>
  <si>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</si>
  <si>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</si>
  <si>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</si>
  <si>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</si>
  <si>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PARA LAVATORIO, METALICA CROMADA, COM SENSOR DE APROXIMACAO ELETRICO, BIVOLT</t>
  </si>
  <si>
    <t>TORNEIRA METALICA CROMADA DE MESA PARA LAVATORIO, COM SENSOR DE PRESENCA A PILHA, COM AREJADOR EMBUTIDO</t>
  </si>
  <si>
    <t>TORNEIRA METALICA CROMADA DE MESA, PARA LAVATORIO, TEMPORIZADA PRESSAO FECHAMENTO AUTOMATICO, BICA BAIXA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</si>
  <si>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</si>
  <si>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</si>
  <si>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</si>
  <si>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</si>
  <si>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</si>
  <si>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</si>
  <si>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</si>
  <si>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</si>
  <si>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</si>
  <si>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</si>
  <si>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</si>
  <si>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</si>
  <si>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</si>
  <si>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</si>
  <si>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</si>
  <si>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</si>
  <si>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125 HP, PESO OPERACIONAL DE 12,9 T, COM LAMINA COM CAPACIDADE DE 2,7 M3</t>
  </si>
  <si>
    <t>TRATOR DE PNEUS COM POTENCIA DE 122 CV, TRACAO 4 X 4, PESO COM LASTRO DE 4510 KG</t>
  </si>
  <si>
    <t>TRATOR DE PNEUS COM POTENCIA DE 85 CV, TRACAO 4 X 4, PESO COM LASTRO DE 4675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</si>
  <si>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</si>
  <si>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</si>
  <si>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</si>
  <si>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</si>
  <si>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</si>
  <si>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</si>
  <si>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</si>
  <si>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</si>
  <si>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</si>
  <si>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</si>
  <si>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</si>
  <si>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</si>
  <si>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</si>
  <si>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</si>
  <si>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</si>
  <si>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</si>
  <si>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</si>
  <si>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</si>
  <si>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</si>
  <si>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</si>
  <si>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</si>
  <si>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</si>
  <si>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</si>
  <si>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</si>
  <si>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</si>
  <si>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</si>
  <si>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</si>
  <si>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</si>
  <si>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</si>
  <si>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8", E= *12,70 MM, SCHEDULE 80, *64,64 KG/M</t>
  </si>
  <si>
    <t>TUBO ACO CARBONO SEM COSTURA 8", E= *7,04 MM, SCHEDULE 30, *36,75 KG/M</t>
  </si>
  <si>
    <t>TUBO ACO CARBONO SEM COSTURA 8", E= *8,18 MM, SCHEDULE 40, *42,55 KG/M</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</si>
  <si>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</si>
  <si>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</si>
  <si>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</si>
  <si>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</si>
  <si>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</si>
  <si>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</si>
  <si>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</si>
  <si>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</si>
  <si>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</si>
  <si>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</si>
  <si>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</si>
  <si>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</si>
  <si>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</si>
  <si>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</si>
  <si>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</si>
  <si>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</si>
  <si>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</si>
  <si>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CORRUGADO PEAD, PAREDE DUPLA, INTERNA LISA, JEI DN/DI 500 MM (DRENAGEM/ESGOTO)</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</si>
  <si>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</si>
  <si>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</si>
  <si>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</si>
  <si>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</si>
  <si>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</si>
  <si>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</si>
  <si>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</si>
  <si>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</si>
  <si>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</si>
  <si>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</si>
  <si>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</si>
  <si>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</si>
  <si>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</si>
  <si>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</si>
  <si>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</si>
  <si>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</si>
  <si>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</si>
  <si>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</si>
  <si>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</si>
  <si>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</si>
  <si>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</si>
  <si>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</si>
  <si>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</si>
  <si>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</si>
  <si>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</si>
  <si>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</si>
  <si>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</si>
  <si>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</si>
  <si>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</si>
  <si>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</si>
  <si>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</si>
  <si>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</si>
  <si>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</si>
  <si>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</si>
  <si>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</si>
  <si>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</si>
  <si>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</si>
  <si>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</si>
  <si>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</si>
  <si>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</si>
  <si>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</si>
  <si>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</si>
  <si>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</si>
  <si>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</si>
  <si>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</si>
  <si>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</si>
  <si>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</si>
  <si>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</si>
  <si>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</si>
  <si>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</si>
  <si>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</si>
  <si>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</si>
  <si>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</si>
  <si>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</si>
  <si>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</si>
  <si>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</si>
  <si>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</si>
  <si>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</si>
  <si>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</si>
  <si>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</si>
  <si>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</si>
  <si>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</si>
  <si>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</si>
  <si>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</si>
  <si>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</si>
  <si>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</si>
  <si>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</si>
  <si>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</si>
  <si>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</si>
  <si>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</si>
  <si>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</si>
  <si>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</si>
  <si>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</si>
  <si>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</si>
  <si>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</si>
  <si>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</si>
  <si>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</si>
  <si>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</si>
  <si>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</si>
  <si>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</si>
  <si>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</si>
  <si>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</si>
  <si>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</si>
  <si>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</si>
  <si>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</si>
  <si>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</si>
  <si>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</si>
  <si>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</si>
  <si>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</si>
  <si>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</si>
  <si>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</si>
  <si>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</si>
  <si>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</si>
  <si>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</si>
  <si>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</si>
  <si>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POLIETILENO DE ALTA DENSIDADE (PEAD), PE-80, DE = 20 MM X 2,3 MM DE PAREDE, PARA LIGACAO DE AGUA PREDIAL (NBR 15561)</t>
  </si>
  <si>
    <t>TUBO DE POLIETILENO DE ALTA DENSIDADE (PEAD), PE-80, DE = 32 MM X 3,0 MM DE PAREDE, PARA LIGACAO DE AGUA PREDIAL (NBR 15561)</t>
  </si>
  <si>
    <t>TUBO DE REVESTIMENTO, EM ACO, CORPO SCHEDULE 40, PONTEIRA SCHEDULE 80, ROSQUEAVEL E SEGMENTADO PARA PERFURACAO, DIAMETRO 12" (320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</si>
  <si>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</si>
  <si>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</si>
  <si>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</si>
  <si>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</si>
  <si>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</si>
  <si>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</si>
  <si>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</si>
  <si>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</si>
  <si>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</si>
  <si>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</si>
  <si>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</si>
  <si>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</si>
  <si>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</si>
  <si>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</si>
  <si>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</si>
  <si>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</si>
  <si>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</si>
  <si>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</si>
  <si>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</si>
  <si>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</si>
  <si>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</si>
  <si>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</si>
  <si>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</si>
  <si>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</si>
  <si>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</si>
  <si>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</si>
  <si>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DEFOFO, JEI, 1 MPA, DN 100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</si>
  <si>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</si>
  <si>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</si>
  <si>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</si>
  <si>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</si>
  <si>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</si>
  <si>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</si>
  <si>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</si>
  <si>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</si>
  <si>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</si>
  <si>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</si>
  <si>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</si>
  <si>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</si>
  <si>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SERIE NORMAL, DN 50 MM, PARA ESGOTO PREDIAL (NBR 5688)</t>
  </si>
  <si>
    <t>TUBO PVC SERIE NORMAL, DN 75 MM, PARA ESGOTO PREDIAL (NBR 5688)</t>
  </si>
  <si>
    <t>TUBO PVC, ROSCAVEL, 1 1/4", AGUA FRIA PREDIAL</t>
  </si>
  <si>
    <t>TUBO PVC, ROSCAVEL, 1/2", AGUA FRIA PREDIAL</t>
  </si>
  <si>
    <t>TUBO PVC, ROSCAVEL, 1", AGUA FRIA PREDIAL</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</si>
  <si>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</si>
  <si>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</si>
  <si>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</si>
  <si>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</si>
  <si>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</si>
  <si>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</si>
  <si>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</si>
  <si>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</si>
  <si>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</si>
  <si>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</si>
  <si>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</si>
  <si>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</si>
  <si>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</si>
  <si>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</si>
  <si>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</si>
  <si>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4"</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</si>
  <si>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</si>
  <si>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</si>
  <si>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</si>
  <si>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</si>
  <si>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</si>
  <si>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</si>
  <si>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</si>
  <si>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</si>
  <si>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</si>
  <si>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</si>
  <si>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</si>
  <si>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DUPLA PPR DN 25 MM, PARA AGUA QUENTE PREDIAL</t>
  </si>
  <si>
    <t>UNIAO EM POLIPROPILENO (PP), PARA TUBO EM PEAD, 20 MM - LIGACAO PREDIAL DE AGUA</t>
  </si>
  <si>
    <t>UNIAO EM POLIPROPILENO (PP), PARA TUBO EM PEAD, 32 MM - LIGACAO PREDIAL DE AGUA</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</si>
  <si>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</si>
  <si>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</si>
  <si>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</si>
  <si>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</si>
  <si>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</si>
  <si>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</si>
  <si>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</si>
  <si>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</si>
  <si>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</si>
  <si>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</si>
  <si>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40 A 60 T/H, ELETRICA, POTENCIA DE 30 CV</t>
  </si>
  <si>
    <t>USINA DE ASFALTO A QUENTE, FIXA, TIPO CONTRA FLUXO, CAPACIDADE DE 100 A 140 T/H, POTENCIA DE 280 KW, COM MISTURADOR EXTERNO ROTATIVO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</si>
  <si>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</si>
  <si>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</si>
  <si>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</si>
  <si>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VALVULA DE DESCARGA EM METAL CROMADO PARA MICTORIO COM ACIONAMENTO POR PRESSAO E FECHAMENTO AUTOMATICO</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</si>
  <si>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</si>
  <si>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</si>
  <si>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</si>
  <si>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</si>
  <si>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</si>
  <si>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</si>
  <si>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</si>
  <si>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</si>
  <si>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</si>
  <si>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</si>
  <si>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</si>
  <si>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</si>
  <si>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</si>
  <si>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</si>
  <si>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</si>
  <si>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</si>
  <si>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</si>
  <si>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</si>
  <si>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</si>
  <si>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</si>
  <si>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</si>
  <si>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</si>
  <si>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</si>
  <si>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</si>
  <si>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</si>
  <si>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</si>
  <si>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</si>
  <si>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</si>
  <si>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</si>
  <si>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</si>
  <si>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</si>
  <si>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</si>
  <si>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</si>
  <si>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</si>
  <si>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</si>
  <si>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</si>
  <si>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</si>
  <si>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</si>
  <si>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</si>
  <si>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A BASE RESINA ALQUIDICA COM POLIURETANO PARA MADEIRA, COM FILTRO SOLAR, BRILHANTE, USO INTERNO E EXTERNO</t>
  </si>
  <si>
    <t>VERNIZ MARITIMO PREMIUM PARA MADEIRA, COM FILTRO SOLAR, BRILHANTE, USO INTERNO E EXTERNO</t>
  </si>
  <si>
    <t>VERNIZ TIPO COPAL PARA MADEIRA, BRILHANTE, USO INTERNO</t>
  </si>
  <si>
    <t>VEU DE VIDRO/VEU DE SUPERFICIE 30 A 35 G/M2</t>
  </si>
  <si>
    <t>VIBRADOR DE IMERSAO, DIAMETRO DA PONTEIRA DE *35* MM, COM MOTOR 4 TEMPOS A GASOLINA DE 5,5 HP (5,5 CV)</t>
  </si>
  <si>
    <t>VIBRADOR DE IMERSAO, DIAMETRO DA PONTEIRA DE *45* MM, COM MOTOR ELETRICO TRIFASICO DE 2 HP (2 CV)</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</si>
  <si>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</si>
  <si>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</si>
  <si>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</si>
  <si>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 (HORISTA)</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</si>
  <si>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</si>
  <si>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</si>
  <si>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</si>
  <si>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</si>
  <si>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</si>
  <si>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</si>
  <si>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</si>
  <si>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</si>
  <si>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</si>
  <si>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</si>
  <si>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</si>
  <si>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</si>
  <si>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</si>
  <si>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</si>
  <si>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</si>
  <si>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</si>
  <si>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MARTELADO OU CANELADO, 4 MM - SEM COLOCACAO</t>
  </si>
  <si>
    <t>VIDRO PLANO ARAMADO E = 6 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</si>
  <si>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</si>
  <si>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</si>
  <si>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</si>
  <si>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</si>
  <si>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</si>
  <si>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</si>
  <si>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</si>
  <si>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</si>
  <si>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</si>
  <si>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VIGIA DIURNO (MENSALISTA)</t>
  </si>
  <si>
    <t>COMP. 001</t>
  </si>
  <si>
    <t>ID</t>
  </si>
  <si>
    <t>FONTE</t>
  </si>
  <si>
    <t xml:space="preserve">Código dos </t>
  </si>
  <si>
    <t>Componentes</t>
  </si>
  <si>
    <t>Coef.</t>
  </si>
  <si>
    <t>Custos do item</t>
  </si>
  <si>
    <t>Insumos</t>
  </si>
  <si>
    <t>Material</t>
  </si>
  <si>
    <t>Mão de obra</t>
  </si>
  <si>
    <t>MÃO DE OBRA</t>
  </si>
  <si>
    <t>C</t>
  </si>
  <si>
    <t>I</t>
  </si>
  <si>
    <r>
      <t xml:space="preserve">Subtotal do custos diretos </t>
    </r>
    <r>
      <rPr>
        <sz val="10"/>
        <rFont val="Wingdings"/>
        <charset val="2"/>
      </rPr>
      <t>ð</t>
    </r>
  </si>
  <si>
    <t>COMP. 002</t>
  </si>
  <si>
    <t>FUNDO</t>
  </si>
  <si>
    <t>Unidade</t>
  </si>
  <si>
    <t>OBRA:</t>
  </si>
  <si>
    <t>COMP. 003</t>
  </si>
  <si>
    <t>COMPOSIÇÃO ANALÍTICA DO BDI - SERVIÇOS</t>
  </si>
  <si>
    <t>LOCAL:</t>
  </si>
  <si>
    <t>SINAPI:</t>
  </si>
  <si>
    <t>NÃO DESONERADO</t>
  </si>
  <si>
    <t>QUANTIDADE</t>
  </si>
  <si>
    <t>UNITÁRIO</t>
  </si>
  <si>
    <t>DESCRIÇÃO</t>
  </si>
  <si>
    <t>VALORES DE REFERÊNCIA %</t>
  </si>
  <si>
    <t>BDI ADOTADO %</t>
  </si>
  <si>
    <t>MÍNIMO</t>
  </si>
  <si>
    <t>MÉDIA</t>
  </si>
  <si>
    <t>MÁXIMO</t>
  </si>
  <si>
    <t>Seguros</t>
  </si>
  <si>
    <t>Garantia</t>
  </si>
  <si>
    <t>Riscos</t>
  </si>
  <si>
    <t>Despesas Financeiras</t>
  </si>
  <si>
    <t>Administração Central</t>
  </si>
  <si>
    <t>Lucro</t>
  </si>
  <si>
    <t>COFINS</t>
  </si>
  <si>
    <t>PIS</t>
  </si>
  <si>
    <t xml:space="preserve">ISS </t>
  </si>
  <si>
    <t>CPRB</t>
  </si>
  <si>
    <t>A parcela Tributos deverá considerar os valores de PIS, COFINS e ISSQN.
OS Tributos incidentes sobre a renda ou o lucro (IRPJ e CSLL), por não estarem relacionados diretamente com as atividades de prestação de serviços, não devem ser discriminados no BDI de obras públicas. (Acordão 2.622/2013-P)
Súmula-TCU 254/2010: O IRPJ - Imposto de Renda Pessoa Jurídica - e a CSLL - Contribuição Social sobre o Lucro Líquido - não se consubstanciam em despesa indireta passível de inclusão na taxa de Bonificações e Despesas Indiretas - BDI do orçamento-base, haja vista a natureza direta e personalística desses tributos, que oneram pessoalmente o contratado.</t>
  </si>
  <si>
    <t xml:space="preserve">BDI     = </t>
  </si>
  <si>
    <t>(1 + (AC + S + R + G)) x (1 + DF) x (1 + L)</t>
  </si>
  <si>
    <t>(1 - I)</t>
  </si>
  <si>
    <t>Onde:</t>
  </si>
  <si>
    <t>AC = taxa representativa das despesas de rateio da Administração Central;</t>
  </si>
  <si>
    <t>S = taxa representativa de Seguros;</t>
  </si>
  <si>
    <t>R = taxa representativa de Riscos;</t>
  </si>
  <si>
    <t>G = taxa representativa de Garantias;</t>
  </si>
  <si>
    <t>DF = taxa representativa das Despesas Financeiras;</t>
  </si>
  <si>
    <t>L = taxa representativa do Lucro;</t>
  </si>
  <si>
    <t>I = taxa representativa da incidência de Impostos.</t>
  </si>
  <si>
    <r>
      <t xml:space="preserve">BDI </t>
    </r>
    <r>
      <rPr>
        <b/>
        <sz val="10"/>
        <rFont val="Wingdings"/>
        <charset val="2"/>
      </rPr>
      <t>ð</t>
    </r>
  </si>
  <si>
    <r>
      <t xml:space="preserve">Tributos </t>
    </r>
    <r>
      <rPr>
        <b/>
        <i/>
        <sz val="10"/>
        <rFont val="Arial"/>
        <family val="2"/>
      </rPr>
      <t>(soma dos itens abaixo)</t>
    </r>
  </si>
  <si>
    <t>SINAPI - Sistema Nacional de Pesquisa de Custos e Índices da Construção Civil</t>
  </si>
  <si>
    <t>RELATÓRIO DE CUSTOS DE COMPOSIÇÕES - ENCARGOS SOCIAIS SEM DESONERAÇÃO</t>
  </si>
  <si>
    <t>Mês de Referência:</t>
  </si>
  <si>
    <t>12/2025</t>
  </si>
  <si>
    <t>Encargos sociais sobre a mão de obra:</t>
  </si>
  <si>
    <t>Data de emissão:</t>
  </si>
  <si>
    <t>09/01/2026</t>
  </si>
  <si>
    <t>(SEM DESONERAÇÃO)</t>
  </si>
  <si>
    <t>MT</t>
  </si>
  <si>
    <t>Localidade</t>
  </si>
  <si>
    <t>CUIABA</t>
  </si>
  <si>
    <t>Observação:</t>
  </si>
  <si>
    <t>%AS (porcentagem Atribuído São Paulo) corresponde a porcentagem do custo total da</t>
  </si>
  <si>
    <t>Horista</t>
  </si>
  <si>
    <t>composição que foi obtida utilizando preços de insumos de São Paulo por indisponibilidade</t>
  </si>
  <si>
    <t>Mensalista</t>
  </si>
  <si>
    <t>dos preços de insumos necessários à composição no estado em questão. Custo zerado (hífen)</t>
  </si>
  <si>
    <t>indica que pelo menos um dos itens da composição não tem custo/preço.</t>
  </si>
  <si>
    <t>Código da
Composição</t>
  </si>
  <si>
    <t>Custo (R$)</t>
  </si>
  <si>
    <t>%AS</t>
  </si>
  <si>
    <t>PISO PODOTÁTIL DE ALERTA OU DIRECIONAL, DE CONCRETO, ASSENTADO SOBRE ARGAMASSA. AF_03/2024</t>
  </si>
  <si>
    <t>RAMPA DE ACESSIBILIDADE EM CONCRETO MOLDADO IN LOCO, EM CALÇADA NOVA COM LARGURA MAIOR OU IGUAL À 3,00 M, FCK 25MPA, COM PISO PODOTÁTIL. AF_03/2024</t>
  </si>
  <si>
    <t>RAMPA DE ACESSIBILIDADE EM CONCRETO MOLDADO IN LOCO, EM CALÇADA NOVA COM LARGURA MENOR À 3,00 M, FCK 25MPA, COM PISO PODOTÁTIL. AF_03/2024</t>
  </si>
  <si>
    <t>RAMPA DE ACESSIBILIDADE EM CONCRETO MOLDADO IN LOCO, EM CALÇADA PRÉ EXISTENTE COM LARGURA MAIOR OU IGUAL À 3,00 M, FCK 25MPA, COM PISO PODOTÁTIL. AF_03/2024</t>
  </si>
  <si>
    <t>RAMPA DE ACESSIBILIDADE EM CONCRETO MOLDADO IN LOCO, EM CALÇADA PRÉ EXISTENTE COM LARGURA MENOR À 3,00 M, FCK 25MPA, COM PISO PODOTÁTIL. AF_03/2024</t>
  </si>
  <si>
    <t>RAMPA DE ACESSIBILIDADE EM CONCRETO PRÉ MOLDADO, EM CALÇADA NOVA COM LARGURA MAIOR OU IGUAL À 3,00 M, FCK 25MPA, COM PISO PODOTÁTIL. AF_03/2024</t>
  </si>
  <si>
    <t>RAMPA DE ACESSIBILIDADE EM CONCRETO PRÉ MOLDADO, EM CALÇADA PRÉ EXISTENTE COM LARGURA MAIOR OU IGUAL À 3,00 M, FCK 25MPA, COM PISO PODOTÁTIL. AF_03/2024</t>
  </si>
  <si>
    <t>RAMPA DE ACESSIBILIDADE PARA ACESSO A EDIFICAÇÕES COM INCLINAÇÃO DE 8,33% EM CONCRETO MOLDADO IN LOCO, COM LARGURA DE 1,20M, FCK 25MPA, NÃO ARMADA, COM JUNTA A CADA 2M COM CORTE À SECO. AF_03/2024</t>
  </si>
  <si>
    <t>RAMPA DE ACESSIBILIDADE PARA ACESSO A EDIFICAÇÕES COM INCLINAÇÃO DE 8,33% EM CONCRETO MOLDADO IN LOCO, COM LARGURA DE 1,50M, FCK 25MPA, NÃO ARMADA, COM JUNTA A CADA 2M COM CORTE À SECO. AF_03/2024</t>
  </si>
  <si>
    <t>ALVENARIA ESTRUTURAL DE BLOCOS CERÂMICOS 14X19X29, (ESPESSURA DE 14 CM), UTILIZANDO COLHER DE PEDREIRO E ARGAMASSA DE ASSENTAMENTO COM PREPARO EM BETONEIRA. AF_03/2023</t>
  </si>
  <si>
    <t>ALVENARIA ESTRUTURAL DE BLOCOS CERÂMICOS 14X19X29, (ESPESSURA DE 14 CM), UTILIZANDO COLHER DE PEDREIRO E ARGAMASSA DE ASSENTAMENTO COM PREPARO MANUAL. AF_03/2023</t>
  </si>
  <si>
    <t>ALVENARIA ESTRUTURAL DE BLOCOS CERÂMICOS 14X19X29, (ESPESSURA DE 14 CM), UTILIZANDO PALHETA E ARGAMASSA DE ASSENTAMENTO COM PREPARO EM BETONEIRA. AF_03/2023</t>
  </si>
  <si>
    <t>ALVENARIA ESTRUTURAL DE BLOCOS CERÂMICOS 14X19X29, (ESPESSURA DE 14 CM), UTILIZANDO PALHETA E ARGAMASSA DE ASSENTAMENTO COM PREPARO MANUAL. AF_03/2023</t>
  </si>
  <si>
    <t>ALVENARIA ESTRUTURAL DE BLOCOS CERÂMICOS 14X19X39, (ESPESSURA DE 14 CM), UTILIZANDO COLHER DE PEDREIRO E ARGAMASSA DE ASSENTAMENTO COM PREPARO EM BETONEIRA. AF_03/2023</t>
  </si>
  <si>
    <t>ALVENARIA ESTRUTURAL DE BLOCOS CERÂMICOS 14X19X39, (ESPESSURA DE 14 CM), UTILIZANDO COLHER DE PEDREIRO E ARGAMASSA DE ASSENTAMENTO COM PREPARO MANUAL. AF_03/2023</t>
  </si>
  <si>
    <t>ALVENARIA ESTRUTURAL DE BLOCOS CERÂMICOS 14X19X39, (ESPESSURA DE 14 CM), UTILIZANDO PALHETA E ARGAMASSA DE ASSENTAMENTO COM PREPARO EM BETONEIRA. AF_03/2023</t>
  </si>
  <si>
    <t>ALVENARIA ESTRUTURAL DE BLOCOS CERÂMICOS 14X19X39, (ESPESSURA DE 14 CM), UTILIZANDO PALHETA E ARGAMASSA DE ASSENTAMENTO COM PREPARO MANUAL. AF_03/2023</t>
  </si>
  <si>
    <t>ALVENARIA DE BLOCOS DE CONCRETO ESTRUTURAL 14X19X29 CM (ESPESSURA 14 CM), FBK = 14 MPA, UTILIZANDO COLHER DE PEDREIRO. AF_10/2022</t>
  </si>
  <si>
    <t>ALVENARIA DE BLOCOS DE CONCRETO ESTRUTURAL 14X19X29 CM (ESPESSURA 14 CM), FBK = 14,0 MPA, UTILIZANDO PALHETA. AF_10/2022</t>
  </si>
  <si>
    <t>ALVENARIA DE BLOCOS DE CONCRETO ESTRUTURAL 14X19X29 CM (ESPESSURA 14 CM), FBK = 4,5 MPA, UTILIZANDO COLHER DE PEDREIRO. AF_10/2022</t>
  </si>
  <si>
    <t>ALVENARIA DE BLOCOS DE CONCRETO ESTRUTURAL 14X19X29 CM (ESPESSURA 14 CM), FBK = 4,5 MPA, UTILIZANDO PALHETA. AF_10/2022</t>
  </si>
  <si>
    <t>ALVENARIA DE BLOCOS DE CONCRETO ESTRUTURAL 14X19X29 CM (ESPESSURA 14 CM), FBK = 8 MPA, UTILIZANDO COLHER DE PEDREIRO. AF_10/2022</t>
  </si>
  <si>
    <t>ALVENARIA DE BLOCOS DE CONCRETO ESTRUTURAL 14X19X29 CM (ESPESSURA 14 CM), FBK = 8 MPA, UTILIZANDO PALHETA. AF_10/2022</t>
  </si>
  <si>
    <t>ALVENARIA DE BLOCOS DE CONCRETO ESTRUTURAL 14X19X39 CM (ESPESSURA 14 CM), FBK = 14 MPA, UTILIZANDO COLHER DE PEDREIRO. AF_10/2022</t>
  </si>
  <si>
    <t>ALVENARIA DE BLOCOS DE CONCRETO ESTRUTURAL 14X19X39 CM (ESPESSURA 14 CM), FBK = 14 MPA, UTILIZANDO PALHETA. AF_10/2022</t>
  </si>
  <si>
    <t>ALVENARIA DE BLOCOS DE CONCRETO ESTRUTURAL 14X19X39 CM (ESPESSURA 14 CM), FBK = 4,5 MPA, UTILIZANDO COLHER DE PEDREIRO. AF_10/2022</t>
  </si>
  <si>
    <t>ALVENARIA DE BLOCOS DE CONCRETO ESTRUTURAL 14X19X39 CM (ESPESSURA 14 CM), FBK = 4,5 MPA, UTILIZANDO PALHETA. AF_10/2022</t>
  </si>
  <si>
    <t>ALVENARIA DE BLOCOS DE CONCRETO ESTRUTURAL 14X19X39 CM (ESPESSURA 14 CM), FBK = 8 MPA, UTILIZANDO COLHER DE PEDREIRO. AF_10/2022</t>
  </si>
  <si>
    <t>ALVENARIA DE BLOCOS DE CONCRETO ESTRUTURAL 14X19X39 CM (ESPESSURA 14 CM), FBK = 8 MPA, UTILIZANDO PALHETA. AF_10/2022</t>
  </si>
  <si>
    <t>ALVENARIA DE VEDAÇÃO DE BLOCOS CERÂMICOS FURADOS NA HORIZONTAL DE 11,5X14X24 CM (ESPESSURA 11,5 CM) E ARGAMASSA DE ASSENTAMENTO COM PREPARO EM BETONEIRA. AF_12/2021</t>
  </si>
  <si>
    <t>ALVENARIA DE VEDAÇÃO DE BLOCOS CERÂMICOS FURADOS NA HORIZONTAL DE 11,5X14X24 CM (ESPESSURA 11,5 CM) E ARGAMASSA DE ASSENTAMENTO COM PREPARO MANUAL. AF_12/2021</t>
  </si>
  <si>
    <t>ALVENARIA DE VEDAÇÃO DE BLOCOS CERÂMICOS FURADOS NA HORIZONTAL DE 11,5X19X29 CM (ESPESSURA 11,5 CM) E ARGAMASSA DE ASSENTAMENTO COM PREPARO EM BETONEIRA. AF_12/2021</t>
  </si>
  <si>
    <t>ALVENARIA DE VEDAÇÃO DE BLOCOS CERÂMICOS FURADOS NA HORIZONTAL DE 11,5X19X29 CM (ESPESSURA 11,5 CM) E ARGAMASSA DE ASSENTAMENTO COM PREPARO MANUAL. AF_12/2021</t>
  </si>
  <si>
    <t>ALVENARIA DE VEDAÇÃO DE BLOCOS CERÂMICOS FURADOS NA HORIZONTAL DE 11,5X19X39 CM (ESPESSURA 11,5 CM) E ARGAMASSA DE ASSENTAMENTO COM PREPARO EM BETONEIRA. AF_12/2021</t>
  </si>
  <si>
    <t>ALVENARIA DE VEDAÇÃO DE BLOCOS CERÂMICOS FURADOS NA HORIZONTAL DE 11,5X19X39 CM (ESPESSURA 11,5 CM) E ARGAMASSA DE ASSENTAMENTO COM PREPARO MANUAL. AF_12/2021</t>
  </si>
  <si>
    <t>ALVENARIA DE VEDAÇÃO DE BLOCOS CERÂMICOS FURADOS NA HORIZONTAL DE 14X19X29 CM (ESPESSURA 14 CM) E ARGAMASSA DE ASSENTAMENTO COM PREPARO EM BETONEIRA. AF_12/2021</t>
  </si>
  <si>
    <t>ALVENARIA DE VEDAÇÃO DE BLOCOS CERÂMICOS FURADOS NA HORIZONTAL DE 14X19X29 CM (ESPESSURA 14 CM) E ARGAMASSA DE ASSENTAMENTO COM PREPARO MANUAL. AF_12/2021</t>
  </si>
  <si>
    <t>ALVENARIA DE VEDAÇÃO DE BLOCOS CERÂMICOS FURADOS NA HORIZONTAL DE 14X19X39 CM (ESPESSURA 14 CM) E ARGAMASSA DE ASSENTAMENTO COM PREPARO EM BETONEIRA. AF_12/2021</t>
  </si>
  <si>
    <t>ALVENARIA DE VEDAÇÃO DE BLOCOS CERÂMICOS FURADOS NA HORIZONTAL DE 14X19X39 CM (ESPESSURA 14 CM) E ARGAMASSA DE ASSENTAMENTO COM PREPARO MANUAL. AF_12/2021</t>
  </si>
  <si>
    <t>ALVENARIA DE VEDAÇÃO DE BLOCOS CERÂMICOS FURADOS NA HORIZONTAL DE 19X19X29 CM (ESPESSURA 19 CM) E ARGAMASSA DE ASSENTAMENTO COM PREPARO EM BETONEIRA. AF_12/2021</t>
  </si>
  <si>
    <t>ALVENARIA DE VEDAÇÃO DE BLOCOS CERÂMICOS FURADOS NA HORIZONTAL DE 19X19X29 CM (ESPESSURA 19 CM) E ARGAMASSA DE ASSENTAMENTO COM PREPARO MANUAL. AF_12/2021</t>
  </si>
  <si>
    <t>ALVENARIA DE VEDAÇÃO DE BLOCOS CERÂMICOS FURADOS NA HORIZONTAL DE 19X19X39 CM (ESPESSURA 19 CM) E ARGAMASSA DE ASSENTAMENTO COM PREPARO EM BETONEIRA. AF_12/2021</t>
  </si>
  <si>
    <t>ALVENARIA DE VEDAÇÃO DE BLOCOS CERÂMICOS FURADOS NA HORIZONTAL DE 19X19X39 CM (ESPESSURA 19 CM) E ARGAMASSA DE ASSENTAMENTO COM PREPARO MANUAL. AF_12/2021</t>
  </si>
  <si>
    <t>ALVENARIA DE VEDAÇÃO DE BLOCOS CERÂMICOS FURADOS NA HORIZONTAL DE 9X14X24 CM (ESPESSURA 9 CM) E ARGAMASSA DE ASSENTAMENTO COM PREPARO EM BETONEIRA. AF_12/2021</t>
  </si>
  <si>
    <t>ALVENARIA DE VEDAÇÃO DE BLOCOS CERÂMICOS FURADOS NA HORIZONTAL DE 9X14X24 CM (ESPESSURA 9 CM) E ARGAMASSA DE ASSENTAMENTO COM PREPARO MANUAL. AF_12/2021</t>
  </si>
  <si>
    <t>ALVENARIA DE VEDAÇÃO DE BLOCOS CERÂMICOS FURADOS NA HORIZONTAL DE 9X19X39 CM (ESPESSURA 9 CM) E ARGAMASSA DE ASSENTAMENTO COM PREPARO EM BETONEIRA. AF_12/2021</t>
  </si>
  <si>
    <t>ALVENARIA DE VEDAÇÃO DE BLOCOS CERÂMICOS FURADOS NA HORIZONTAL DE 9X19X39 CM (ESPESSURA 9 CM) E ARGAMASSA DE ASSENTAMENTO COM PREPARO MANUAL. AF_12/2021</t>
  </si>
  <si>
    <t>ALVENARIA DE VEDAÇÃO DE BLOCOS CERÂMICOS FURADOS NA VERTICAL DE 11,5X19X29 CM (ESPESSURA 11,5 CM) E ARGAMASSA DE ASSENTAMENTO COM PREPARO EM BETONEIRA. AF_12/2021</t>
  </si>
  <si>
    <t>ALVENARIA DE VEDAÇÃO DE BLOCOS CERÂMICOS FURADOS NA VERTICAL DE 11,5X19X29 CM (ESPESSURA 11,5 CM) E ARGAMASSA DE ASSENTAMENTO COM PREPARO MANUAL. AF_12/2021</t>
  </si>
  <si>
    <t>ALVENARIA DE VEDAÇÃO DE BLOCOS CERÂMICOS FURADOS NA VERTICAL DE 11,5X19X39 CM (ESPESSURA 11,5 CM) E ARGAMASSA DE ASSENTAMENTO COM PREPARO EM BETONEIRA. AF_12/2021</t>
  </si>
  <si>
    <t>ALVENARIA DE VEDAÇÃO DE BLOCOS CERÂMICOS FURADOS NA VERTICAL DE 11,5X19X39 CM (ESPESSURA 11,5 CM) E ARGAMASSA DE ASSENTAMENTO COM PREPARO MANUAL. AF_12/2021</t>
  </si>
  <si>
    <t>ALVENARIA DE VEDAÇÃO DE BLOCOS CERÂMICOS FURADOS NA VERTICAL DE 14X19X29 CM (ESPESSURA 14 CM) E ARGAMASSA DE ASSENTAMENTO COM PREPARO EM BETONEIRA. AF_12/2021</t>
  </si>
  <si>
    <t>ALVENARIA DE VEDAÇÃO DE BLOCOS CERÂMICOS FURADOS NA VERTICAL DE 14X19X29 CM (ESPESSURA 14 CM) E ARGAMASSA DE ASSENTAMENTO COM PREPARO MANUAL. AF_12/2021</t>
  </si>
  <si>
    <t>ALVENARIA DE VEDAÇÃO DE BLOCOS VAZADOS DE CONCRETO APARENTE DE 14X19X39 CM (ESPESSURA 14 CM) E ARGAMASSA DE ASSENTAMENTO COM PREPARO EM BETONEIRA. AF_12/2021</t>
  </si>
  <si>
    <t>ALVENARIA DE VEDAÇÃO DE BLOCOS VAZADOS DE CONCRETO APARENTE DE 14X19X39 CM (ESPESSURA 14 CM) E ARGAMASSA DE ASSENTAMENTO COM PREPARO MANUAL. AF_12/2021</t>
  </si>
  <si>
    <t>ALVENARIA DE VEDAÇÃO DE BLOCOS VAZADOS DE CONCRETO APARENTE DE 19X19X39 CM (ESPESSURA 19 CM) E ARGAMASSA DE ASSENTAMENTO COM PREPARO EM BETONEIRA. AF_12/2021</t>
  </si>
  <si>
    <t>ALVENARIA DE VEDAÇÃO DE BLOCOS VAZADOS DE CONCRETO APARENTE DE 19X19X39 CM (ESPESSURA 19 CM) E ARGAMASSA DE ASSENTAMENTO COM PREPARO MANUAL. AF_12/2021</t>
  </si>
  <si>
    <t>ALVENARIA DE VEDAÇÃO DE BLOCOS VAZADOS DE CONCRETO APARENTE DE 9X19X39 CM (ESPESSURA 9 CM) E ARGAMASSA DE ASSENTAMENTO COM PREPARO EM BETONEIRA. AF_12/2021</t>
  </si>
  <si>
    <t>ALVENARIA DE VEDAÇÃO DE BLOCOS VAZADOS DE CONCRETO APARENTE DE 9X19X39 CM (ESPESSURA 9 CM) E ARGAMASSA DE ASSENTAMENTO COM PREPARO MANUAL. AF_12/2021</t>
  </si>
  <si>
    <t>ALVENARIA DE VEDAÇÃO DE BLOCOS VAZADOS DE CONCRETO DE 14X19X29 CM (ESPESSURA 14 CM) E ARGAMASSA DE ASSENTAMENTO COM PREPARO EM BETONEIRA. AF_12/2021</t>
  </si>
  <si>
    <t>ALVENARIA DE VEDAÇÃO DE BLOCOS VAZADOS DE CONCRETO DE 14X19X29 CM (ESPESSURA 14 CM) E ARGAMASSA DE ASSENTAMENTO COM PREPARO MANUAL. AF_12/2021</t>
  </si>
  <si>
    <t>ALVENARIA DE VEDAÇÃO DE BLOCOS VAZADOS DE CONCRETO DE 14X19X39 CM (ESPESSURA 14 CM) E ARGAMASSA DE ASSENTAMENTO COM PREPARO EM BETONEIRA. AF_12/2021</t>
  </si>
  <si>
    <t>ALVENARIA DE VEDAÇÃO DE BLOCO DE SOLO-CIMENTO (TIJOLO ECOLÓGICO) DE 7X15X30CM (ESPESSURA 15CM). AF_05/2020</t>
  </si>
  <si>
    <t>ARGAMASSA INDUSTRIALIZADA PARA REVESTIMENTOS, MISTURA E PROJEÇÃO DE 2 M³/H DE ARGAMASSA. AF_08/2019</t>
  </si>
  <si>
    <t>ARGAMASSA PARA REVESTIMENTO DECORATIVO MONOCAMADA (MONOCAPA), MISTURA E PROJEÇÃO DE 2 M3/H DE ARGAMASSA. AF_08/2019</t>
  </si>
  <si>
    <t>ARGAMASSA TRAÇO 1:0,5:4,5 (EM VOLUME DE CIMENTO, CAL E AREIA MÉDIA ÚMIDA), PREPARO MECÂNICO COM BETONEIRA 250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</si>
  <si>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</si>
  <si>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</si>
  <si>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</si>
  <si>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1:1,5:7,5 (EM VOLUME DE CIMENTO, CAL E AREIA MÉDIA ÚMIDA) PARA EMBOÇO/MASSA ÚNICA/ASSENTAMENTO DE ALVENARIA DE VEDAÇÃO, PREPARO MECÂNICO COM BETONEIRA 250 L. AF_08/2019</t>
  </si>
  <si>
    <t>ARGAMASSA TRAÇO 1:1,93 (EM VOLUME DE CIMENTO E AREIA MÉDIA ÚMIDA), FCK 20MPA, PREPARO MECÂNICO COM MISTURADOR DUPLO HORIZONTAL DE ALTA TURBULÊNCIA. AF_03/2020</t>
  </si>
  <si>
    <t>ARGAMASSA TRAÇO 1:1:6 (EM VOLUME DE CIMENTO, CAL E AREIA MÉDIA ÚMIDA) PARA EMBOÇO/MASSA ÚNICA/ASSENTAMENTO DE ALVENARIA DE VEDAÇÃO, PREPARO MECÂNICO COM BETONEIRA 250 L. AF_08/2019</t>
  </si>
  <si>
    <t>ARGAMASSA TRAÇO 1:2:8 (EM VOLUME DE CIMENTO, CAL E AREIA MÉDIA ÚMIDA) PARA EMBOÇO/MASSA ÚNICA/ASSENTAMENTO DE ALVENARIA DE VEDAÇÃO, PREPARO MECÂNICO COM BETONEIRA 250 L. AF_08/2019</t>
  </si>
  <si>
    <t>ARGAMASSA TRAÇO 1:2:9 (EM VOLUME DE CIMENTO, CAL E AREIA MÉDIA ÚMIDA) PARA EMBOÇO/MASSA ÚNICA/ASSENTAMENTO DE ALVENARIA DE VEDAÇÃO, PREPARO MECÂNICO COM BETONEIRA 250 L. AF_08/2019</t>
  </si>
  <si>
    <t>ARGAMASSA TRAÇO 1:3 (EM VOLUME DE CIMENTO E AREIA GROSSA ÚMIDA) COM ADIÇÃO DE EMULSÃO POLIMÉRICA PARA CHAPISCO ROLADO, PREPARO MECÂNICO COM BETONEIRA 250 L. AF_08/2019</t>
  </si>
  <si>
    <t>ARGAMASSA TRAÇO 1:3 (EM VOLUME DE CIMENTO E AREIA GROSSA ÚMIDA) PARA CHAPISCO CONVENCIONAL, PREPARO MECÂNICO COM BETONEIRA 250 L. AF_08/2019</t>
  </si>
  <si>
    <t>ARGAMASSA TRAÇO 1:3 (EM VOLUME DE CIMENTO E AREIA MÉDIA ÚMIDA) COM ADIÇÃO DE IMPERMEABILIZANTE, PREPARO MECÂNICO COM BETONEIRA 250 L. AF_08/2019</t>
  </si>
  <si>
    <t>ARGAMASSA TRAÇO 1:3 (EM VOLUME DE CIMENTO E AREIA MÉDIA ÚMIDA) PARA CONTRAPISO, PREPARO MECÂNICO COM BETONEIRA 250 L. AF_08/2019</t>
  </si>
  <si>
    <t>ARGAMASSA TRAÇO 1:3 (EM VOLUME DE CIMENTO E AREIA MÉDIA ÚMIDA), PREPARO MECÂNICO COM BETONEIRA 250 L. AF_08/2019</t>
  </si>
  <si>
    <t>ARGAMASSA TRAÇO 1:4 (CIMENTO E AREIA MÉDIA), PREPARO MECÂNICO COM BETONEIRA 400 L. AF_08/2019</t>
  </si>
  <si>
    <t>ARGAMASSA TRAÇO 1:4 (EM VOLUME DE CIMENTO E AREIA GROSSA ÚMIDA) COM ADIÇÃO DE EMULSÃO POLIMÉRICA PARA CHAPISCO ROLADO, PREPARO MECÂNICO COM BETONEIRA 250 L. AF_08/2019</t>
  </si>
  <si>
    <t>ARGAMASSA TRAÇO 1:4 (EM VOLUME DE CIMENTO E AREIA GROSSA ÚMIDA) PARA CHAPISCO CONVENCIONAL, PREPARO MECÂNICO COM BETONEIRA 250 L. AF_08/2019</t>
  </si>
  <si>
    <t>ARGAMASSA TRAÇO 1:4 (EM VOLUME DE CIMENTO E AREIA MÉDIA ÚMIDA) COM ADIÇÃO DE IMPERMEABILIZANTE, PREPARO MECÂNICO COM BETONEIRA 250 L. AF_08/2019</t>
  </si>
  <si>
    <t>ARGAMASSA TRAÇO 1:4 (EM VOLUME DE CIMENTO E AREIA MÉDIA ÚMIDA) PARA CONTRAPISO, PREPARO MECÂNICO COM BETONEIRA 250 L. AF_08/2019</t>
  </si>
  <si>
    <t>ARGAMASSA TRAÇO 1:4 (EM VOLUME DE CIMENTO E AREIA MÉDIA ÚMIDA), PREPARO MECÂNICO COM BETONEIRA 250 L. AF_08/2019</t>
  </si>
  <si>
    <t>ARGAMASSA TRAÇO 1:5 (EM VOLUME DE CIMENTO E AREIA GROSSA ÚMIDA) COM ADIÇÃO DE EMULSÃO POLIMÉRICA PARA CHAPISCO ROLADO, PREPARO MECÂNICO COM BETONEIRA 250 L. AF_08/2019</t>
  </si>
  <si>
    <t>ARGAMASSA TRAÇO 1:5 (EM VOLUME DE CIMENTO E AREIA GROSSA ÚMIDA) PARA CHAPISCO CONVENCIONAL, PREPARO MECÂNICO COM BETONEIRA 250 L. AF_08/2019</t>
  </si>
  <si>
    <t>ARGAMASSA TRAÇO 1:5 (EM VOLUME DE CIMENTO E AREIA MÉDIA ÚMIDA) PARA CONTRAPISO, PREPARO MECÂNICO COM BETONEIRA 250 L. AF_08/2019</t>
  </si>
  <si>
    <t>ARGAMASSA TRAÇO 1:6 (EM VOLUME DE CIMENTO E AREIA MÉDIA ÚMIDA) COM ADIÇÃO DE PLASTIFICANTE PARA EMBOÇO/MASSA ÚNICA/ASSENTAMENTO DE ALVENARIA DE VEDAÇÃO, PREPARO MECÂNICO COM BETONEIRA 250 L. AF_08/2019</t>
  </si>
  <si>
    <t>ARGAMASSA TRAÇO 1:6 (EM VOLUME DE CIMENTO E AREIA MÉDIA ÚMIDA) PARA CONTRAPISO, PREPARO MECÂNICO COM BETONEIRA 250 L. AF_08/2019</t>
  </si>
  <si>
    <t>ARGAMASSA TRAÇO 1:7 (EM VOLUME DE CIMENTO E AREIA MÉDIA ÚMIDA) COM ADIÇÃO DE PLASTIFICANTE PARA EMBOÇO/MASSA ÚNICA/ASSENTAMENTO DE ALVENARIA DE VEDAÇÃO, PREPARO MECÂNICO COM BETONEIRA 250 L. AF_08/2019</t>
  </si>
  <si>
    <t>MONTAGEM DE ARMADURA DE ESTACAS, DIÂMETRO = 10,0 MM. AF_09/2021_PS</t>
  </si>
  <si>
    <t>MONTAGEM DE ARMADURA DE ESTACAS, DIÂMETRO = 12,5 MM. AF_09/2021_PS</t>
  </si>
  <si>
    <t>MONTAGEM DE ARMADURA DE ESTACAS, DIÂMETRO = 16,0 MM. AF_09/2021_PS</t>
  </si>
  <si>
    <t>MONTAGEM DE ARMADURA DE ESTACAS, DIÂMETRO = 20,0 MM. AF_09/2021_PS</t>
  </si>
  <si>
    <t>MONTAGEM DE ARMADURA DE ESTACAS, DIÂMETRO = 25,0 MM. AF_09/2021_PS</t>
  </si>
  <si>
    <t>MONTAGEM DE ARMADURA DE ESTACAS, DIÂMETRO = 32,0 MM. AF_09/2021_PS</t>
  </si>
  <si>
    <t>MONTAGEM DE ARMADURA DE ESTACAS, DIÂMETRO = 8,0 MM. AF_09/2021_PS</t>
  </si>
  <si>
    <t>MONTAGEM DE ARMADURA TRANSVERSAL DE ESTACAS DE SEÇÃO CIRCULAR, DIÂMETRO = 5,0 MM. AF_09/2021_PS</t>
  </si>
  <si>
    <t>MONTAGEM DE ARMADURA TRANSVERSAL DE ESTACAS DE SEÇÃO CIRCULAR, DIÂMETRO = 6,30 MM. AF_09/2021_PS</t>
  </si>
  <si>
    <t>MONTAGEM DE ARMADURA TRANSVERSAL DE ESTACAS DE SEÇÃO RETANGULAR, DIÂMETRO = 6,30 MM. AF_09/2021_PS</t>
  </si>
  <si>
    <t>MONTAGEM DE ARMADURA TRANVERSAL DE ESTACAS DE SEÇÃO RETANGULAR, DIÂMETRO = 5,0 MM. AF_09/2021_PS</t>
  </si>
  <si>
    <t>ARMAÇÃO DE ESTRUTURAS DIVERSAS DE CONCRETO ARMADO, EXCETO VIGAS, PILARES, LAJES E FUNDAÇÕES, UTILIZANDO AÇO CA-50 DE 10,0 MM - MONTAGEM. AF_06/2022</t>
  </si>
  <si>
    <t>ARMAÇÃO DE ESTRUTURAS DIVERSAS DE CONCRETO ARMADO, EXCETO VIGAS, PILARES, LAJES E FUNDAÇÕES, UTILIZANDO AÇO CA-50 DE 12,5 MM - MONTAGEM. AF_06/2022</t>
  </si>
  <si>
    <t>ARMAÇÃO DE ESTRUTURAS DIVERSAS DE CONCRETO ARMADO, EXCETO VIGAS, PILARES, LAJES E FUNDAÇÕES, UTILIZANDO AÇO CA-50 DE 16,0 MM - MONTAGEM. AF_06/2022</t>
  </si>
  <si>
    <t>ARMAÇÃO DE ESTRUTURAS DIVERSAS DE CONCRETO ARMADO, EXCETO VIGAS, PILARES, LAJES E FUNDAÇÕES, UTILIZANDO AÇO CA-50 DE 20,0 MM - MONTAGEM. AF_06/2022</t>
  </si>
  <si>
    <t>ARMAÇÃO DE ESTRUTURAS DIVERSAS DE CONCRETO ARMADO, EXCETO VIGAS, PILARES, LAJES E FUNDAÇÕES, UTILIZANDO AÇO CA-50 DE 25,0 MM - MONTAGEM. AF_06/2022</t>
  </si>
  <si>
    <t>ARMAÇÃO DE ESTRUTURAS DIVERSAS DE CONCRETO ARMADO, EXCETO VIGAS, PILARES, LAJES E FUNDAÇÕES, UTILIZANDO AÇO CA-50 DE 32,0 MM - MONTAGEM. AF_06/2022</t>
  </si>
  <si>
    <t>ARMAÇÃO DE ESTRUTURAS DIVERSAS DE CONCRETO ARMADO, EXCETO VIGAS, PILARES, LAJES E FUNDAÇÕES, UTILIZANDO AÇO CA-50 DE 6,3 MM - MONTAGEM. AF_06/2022</t>
  </si>
  <si>
    <t>ARMAÇÃO DE ESTRUTURAS DIVERSAS DE CONCRETO ARMADO, EXCETO VIGAS, PILARES, LAJES E FUNDAÇÕES, UTILIZANDO AÇO CA-50 DE 8,0 MM - MONTAGEM. AF_06/2022</t>
  </si>
  <si>
    <t>ARMAÇÃO DE ESTRUTURAS DIVERSAS DE CONCRETO ARMADO, EXCETO VIGAS, PILARES, LAJES E FUNDAÇÕES, UTILIZANDO AÇO CA-60 DE 5,0 MM - MONTAGEM. AF_06/2022</t>
  </si>
  <si>
    <t>ARMAÇÃO DE LAJE DE ESTRUTURA CONVENCIONAL DE CONCRETO ARMADO UTILIZANDO AÇO CA-50 DE 10,0 MM - MONTAGEM. AF_06/2022</t>
  </si>
  <si>
    <t>ARMAÇÃO DE LAJE DE ESTRUTURA CONVENCIONAL DE CONCRETO ARMADO UTILIZANDO AÇO CA-50 DE 12,5 MM - MONTAGEM. AF_06/2022</t>
  </si>
  <si>
    <t>ARMAÇÃO DE LAJE DE ESTRUTURA CONVENCIONAL DE CONCRETO ARMADO UTILIZANDO AÇO CA-50 DE 16,0 MM - MONTAGEM. AF_06/2022</t>
  </si>
  <si>
    <t>ARMAÇÃO DE LAJE DE ESTRUTURA CONVENCIONAL DE CONCRETO ARMADO UTILIZANDO AÇO CA-50 DE 20,0 MM - MONTAGEM. AF_06/2022</t>
  </si>
  <si>
    <t>ARMAÇÃO DE LAJE DE ESTRUTURA CONVENCIONAL DE CONCRETO ARMADO UTILIZANDO AÇO CA-50 DE 6,3 MM - MONTAGEM. AF_06/2022</t>
  </si>
  <si>
    <t>ARMAÇÃO DE LAJE DE ESTRUTURA CONVENCIONAL DE CONCRETO ARMADO UTILIZANDO AÇO CA-50 DE 8,0 MM - MONTAGEM. AF_06/2022</t>
  </si>
  <si>
    <t>ARMAÇÃO DE LAJE DE ESTRUTURA CONVENCIONAL DE CONCRETO ARMADO UTILIZANDO AÇO CA-60 DE 4,2 MM - MONTAGEM. AF_06/2022</t>
  </si>
  <si>
    <t>ARMAÇÃO DE LAJE DE ESTRUTURA CONVENCIONAL DE CONCRETO ARMADO UTILIZANDO AÇO CA-60 DE 5,0 MM - MONTAGEM. AF_06/2022</t>
  </si>
  <si>
    <t>ARMAÇÃO DE PILAR OU VIGA DE ESTRUTURA CONVENCIONAL DE CONCRETO ARMADO UTILIZANDO AÇO CA-50 DE 10,0 MM - MONTAGEM. AF_06/2022</t>
  </si>
  <si>
    <t>ARMAÇÃO DE PILAR OU VIGA DE ESTRUTURA CONVENCIONAL DE CONCRETO ARMADO UTILIZANDO AÇO CA-50 DE 12,5 MM - MONTAGEM. AF_06/2022</t>
  </si>
  <si>
    <t>ARMAÇÃO DE PILAR OU VIGA DE ESTRUTURA CONVENCIONAL DE CONCRETO ARMADO UTILIZANDO AÇO CA-50 DE 16,0 MM - MONTAGEM. AF_06/2022</t>
  </si>
  <si>
    <t>ARMAÇÃO DE PILAR OU VIGA DE ESTRUTURA CONVENCIONAL DE CONCRETO ARMADO UTILIZANDO AÇO CA-50 DE 20,0 MM - MONTAGEM. AF_06/2022</t>
  </si>
  <si>
    <t>ARMAÇÃO DE PILAR OU VIGA DE ESTRUTURA CONVENCIONAL DE CONCRETO ARMADO UTILIZANDO AÇO CA-50 DE 25,0 MM - MONTAGEM. AF_06/2022</t>
  </si>
  <si>
    <t>ARMAÇÃO DE PILAR OU VIGA DE ESTRUTURA CONVENCIONAL DE CONCRETO ARMADO UTILIZANDO AÇO CA-50 DE 32,0 MM. AF_06/2022</t>
  </si>
  <si>
    <t>ARMAÇÃO DE PILAR OU VIGA DE ESTRUTURA CONVENCIONAL DE CONCRETO ARMADO UTILIZANDO AÇO CA-50 DE 6,3 MM - MONTAGEM. AF_06/2022</t>
  </si>
  <si>
    <t>ARMAÇÃO DE PILAR OU VIGA DE ESTRUTURA CONVENCIONAL DE CONCRETO ARMADO UTILIZANDO AÇO CA-50 DE 8,0 MM - MONTAGEM. AF_06/2022</t>
  </si>
  <si>
    <t>ARMAÇÃO DE PILAR OU VIGA DE ESTRUTURA CONVENCIONAL DE CONCRETO ARMADO UTILIZANDO AÇO CA-60 DE 5,0 MM - MONTAGEM. AF_06/2022</t>
  </si>
  <si>
    <t>ARMAÇÃO DE PILAR OU VIGA DE ESTRUTURA DE CONCRETO ARMADO EMBUTIDA EM ALVENARIA DE VEDAÇÃO UTILIZANDO AÇO CA-50 DE 10,0 MM - MONTAGEM. AF_06/2022</t>
  </si>
  <si>
    <t>ARMAÇÃO DE PILAR OU VIGA DE ESTRUTURA DE CONCRETO ARMADO EMBUTIDA EM ALVENARIA DE VEDAÇÃO UTILIZANDO AÇO CA-50 DE 12,5 MM - MONTAGEM. AF_06/2022</t>
  </si>
  <si>
    <t>ARMAÇÃO DE PILAR OU VIGA DE ESTRUTURA DE CONCRETO ARMADO EMBUTIDA EM ALVENARIA DE VEDAÇÃO UTILIZANDO AÇO CA-50 DE 16,0 MM - MONTAGEM. AF_06/2022</t>
  </si>
  <si>
    <t>ARMAÇÃO DE PILAR OU VIGA DE ESTRUTURA DE CONCRETO ARMADO EMBUTIDA EM ALVENARIA DE VEDAÇÃO UTILIZANDO AÇO CA-50 DE 6,3 MM - MONTAGEM. AF_06/2022</t>
  </si>
  <si>
    <t>ARMAÇÃO DE PILAR OU VIGA DE ESTRUTURA DE CONCRETO ARMADO EMBUTIDA EM ALVENARIA DE VEDAÇÃO UTILIZANDO AÇO CA-50 DE 8,0 MM - MONTAGEM. AF_06/2022</t>
  </si>
  <si>
    <t>ARMAÇÃO DE PILAR OU VIGA DE ESTRUTURA DE CONCRETO ARMADO EMBUTIDA EM ALVENARIA DE VEDAÇÃO UTILIZANDO AÇO CA-60 DE 5,0 MM - MONTAGEM. AF_06/2022</t>
  </si>
  <si>
    <t>ARMAÇÃO UTILIZANDO AÇO CA-25 DE 10,0 MM - MONTAGEM. AF_06/2022</t>
  </si>
  <si>
    <t>ARMAÇÃO UTILIZANDO AÇO CA-25 DE 12,5 MM - MONTAGEM. AF_06/2022</t>
  </si>
  <si>
    <t>ARMAÇÃO UTILIZANDO AÇO CA-25 DE 16,0 MM - MONTAGEM. AF_06/2022</t>
  </si>
  <si>
    <t>ARMAÇÃO UTILIZANDO AÇO CA-25 DE 20,0 MM - MONTAGEM. AF_06/2022</t>
  </si>
  <si>
    <t>ARMAÇÃO UTILIZANDO AÇO CA-25 DE 25,0 MM - MONTAGEM. AF_06/2022</t>
  </si>
  <si>
    <t>ARMAÇÃO UTILIZANDO AÇO CA-25 DE 6,3 MM - MONTAGEM. AF_06/2022</t>
  </si>
  <si>
    <t>ARMAÇÃO UTILIZANDO AÇO CA-25 DE 8,0 MM - MONTAGEM. AF_06/2022</t>
  </si>
  <si>
    <t>CORTE E DOBRA DE AÇO CA-25, DIÂMETRO DE 10,0 MM. AF_06/2022</t>
  </si>
  <si>
    <t>CORTE E DOBRA DE AÇO CA-25, DIÂMETRO DE 12,5 MM. AF_06/2022</t>
  </si>
  <si>
    <t>CORTE E DOBRA DE AÇO CA-25, DIÂMETRO DE 16,0 MM. AF_06/2022</t>
  </si>
  <si>
    <t>CORTE E DOBRA DE AÇO CA-25, DIÂMETRO DE 20,0 MM. AF_06/2022</t>
  </si>
  <si>
    <t>CORTE E DOBRA DE AÇO CA-25, DIÂMETRO DE 25,0 MM. AF_06/2022</t>
  </si>
  <si>
    <t>CORTE E DOBRA DE AÇO CA-25, DIÂMETRO DE 6,3 MM. AF_06/2022</t>
  </si>
  <si>
    <t>CORTE E DOBRA DE AÇO CA-25, DIÂMETRO DE 8,0 MM. AF_06/2022</t>
  </si>
  <si>
    <t>CORTE E DOBRA DE AÇO CA-50, DIÂMETRO DE 10,0 MM. AF_06/2022</t>
  </si>
  <si>
    <t>CORTE E DOBRA DE AÇO CA-50, DIÂMETRO DE 12,5 MM. AF_06/2022</t>
  </si>
  <si>
    <t>CORTE E DOBRA DE AÇO CA-50, DIÂMETRO DE 16,0 MM. AF_06/2022</t>
  </si>
  <si>
    <t>CORTE E DOBRA DE AÇO CA-50, DIÂMETRO DE 20,0 MM. AF_06/2022</t>
  </si>
  <si>
    <t>CORTE E DOBRA DE AÇO CA-50, DIÂMETRO DE 25,0 MM. AF_06/2022</t>
  </si>
  <si>
    <t>CORTE E DOBRA DE AÇO CA-50, DIÂMETRO DE 32 MM. AF_06/2022</t>
  </si>
  <si>
    <t>CORTE E DOBRA DE AÇO CA-50, DIÂMETRO DE 6,3 MM. AF_06/2022</t>
  </si>
  <si>
    <t>CORTE E DOBRA DE AÇO CA-50, DIÂMETRO DE 8,0 MM. AF_06/2022</t>
  </si>
  <si>
    <t>CORTE E DOBRA DE AÇO CA-60, DIÂMETRO DE 4,2 MM. AF_06/2022</t>
  </si>
  <si>
    <t>CORTE E DOBRA DE AÇO CA-60, DIÂMETRO DE 5,0 MM. AF_06/2022</t>
  </si>
  <si>
    <t>ARRASAMENTO MECÂNICO DE ESTACA METÁLICA, PERFIL LAMINADO TIPO H - FAMÍLIA 250. AF_05/2021</t>
  </si>
  <si>
    <t>ARRASAMENTO MECÂNICO DE ESTACA METÁLICA, PERFIL LAMINADO TIPO H - FAMÍLIA 310. AF_05/2021</t>
  </si>
  <si>
    <t>ARRASAMENTO MECÂNICO DE ESTACA METÁLICA, PERFIL LAMINADO TIPO I FAMÍLIA 250. AF_05/2021</t>
  </si>
  <si>
    <t>EXECUÇÃO DE MICRORREVESTIMENTO FAIXA 2 DNIT. AF_10/2025</t>
  </si>
  <si>
    <t>EXECUÇÃO DE MICRORREVESTIMENTO FAIXA 3 DNIT. AF_10/2025</t>
  </si>
  <si>
    <t>EXECUÇÃO DE PAVIMENTO COM APLICAÇÃO DE CONCRETO ASFÁLTICO, CAMADA DE BINDER - EXCLUSIVE CARGA E TRANSPORTE. AF_10/2025</t>
  </si>
  <si>
    <t>EXECUÇÃO DE PAVIMENTO COM APLICAÇÃO DE CONCRETO ASFÁLTICO, CAMADA DE ROLAMENTO - EXCLUSIVE CARGA E TRANSPORTE. AF_10/2025</t>
  </si>
  <si>
    <t>EXECUÇÃO DE PAVIMENTO COM APLICAÇÃO DE PRÉ-MISTURADO A FRIO, CAMADA DE BINDER - EXCLUSIVE CARGA E TRANSPORTE. AF_10/2025</t>
  </si>
  <si>
    <t>EXECUÇÃO DE PAVIMENTO COM APLICAÇÃO DE PRÉ-MISTURADO A FRIO, CAMADA DE ROLAMENTO - EXCLUSIVE CARGA E TRANSPORTE. AF_10/2025</t>
  </si>
  <si>
    <t>FRESAGEM DE PAVIMENTO ASFÁLTICO, COM LARGURA DA VIA MAIOR QUE 10,00 M, EM LOCAIS COM NIVEL ALTO DE INTERFERÊNCIA. AF_10/2025</t>
  </si>
  <si>
    <t>FRESAGEM DE PAVIMENTO ASFÁLTICO, COM LARGURA DA VIA MAIOR QUE 10,00 M, EM LOCAIS COM NIVEL BAIXO DE INTERFERÊNCIA. AF_10/2025</t>
  </si>
  <si>
    <t>FRESAGEM DE PAVIMENTO ASFÁLTICO, COM LARGURA DA VIA MAIOR QUE 6,00 M E MENOR OU IGUAL 10,00 M, EM LOCAIS COM NIVEL ALTO DE INTERFERÊNCIA. AF_10/2025</t>
  </si>
  <si>
    <t>FRESAGEM DE PAVIMENTO ASFÁLTICO, COM LARGURA DA VIA MAIOR QUE 6,00 M E MENOR OU IGUAL 10,00 M, EM LOCAIS COM NIVEL BAIXO DE INTERFERÊNCIA. AF_10/2025</t>
  </si>
  <si>
    <t>FRESAGEM DE PAVIMENTO ASFÁLTICO, COM LARGURA DA VIA MENOR OU IGUAL 6,00 M, EM LOCAIS COM NIVEL ALTO DE INTERFERÊNCIA. AF_10/2025</t>
  </si>
  <si>
    <t>FRESAGEM DE PAVIMENTO ASFÁLTICO, COM LARGURA DA VIA MENOR OU IGUAL 6,00 M, EM LOCAIS COM NIVEL BAIXO DE INTERFERÊNCIA. AF_10/2025</t>
  </si>
  <si>
    <t>ASSENTAMENTO DE TUBO DE PEAD CORRUGADO DE DUPLA PAREDE PARA REDE COLETORA DE ESGOTO, DN 300 MM, JUNTA ELÁSTICA INTEGRADA (NÃO INCLUI FORNECIMENTO). AF_01/2021</t>
  </si>
  <si>
    <t>ASSENTAMENTO DE TUBO DE PEAD CORRUGADO DE DUPLA PAREDE PARA REDE COLETORA DE ESGOTO, DN 800 MM, JUNTA ELÁSTICA INTEGRADA (NÃO INCLUI FORNECIMENTO). AF_01/2021</t>
  </si>
  <si>
    <t>ASSENTAMENTO DE TUBO DE PVC CORRUGADO DE DUPLA PAREDE PARA REDE COLETORA DE ESGOTO, DN 400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</si>
  <si>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</si>
  <si>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300 MM, JUNTA ELÁSTICA (NÃO INCLUI FORNECIMENTO). AF_01/2021</t>
  </si>
  <si>
    <t>TUBO DE PVC PARA REDE COLETORA DE ESGOTO DE PAREDE MACIÇA, DN 150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</si>
  <si>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</si>
  <si>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</si>
  <si>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</si>
  <si>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</si>
  <si>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ASSENTAMENTO DE CONEXÃO 2 ACESSOS ALINHADOS DE FERRO FUNDIDO PARA REDE DE ÁGUA, DN 100, JUNTA ELÁSTICA, INSTALADO EM LOCAL COM NÍVEL ALTO DE INTERFERÊNCIAS (NÃO INCLUI FORNECIMENTO). AF_05/2024</t>
  </si>
  <si>
    <t>ASSENTAMENTO DE CONEXÃO 2 ACESSOS ALINHADOS DE FERRO FUNDIDO PARA REDE DE ÁGUA, DN 100, JUNTA ELÁSTICA, INSTALADO EM LOCAL COM NÍVEL BAIXO DE INTERFERÊNCIAS (NÃO INCLUI FORNECIMENTO). AF_05/2024</t>
  </si>
  <si>
    <t>ASSENTAMENTO DE CONEXÃO 2 ACESSOS ALINHADOS DE FERRO FUNDIDO PARA REDE DE ÁGUA, DN 1000, JUNTA ELÁSTICA, INSTALADO EM LOCAL COM NÍVEL ALTO DE INTERFERÊNCIAS (NÃO INCLUI FORNECIMENTO). AF_05/2024</t>
  </si>
  <si>
    <t>ASSENTAMENTO DE CONEXÃO 2 ACESSOS ALINHADOS DE FERRO FUNDIDO PARA REDE DE ÁGUA, DN 1000, JUNTA ELÁSTICA, INSTALADO EM LOCAL COM NÍVEL BAIXO DE INTERFERÊNCIAS (NÃO INCLUI FORNECIMENTO). AF_05/2024</t>
  </si>
  <si>
    <t>ASSENTAMENTO DE CONEXÃO 2 ACESSOS ALINHADOS DE FERRO FUNDIDO PARA REDE DE ÁGUA, DN 1200, JUNTA ELÁSTICA, INSTALADO EM LOCAL COM NÍVEL ALTO DE INTERFERÊNCIAS (NÃO INCLUI FORNECIMENTO). AF_05/2024</t>
  </si>
  <si>
    <t>ASSENTAMENTO DE CONEXÃO 2 ACESSOS ALINHADOS DE FERRO FUNDIDO PARA REDE DE ÁGUA, DN 1200, JUNTA ELÁSTICA, INSTALADO EM LOCAL COM NÍVEL BAIXO DE INTERFERÊNCIAS (NÃO INCLUI FORNECIMENTO). AF_05/2024</t>
  </si>
  <si>
    <t>ASSENTAMENTO DE CONEXÃO 2 ACESSOS ALINHADOS DE FERRO FUNDIDO PARA REDE DE ÁGUA, DN 150, JUNTA ELÁSTICA, INSTALADO EM LOCAL COM NÍVEL ALTO DE INTERFERÊNCIAS (NÃO INCLUI FORNECIMENTO). AF_05/2024</t>
  </si>
  <si>
    <t>ASSENTAMENTO DE CONEXÃO 2 ACESSOS ALINHADOS DE FERRO FUNDIDO PARA REDE DE ÁGUA, DN 150, JUNTA ELÁSTICA, INSTALADO EM LOCAL COM NÍVEL BAIXO DE INTERFERÊNCIAS (NÃO INCLUI FORNECIMENTO). AF_05/2024</t>
  </si>
  <si>
    <t>ASSENTAMENTO DE CONEXÃO 2 ACESSOS ALINHADOS DE FERRO FUNDIDO PARA REDE DE ÁGUA, DN 200, JUNTA ELÁSTICA, INSTALADO EM LOCAL COM NÍVEL ALTO DE INTERFERÊNCIAS (NÃO INCLUI FORNECIMENTO). AF_05/2024</t>
  </si>
  <si>
    <t>ASSENTAMENTO DE CONEXÃO 2 ACESSOS ALINHADOS DE FERRO FUNDIDO PARA REDE DE ÁGUA, DN 200, JUNTA ELÁSTICA, INSTALADO EM LOCAL COM NÍVEL BAIXO DE INTERFERÊNCIAS (NÃO INCLUI FORNECIMENTO). AF_05/2024</t>
  </si>
  <si>
    <t>ASSENTAMENTO DE CONEXÃO 2 ACESSOS ALINHADOS DE FERRO FUNDIDO PARA REDE DE ÁGUA, DN 250, JUNTA ELÁSTICA, INSTALADO EM LOCAL COM NÍVEL ALTO DE INTERFERÊNCIAS (NÃO INCLUI FORNECIMENTO). AF_05/2024</t>
  </si>
  <si>
    <t>ASSENTAMENTO DE CONEXÃO 2 ACESSOS ALINHADOS DE FERRO FUNDIDO PARA REDE DE ÁGUA, DN 250, JUNTA ELÁSTICA, INSTALADO EM LOCAL COM NÍVEL BAIXO DE INTERFERÊNCIAS (NÃO INCLUI FORNECIMENTO). AF_05/2024</t>
  </si>
  <si>
    <t>ASSENTAMENTO DE CONEXÃO 2 ACESSOS ALINHADOS DE FERRO FUNDIDO PARA REDE DE ÁGUA, DN 300, JUNTA ELÁSTICA, INSTALADO EM LOCAL COM NÍVEL ALTO DE INTERFERÊNCIAS (NÃO INCLUI FORNECIMENTO). AF_05/2024</t>
  </si>
  <si>
    <t>ASSENTAMENTO DE CONEXÃO 2 ACESSOS ALINHADOS DE FERRO FUNDIDO PARA REDE DE ÁGUA, DN 300, JUNTA ELÁSTICA, INSTALADO EM LOCAL COM NÍVEL BAIXO DE INTERFERÊNCIAS (NÃO INCLUI FORNECIMENTO). AF_05/2024</t>
  </si>
  <si>
    <t>ASSENTAMENTO DE CONEXÃO 2 ACESSOS ALINHADOS DE FERRO FUNDIDO PARA REDE DE ÁGUA, DN 350, JUNTA ELÁSTICA, INSTALADO EM LOCAL COM NÍVEL ALTO DE INTERFERÊNCIAS (NÃO INCLUI FORNECIMENTO). AF_05/2024</t>
  </si>
  <si>
    <t>ASSENTAMENTO DE CONEXÃO 2 ACESSOS ALINHADOS DE FERRO FUNDIDO PARA REDE DE ÁGUA, DN 350, JUNTA ELÁSTICA, INSTALADO EM LOCAL COM NÍVEL BAIXO DE INTERFERÊNCIAS (NÃO INCLUI FORNECIMENTO). AF_05/2024</t>
  </si>
  <si>
    <t>ASSENTAMENTO DE CONEXÃO 2 ACESSOS ALINHADOS DE FERRO FUNDIDO PARA REDE DE ÁGUA, DN 400, JUNTA ELÁSTICA, INSTALADO EM LOCAL COM NÍVEL ALTO DE INTERFERÊNCIAS (NÃO INCLUI FORNECIMENTO). AF_05/2024</t>
  </si>
  <si>
    <t>ASSENTAMENTO DE CONEXÃO 2 ACESSOS ALINHADOS DE FERRO FUNDIDO PARA REDE DE ÁGUA, DN 400, JUNTA ELÁSTICA, INSTALADO EM LOCAL COM NÍVEL BAIXO DE INTERFERÊNCIAS (NÃO INCLUI FORNECIMENTO). AF_05/2024</t>
  </si>
  <si>
    <t>ASSENTAMENTO DE CONEXÃO 2 ACESSOS ALINHADOS DE FERRO FUNDIDO PARA REDE DE ÁGUA, DN 450, JUNTA ELÁSTICA, INSTALADO EM LOCAL COM NÍVEL ALTO DE INTERFERÊNCIAS (NÃO INCLUI FORNECIMENTO). AF_05/2024</t>
  </si>
  <si>
    <t>ASSENTAMENTO DE CONEXÃO 2 ACESSOS ALINHADOS DE FERRO FUNDIDO PARA REDE DE ÁGUA, DN 450, JUNTA ELÁSTICA, INSTALADO EM LOCAL COM NÍVEL BAIXO DE INTERFERÊNCIAS (NÃO INCLUI FORNECIMENTO). AF_05/2024</t>
  </si>
  <si>
    <t>ASSENTAMENTO DE CONEXÃO 2 ACESSOS ALINHADOS DE FERRO FUNDIDO PARA REDE DE ÁGUA, DN 500, JUNTA ELÁSTICA, INSTALADO EM LOCAL COM NÍVEL ALTO DE INTERFERÊNCIAS (NÃO INCLUI FORNECIMENTO). AF_05/2024</t>
  </si>
  <si>
    <t>ASSENTAMENTO DE CONEXÃO 2 ACESSOS ALINHADOS DE FERRO FUNDIDO PARA REDE DE ÁGUA, DN 500, JUNTA ELÁSTICA, INSTALADO EM LOCAL COM NÍVEL BAIXO DE INTERFERÊNCIAS (NÃO INCLUI FORNECIMENTO). AF_05/2024</t>
  </si>
  <si>
    <t>ASSENTAMENTO DE CONEXÃO 2 ACESSOS ALINHADOS DE FERRO FUNDIDO PARA REDE DE ÁGUA, DN 600, JUNTA ELÁSTICA, INSTALADO EM LOCAL COM NÍVEL ALTO DE INTERFERÊNCIAS (NÃO INCLUI FORNECIMENTO). AF_05/2024</t>
  </si>
  <si>
    <t>ASSENTAMENTO DE CONEXÃO 2 ACESSOS ALINHADOS DE FERRO FUNDIDO PARA REDE DE ÁGUA, DN 600, JUNTA ELÁSTICA, INSTALADO EM LOCAL COM NÍVEL BAIXO DE INTERFERÊNCIAS (NÃO INCLUI FORNECIMENTO). AF_05/2024</t>
  </si>
  <si>
    <t>ASSENTAMENTO DE CONEXÃO 2 ACESSOS ALINHADOS DE FERRO FUNDIDO PARA REDE DE ÁGUA, DN 700, JUNTA ELÁSTICA, INSTALADO EM LOCAL COM NÍVEL ALTO DE INTERFERÊNCIAS (NÃO INCLUI FORNECIMENTO). AF_05/2024</t>
  </si>
  <si>
    <t>ASSENTAMENTO DE CONEXÃO 2 ACESSOS ALINHADOS DE FERRO FUNDIDO PARA REDE DE ÁGUA, DN 700, JUNTA ELÁSTICA, INSTALADO EM LOCAL COM NÍVEL BAIXO DE INTERFERÊNCIAS (NÃO INCLUI FORNECIMENTO). AF_05/2024</t>
  </si>
  <si>
    <t>ASSENTAMENTO DE CONEXÃO 2 ACESSOS ALINHADOS DE FERRO FUNDIDO PARA REDE DE ÁGUA, DN 80, JUNTA ELÁSTICA, INSTALADO EM LOCAL COM NÍVEL ALTO DE INTERFERÊNCIAS (NÃO INCLUI FORNECIMENTO). AF_05/2024</t>
  </si>
  <si>
    <t>ASSENTAMENTO DE CONEXÃO 2 ACESSOS ALINHADOS DE FERRO FUNDIDO PARA REDE DE ÁGUA, DN 80, JUNTA ELÁSTICA, INSTALADO EM LOCAL COM NÍVEL BAIXO DE INTERFERÊNCIAS (NÃO INCLUI FORNECIMENTO). AF_05/2024</t>
  </si>
  <si>
    <t>ASSENTAMENTO DE CONEXÃO 2 ACESSOS ALINHADOS DE FERRO FUNDIDO PARA REDE DE ÁGUA, DN 800, JUNTA ELÁSTICA, INSTALADO EM LOCAL COM NÍVEL ALTO DE INTERFERÊNCIAS (NÃO INCLUI FORNECIMENTO). AF_05/2024</t>
  </si>
  <si>
    <t>ASSENTAMENTO DE CONEXÃO 2 ACESSOS ALINHADOS DE FERRO FUNDIDO PARA REDE DE ÁGUA, DN 800, JUNTA ELÁSTICA, INSTALADO EM LOCAL COM NÍVEL BAIXO DE INTERFERÊNCIAS (NÃO INCLUI FORNECIMENTO). AF_05/2024</t>
  </si>
  <si>
    <t>ASSENTAMENTO DE CONEXÃO 2 ACESSOS ALINHADOS DE FERRO FUNDIDO PARA REDE DE ÁGUA, DN 900, JUNTA ELÁSTICA, INSTALADO EM LOCAL COM NÍVEL ALTO DE INTERFERÊNCIAS (NÃO INCLUI FORNECIMENTO). AF_05/2024</t>
  </si>
  <si>
    <t>ASSENTAMENTO DE CONEXÃO 2 ACESSOS ALINHADOS DE FERRO FUNDIDO PARA REDE DE ÁGUA, DN 900, JUNTA ELÁSTICA, INSTALADO EM LOCAL COM NÍVEL BAIXO DE INTERFERÊNCIAS (NÃO INCLUI FORNECIMENTO). AF_05/2024</t>
  </si>
  <si>
    <t>ASSENTAMENTO DE CONEXÃO 2 ACESSOS ALINHADOS DE PVC PBA PARA REDE DE ÁGUA, DN 100, JUNTA ELÁSTICA INTEGRADA, INSTALADO EM LOCAL COM NÍVEL ALTO DE INTERFERÊNCIAS (NÃO INCLUI FORNECIMENTO). AF_05/2024</t>
  </si>
  <si>
    <t>ASSENTAMENTO DE CONEXÃO 2 ACESSOS ALINHADOS DE PVC PBA PARA REDE DE ÁGUA, DN 100, JUNTA ELÁSTICA INTEGRADA, INSTALADO EM LOCAL COM NÍVEL BAIXO DE INTERFERÊNCIAS (NÃO INCLUI FORNECIMENTO). AF_05/2024</t>
  </si>
  <si>
    <t>ASSENTAMENTO DE CONEXÃO 2 ACESSOS ALINHADOS DE PVC PBA PARA REDE DE ÁGUA, DN 50, JUNTA ELÁSTICA INTEGRADA, INSTALADO EM LOCAL COM NÍVEL ALTO DE INTERFERÊNCIAS (NÃO INCLUI FORNECIMENTO). AF_05/2024</t>
  </si>
  <si>
    <t>ASSENTAMENTO DE CONEXÃO 2 ACESSOS ALINHADOS DE PVC PBA PARA REDE DE ÁGUA, DN 50, JUNTA ELÁSTICA INTEGRADA, INSTALADO EM LOCAL COM NÍVEL BAIXO DE INTERFERÊNCIAS (NÃO INCLUI FORNECIMENTO). AF_05/2024</t>
  </si>
  <si>
    <t>ASSENTAMENTO DE CONEXÃO 2 ACESSOS ALINHADOS DE PVC PBA PARA REDE DE ÁGUA, DN 75, JUNTA ELÁSTICA INTEGRADA, INSTALADO EM LOCAL COM NÍVEL ALTO DE INTERFERÊNCIAS (NÃO INCLUI FORNECIMENTO). AF_05/2024</t>
  </si>
  <si>
    <t>ASSENTAMENTO DE CONEXÃO 2 ACESSOS ALINHADOS DE PVC PBA PARA REDE DE ÁGUA, DN 75, JUNTA ELÁSTICA INTEGRADA, INSTALADO EM LOCAL COM NÍVEL BAIXO DE INTERFERÊNCIAS (NÃO INCLUI FORNECIMENTO). AF_05/2024</t>
  </si>
  <si>
    <t>ASSENTAMENTO DE CONEXÃO 2 ACESSOS INCLINADOS DE FERRO FUNDIDO PARA REDE DE ÁGUA, DN 100, JUNTA ELÁSTICA, INSTALADO EM LOCAL COM NÍVEL ALTO DE INTERFERÊNCIAS (NÃO INCLUI FORNECIMENTO). AF_05/2024</t>
  </si>
  <si>
    <t>ASSENTAMENTO DE CONEXÃO 2 ACESSOS INCLINADOS DE FERRO FUNDIDO PARA REDE DE ÁGUA, DN 100, JUNTA ELÁSTICA, INSTALADO EM LOCAL COM NÍVEL BAIXO DE INTERFERÊNCIAS (NÃO INCLUI FORNECIMENTO). AF_05/2024</t>
  </si>
  <si>
    <t>ASSENTAMENTO DE CONEXÃO 2 ACESSOS INCLINADOS DE FERRO FUNDIDO PARA REDE DE ÁGUA, DN 1000, JUNTA ELÁSTICA, INSTALADO EM LOCAL COM NÍVEL ALTO DE INTERFERÊNCIAS (NÃO INCLUI FORNECIMENTO). AF_05/2024</t>
  </si>
  <si>
    <t>ASSENTAMENTO DE CONEXÃO 2 ACESSOS INCLINADOS DE FERRO FUNDIDO PARA REDE DE ÁGUA, DN 1000, JUNTA ELÁSTICA, INSTALADO EM LOCAL COM NÍVEL BAIXO DE INTERFERÊNCIAS (NÃO INCLUI FORNECIMENTO). AF_05/2024</t>
  </si>
  <si>
    <t>ASSENTAMENTO DE CONEXÃO 2 ACESSOS INCLINADOS DE FERRO FUNDIDO PARA REDE DE ÁGUA, DN 1200, JUNTA ELÁSTICA, INSTALADO EM LOCAL COM NÍVEL ALTO DE INTERFERÊNCIAS (NÃO INCLUI FORNECIMENTO). AF_05/2024</t>
  </si>
  <si>
    <t>ASSENTAMENTO DE CONEXÃO 2 ACESSOS INCLINADOS DE FERRO FUNDIDO PARA REDE DE ÁGUA, DN 1200, JUNTA ELÁSTICA, INSTALADO EM LOCAL COM NÍVEL BAIXO DE INTERFERÊNCIAS (NÃO INCLUI FORNECIMENTO). AF_05/2024</t>
  </si>
  <si>
    <t>ASSENTAMENTO DE CONEXÃO 2 ACESSOS INCLINADOS DE FERRO FUNDIDO PARA REDE DE ÁGUA, DN 150, JUNTA ELÁSTICA, INSTALADO EM LOCAL COM NÍVEL ALTO DE INTERFERÊNCIAS (NÃO INCLUI FORNECIMENTO). AF_05/2024</t>
  </si>
  <si>
    <t>ASSENTAMENTO DE CONEXÃO 2 ACESSOS INCLINADOS DE FERRO FUNDIDO PARA REDE DE ÁGUA, DN 150, JUNTA ELÁSTICA, INSTALADO EM LOCAL COM NÍVEL BAIXO DE INTERFERÊNCIAS (NÃO INCLUI FORNECIMENTO). AF_05/2024</t>
  </si>
  <si>
    <t>ASSENTAMENTO DE CONEXÃO 2 ACESSOS INCLINADOS DE FERRO FUNDIDO PARA REDE DE ÁGUA, DN 200, JUNTA ELÁSTICA, INSTALADO EM LOCAL COM NÍVEL ALTO DE INTERFERÊNCIAS (NÃO INCLUI FORNECIMENTO). AF_05/2024</t>
  </si>
  <si>
    <t>ASSENTAMENTO DE CONEXÃO 2 ACESSOS INCLINADOS DE FERRO FUNDIDO PARA REDE DE ÁGUA, DN 200, JUNTA ELÁSTICA, INSTALADO EM LOCAL COM NÍVEL BAIXO DE INTERFERÊNCIAS (NÃO INCLUI FORNECIMENTO). AF_05/2024</t>
  </si>
  <si>
    <t>ASSENTAMENTO DE CONEXÃO 2 ACESSOS INCLINADOS DE FERRO FUNDIDO PARA REDE DE ÁGUA, DN 250, JUNTA ELÁSTICA, INSTALADO EM LOCAL COM NÍVEL ALTO DE INTERFERÊNCIAS (NÃO INCLUI FORNECIMENTO). AF_05/2024</t>
  </si>
  <si>
    <t>ASSENTAMENTO DE CONEXÃO 2 ACESSOS INCLINADOS DE FERRO FUNDIDO PARA REDE DE ÁGUA, DN 250, JUNTA ELÁSTICA, INSTALADO EM LOCAL COM NÍVEL BAIXO DE INTERFERÊNCIAS (NÃO INCLUI FORNECIMENTO). AF_05/2024</t>
  </si>
  <si>
    <t>ASSENTAMENTO DE CONEXÃO 2 ACESSOS INCLINADOS DE FERRO FUNDIDO PARA REDE DE ÁGUA, DN 300, JUNTA ELÁSTICA, INSTALADO EM LOCAL COM NÍVEL ALTO DE INTERFERÊNCIAS (NÃO INCLUI FORNECIMENTO). AF_05/2024</t>
  </si>
  <si>
    <t>ASSENTAMENTO DE CONEXÃO 2 ACESSOS INCLINADOS DE FERRO FUNDIDO PARA REDE DE ÁGUA, DN 300, JUNTA ELÁSTICA, INSTALADO EM LOCAL COM NÍVEL BAIXO DE INTERFERÊNCIAS (NÃO INCLUI FORNECIMENTO). AF_05/2024</t>
  </si>
  <si>
    <t>ASSENTAMENTO DE CONEXÃO 2 ACESSOS INCLINADOS DE FERRO FUNDIDO PARA REDE DE ÁGUA, DN 350, JUNTA ELÁSTICA, INSTALADO EM LOCAL COM NÍVEL ALTO DE INTERFERÊNCIAS (NÃO INCLUI FORNECIMENTO). AF_05/2024</t>
  </si>
  <si>
    <t>ASSENTAMENTO DE CONEXÃO 2 ACESSOS INCLINADOS DE FERRO FUNDIDO PARA REDE DE ÁGUA, DN 350, JUNTA ELÁSTICA, INSTALADO EM LOCAL COM NÍVEL BAIXO DE INTERFERÊNCIAS (NÃO INCLUI FORNECIMENTO). AF_05/2024</t>
  </si>
  <si>
    <t>ASSENTAMENTO DE CONEXÃO 2 ACESSOS INCLINADOS DE FERRO FUNDIDO PARA REDE DE ÁGUA, DN 400, JUNTA ELÁSTICA, INSTALADO EM LOCAL COM NÍVEL ALTO DE INTERFERÊNCIAS (NÃO INCLUI FORNECIMENTO). AF_05/2024</t>
  </si>
  <si>
    <t>ASSENTAMENTO DE CONEXÃO 2 ACESSOS INCLINADOS DE FERRO FUNDIDO PARA REDE DE ÁGUA, DN 400, JUNTA ELÁSTICA, INSTALADO EM LOCAL COM NÍVEL BAIXO DE INTERFERÊNCIAS (NÃO INCLUI FORNECIMENTO). AF_05/2024</t>
  </si>
  <si>
    <t>ASSENTAMENTO DE CONEXÃO 2 ACESSOS INCLINADOS DE FERRO FUNDIDO PARA REDE DE ÁGUA, DN 450, JUNTA ELÁSTICA, INSTALADO EM LOCAL COM NÍVEL ALTO DE INTERFERÊNCIAS (NÃO INCLUI FORNECIMENTO). AF_05/2024</t>
  </si>
  <si>
    <t>ASSENTAMENTO DE CONEXÃO 2 ACESSOS INCLINADOS DE FERRO FUNDIDO PARA REDE DE ÁGUA, DN 450, JUNTA ELÁSTICA, INSTALADO EM LOCAL COM NÍVEL BAIXO DE INTERFERÊNCIAS (NÃO INCLUI FORNECIMENTO). AF_05/2024</t>
  </si>
  <si>
    <t>ASSENTAMENTO DE CONEXÃO 2 ACESSOS INCLINADOS DE FERRO FUNDIDO PARA REDE DE ÁGUA, DN 500, JUNTA ELÁSTICA, INSTALADO EM LOCAL COM NÍVEL ALTO DE INTERFERÊNCIAS (NÃO INCLUI FORNECIMENTO). AF_05/2024</t>
  </si>
  <si>
    <t>ASSENTAMENTO DE CONEXÃO 2 ACESSOS INCLINADOS DE FERRO FUNDIDO PARA REDE DE ÁGUA, DN 500, JUNTA ELÁSTICA, INSTALADO EM LOCAL COM NÍVEL BAIXO DE INTERFERÊNCIAS (NÃO INCLUI FORNECIMENTO). AF_05/2024</t>
  </si>
  <si>
    <t>ASSENTAMENTO DE CONEXÃO 2 ACESSOS INCLINADOS DE FERRO FUNDIDO PARA REDE DE ÁGUA, DN 600, JUNTA ELÁSTICA, INSTALADO EM LOCAL COM NÍVEL ALTO DE INTERFERÊNCIAS (NÃO INCLUI FORNECIMENTO). AF_05/2024</t>
  </si>
  <si>
    <t>ASSENTAMENTO DE CONEXÃO 2 ACESSOS INCLINADOS DE FERRO FUNDIDO PARA REDE DE ÁGUA, DN 600, JUNTA ELÁSTICA, INSTALADO EM LOCAL COM NÍVEL BAIXO DE INTERFERÊNCIAS (NÃO INCLUI FORNECIMENTO). AF_05/2024</t>
  </si>
  <si>
    <t>ASSENTAMENTO DE CONEXÃO 2 ACESSOS INCLINADOS DE FERRO FUNDIDO PARA REDE DE ÁGUA, DN 700, JUNTA ELÁSTICA, INSTALADO EM LOCAL COM NÍVEL ALTO DE INTERFERÊNCIAS (NÃO INCLUI FORNECIMENTO). AF_05/2024</t>
  </si>
  <si>
    <t>ASSENTAMENTO DE CONEXÃO 2 ACESSOS INCLINADOS DE FERRO FUNDIDO PARA REDE DE ÁGUA, DN 700, JUNTA ELÁSTICA, INSTALADO EM LOCAL COM NÍVEL BAIXO DE INTERFERÊNCIAS (NÃO INCLUI FORNECIMENTO). AF_05/2024</t>
  </si>
  <si>
    <t>ASSENTAMENTO DE CONEXÃO 2 ACESSOS INCLINADOS DE FERRO FUNDIDO PARA REDE DE ÁGUA, DN 80, JUNTA ELÁSTICA, INSTALADO EM LOCAL COM NÍVEL ALTO DE INTERFERÊNCIAS (NÃO INCLUI FORNECIMENTO). AF_05/2024</t>
  </si>
  <si>
    <t>ASSENTAMENTO DE CONEXÃO 2 ACESSOS INCLINADOS DE FERRO FUNDIDO PARA REDE DE ÁGUA, DN 80, JUNTA ELÁSTICA, INSTALADO EM LOCAL COM NÍVEL BAIXO DE INTERFERÊNCIAS (NÃO INCLUI FORNECIMENTO). AF_05/2024</t>
  </si>
  <si>
    <t>ASSENTAMENTO DE CONEXÃO 2 ACESSOS INCLINADOS DE FERRO FUNDIDO PARA REDE DE ÁGUA, DN 800, JUNTA ELÁSTICA, INSTALADO EM LOCAL COM NÍVEL ALTO DE INTERFERÊNCIAS (NÃO INCLUI FORNECIMENTO). AF_05/2024</t>
  </si>
  <si>
    <t>ASSENTAMENTO DE CONEXÃO 2 ACESSOS INCLINADOS DE FERRO FUNDIDO PARA REDE DE ÁGUA, DN 800, JUNTA ELÁSTICA, INSTALADO EM LOCAL COM NÍVEL BAIXO DE INTERFERÊNCIAS (NÃO INCLUI FORNECIMENTO). AF_05/2024</t>
  </si>
  <si>
    <t>ASSENTAMENTO DE CONEXÃO 2 ACESSOS INCLINADOS DE FERRO FUNDIDO PARA REDE DE ÁGUA, DN 900, JUNTA ELÁSTICA, INSTALADO EM LOCAL COM NÍVEL ALTO DE INTERFERÊNCIAS (NÃO INCLUI FORNECIMENTO). AF_05/2024</t>
  </si>
  <si>
    <t>ASSENTAMENTO DE CONEXÃO 2 ACESSOS INCLINADOS DE FERRO FUNDIDO PARA REDE DE ÁGUA, DN 900, JUNTA ELÁSTICA, INSTALADO EM LOCAL COM NÍVEL BAIXO DE INTERFERÊNCIAS (NÃO INCLUI FORNECIMENTO). AF_05/2024</t>
  </si>
  <si>
    <t>ASSENTAMENTO DE CONEXÃO 2 ACESSOS INCLINADOS DE PVC PBA PARA REDE DE ÁGUA, DN 100, JUNTA ELÁSTICA INTEGRADA, INSTALADO EM LOCAL COM NÍVEL ALTO DE INTERFERÊNCIAS (NÃO INCLUI FORNECIMENTO). AF_05/2024</t>
  </si>
  <si>
    <t>ASSENTAMENTO DE CONEXÃO 2 ACESSOS INCLINADOS DE PVC PBA PARA REDE DE ÁGUA, DN 100, JUNTA ELÁSTICA INTEGRADA, INSTALADO EM LOCAL COM NÍVEL BAIXO DE INTERFERÊNCIAS (NÃO INCLUI FORNECIMENTO). AF_05/2024</t>
  </si>
  <si>
    <t>ASSENTAMENTO DE CONEXÃO 2 ACESSOS INCLINADOS DE PVC PBA PARA REDE DE ÁGUA, DN 50, JUNTA ELÁSTICA INTEGRADA, INSTALADO EM LOCAL COM NÍVEL ALTO DE INTERFERÊNCIAS (NÃO INCLUI FORNECIMENTO). AF_05/2024</t>
  </si>
  <si>
    <t>ASSENTAMENTO DE CONEXÃO 2 ACESSOS INCLINADOS DE PVC PBA PARA REDE DE ÁGUA, DN 50, JUNTA ELÁSTICA INTEGRADA, INSTALADO EM LOCAL COM NÍVEL BAIXO DE INTERFERÊNCIAS (NÃO INCLUI FORNECIMENTO). AF_05/2024</t>
  </si>
  <si>
    <t>ASSENTAMENTO DE CONEXÃO 2 ACESSOS INCLINADOS DE PVC PBA PARA REDE DE ÁGUA, DN 75, JUNTA ELÁSTICA INTEGRADA, INSTALADO EM LOCAL COM NÍVEL ALTO DE INTERFERÊNCIAS (NÃO INCLUI FORNECIMENTO). AF_05/2024</t>
  </si>
  <si>
    <t>ASSENTAMENTO DE CONEXÃO 2 ACESSOS INCLINADOS DE PVC PBA PARA REDE DE ÁGUA, DN 75, JUNTA ELÁSTICA INTEGRADA, INSTALADO EM LOCAL COM NÍVEL BAIXO DE INTERFERÊNCIAS (NÃO INCLUI FORNECIMENTO). AF_05/2024</t>
  </si>
  <si>
    <t>ASSENTAMENTO DE CONEXÃO 3 ACESSOS DE FERRO FUNDIDO PARA REDE DE ÁGUA, DN 100, JUNTA ELÁSTICA, INSTALADO EM LOCAL COM NÍVEL ALTO DE INTERFERÊNCIAS (NÃO INCLUI FORNECIMENTO). AF_05/2024</t>
  </si>
  <si>
    <t>ASSENTAMENTO DE CONEXÃO 3 ACESSOS DE FERRO FUNDIDO PARA REDE DE ÁGUA, DN 100, JUNTA ELÁSTICA, INSTALADO EM LOCAL COM NÍVEL BAIXO DE INTERFERÊNCIAS (NÃO INCLUI FORNECIMENTO). AF_05/2024</t>
  </si>
  <si>
    <t>ASSENTAMENTO DE CONEXÃO 3 ACESSOS DE FERRO FUNDIDO PARA REDE DE ÁGUA, DN 1000, JUNTA ELÁSTICA, INSTALADO EM LOCAL COM NÍVEL ALTO DE INTERFERÊNCIAS (NÃO INCLUI FORNECIMENTO). AF_05/2024</t>
  </si>
  <si>
    <t>ASSENTAMENTO DE CONEXÃO 3 ACESSOS DE FERRO FUNDIDO PARA REDE DE ÁGUA, DN 1000, JUNTA ELÁSTICA, INSTALADO EM LOCAL COM NÍVEL BAIXO DE INTERFERÊNCIAS (NÃO INCLUI FORNECIMENTO). AF_05/2024</t>
  </si>
  <si>
    <t>ASSENTAMENTO DE CONEXÃO 3 ACESSOS DE FERRO FUNDIDO PARA REDE DE ÁGUA, DN 1200, JUNTA ELÁSTICA, INSTALADO EM LOCAL COM NÍVEL ALTO DE INTERFERÊNCIAS (NÃO INCLUI FORNECIMENTO). AF_05/2024</t>
  </si>
  <si>
    <t>ASSENTAMENTO DE CONEXÃO 3 ACESSOS DE FERRO FUNDIDO PARA REDE DE ÁGUA, DN 1200, JUNTA ELÁSTICA, INSTALADO EM LOCAL COM NÍVEL BAIXO DE INTERFERÊNCIAS (NÃO INCLUI FORNECIMENTO). AF_05/2024</t>
  </si>
  <si>
    <t>ASSENTAMENTO DE CONEXÃO 3 ACESSOS DE FERRO FUNDIDO PARA REDE DE ÁGUA, DN 150, JUNTA ELÁSTICA, INSTALADO EM LOCAL COM NÍVEL ALTO DE INTERFERÊNCIAS (NÃO INCLUI FORNECIMENTO). AF_05/2024</t>
  </si>
  <si>
    <t>ASSENTAMENTO DE CONEXÃO 3 ACESSOS DE FERRO FUNDIDO PARA REDE DE ÁGUA, DN 150, JUNTA ELÁSTICA, INSTALADO EM LOCAL COM NÍVEL BAIXO DE INTERFERÊNCIAS (NÃO INCLUI FORNECIMENTO). AF_05/2024</t>
  </si>
  <si>
    <t>ASSENTAMENTO DE CONEXÃO 3 ACESSOS DE FERRO FUNDIDO PARA REDE DE ÁGUA, DN 200, JUNTA ELÁSTICA, INSTALADO EM LOCAL COM NÍVEL ALTO DE INTERFERÊNCIAS (NÃO INCLUI FORNECIMENTO). AF_05/2024</t>
  </si>
  <si>
    <t>ASSENTAMENTO DE CONEXÃO 3 ACESSOS DE FERRO FUNDIDO PARA REDE DE ÁGUA, DN 200, JUNTA ELÁSTICA, INSTALADO EM LOCAL COM NÍVEL BAIXO DE INTERFERÊNCIAS (NÃO INCLUI FORNECIMENTO). AF_05/2024</t>
  </si>
  <si>
    <t>ASSENTAMENTO DE CONEXÃO 3 ACESSOS DE FERRO FUNDIDO PARA REDE DE ÁGUA, DN 250, JUNTA ELÁSTICA, INSTALADO EM LOCAL COM NÍVEL ALTO DE INTERFERÊNCIAS (NÃO INCLUI FORNECIMENTO). AF_05/2024</t>
  </si>
  <si>
    <t>ASSENTAMENTO DE CONEXÃO 3 ACESSOS DE FERRO FUNDIDO PARA REDE DE ÁGUA, DN 250, JUNTA ELÁSTICA, INSTALADO EM LOCAL COM NÍVEL BAIXO DE INTERFERÊNCIAS (NÃO INCLUI FORNECIMENTO). AF_05/2024</t>
  </si>
  <si>
    <t>ASSENTAMENTO DE CONEXÃO 3 ACESSOS DE FERRO FUNDIDO PARA REDE DE ÁGUA, DN 300, JUNTA ELÁSTICA, INSTALADO EM LOCAL COM NÍVEL ALTO DE INTERFERÊNCIAS (NÃO INCLUI FORNECIMENTO). AF_05/2024</t>
  </si>
  <si>
    <t>ASSENTAMENTO DE CONEXÃO 3 ACESSOS DE FERRO FUNDIDO PARA REDE DE ÁGUA, DN 300, JUNTA ELÁSTICA, INSTALADO EM LOCAL COM NÍVEL BAIXO DE INTERFERÊNCIAS (NÃO INCLUI FORNECIMENTO). AF_05/2024</t>
  </si>
  <si>
    <t>ASSENTAMENTO DE CONEXÃO 3 ACESSOS DE FERRO FUNDIDO PARA REDE DE ÁGUA, DN 350, JUNTA ELÁSTICA, INSTALADO EM LOCAL COM NÍVEL ALTO DE INTERFERÊNCIAS (NÃO INCLUI FORNECIMENTO). AF_05/2024</t>
  </si>
  <si>
    <t>ASSENTAMENTO DE CONEXÃO 3 ACESSOS DE FERRO FUNDIDO PARA REDE DE ÁGUA, DN 350, JUNTA ELÁSTICA, INSTALADO EM LOCAL COM NÍVEL BAIXO DE INTERFERÊNCIAS (NÃO INCLUI FORNECIMENTO). AF_05/2024</t>
  </si>
  <si>
    <t>ASSENTAMENTO DE CONEXÃO 3 ACESSOS DE FERRO FUNDIDO PARA REDE DE ÁGUA, DN 400, JUNTA ELÁSTICA, INSTALADO EM LOCAL COM NÍVEL ALTO DE INTERFERÊNCIAS (NÃO INCLUI FORNECIMENTO). AF_05/2024</t>
  </si>
  <si>
    <t>ASSENTAMENTO DE CONEXÃO 3 ACESSOS DE FERRO FUNDIDO PARA REDE DE ÁGUA, DN 400, JUNTA ELÁSTICA, INSTALADO EM LOCAL COM NÍVEL BAIXO DE INTERFERÊNCIAS (NÃO INCLUI FORNECIMENTO). AF_05/2024</t>
  </si>
  <si>
    <t>ASSENTAMENTO DE CONEXÃO 3 ACESSOS DE FERRO FUNDIDO PARA REDE DE ÁGUA, DN 450, JUNTA ELÁSTICA, INSTALADO EM LOCAL COM NÍVEL ALTO DE INTERFERÊNCIAS (NÃO INCLUI FORNECIMENTO). AF_05/2024</t>
  </si>
  <si>
    <t>ASSENTAMENTO DE CONEXÃO 3 ACESSOS DE FERRO FUNDIDO PARA REDE DE ÁGUA, DN 450, JUNTA ELÁSTICA, INSTALADO EM LOCAL COM NÍVEL BAIXO DE INTERFERÊNCIAS (NÃO INCLUI FORNECIMENTO). AF_05/2024</t>
  </si>
  <si>
    <t>ASSENTAMENTO DE CONEXÃO 3 ACESSOS DE FERRO FUNDIDO PARA REDE DE ÁGUA, DN 500, JUNTA ELÁSTICA, INSTALADO EM LOCAL COM NÍVEL ALTO DE INTERFERÊNCIAS (NÃO INCLUI FORNECIMENTO). AF_05/2024</t>
  </si>
  <si>
    <t>ASSENTAMENTO DE CONEXÃO 3 ACESSOS DE FERRO FUNDIDO PARA REDE DE ÁGUA, DN 500, JUNTA ELÁSTICA, INSTALADO EM LOCAL COM NÍVEL BAIXO DE INTERFERÊNCIAS (NÃO INCLUI FORNECIMENTO). AF_05/2024</t>
  </si>
  <si>
    <t>ASSENTAMENTO DE CONEXÃO 3 ACESSOS DE FERRO FUNDIDO PARA REDE DE ÁGUA, DN 600, JUNTA ELÁSTICA, INSTALADO EM LOCAL COM NÍVEL ALTO DE INTERFERÊNCIAS (NÃO INCLUI FORNECIMENTO). AF_05/2024</t>
  </si>
  <si>
    <t>ASSENTAMENTO DE CONEXÃO 3 ACESSOS DE FERRO FUNDIDO PARA REDE DE ÁGUA, DN 600, JUNTA ELÁSTICA, INSTALADO EM LOCAL COM NÍVEL BAIXO DE INTERFERÊNCIAS (NÃO INCLUI FORNECIMENTO). AF_05/2024</t>
  </si>
  <si>
    <t>ASSENTAMENTO DE CONEXÃO 3 ACESSOS DE FERRO FUNDIDO PARA REDE DE ÁGUA, DN 700, JUNTA ELÁSTICA, INSTALADO EM LOCAL COM NÍVEL ALTO DE INTERFERÊNCIAS (NÃO INCLUI FORNECIMENTO). AF_05/2024</t>
  </si>
  <si>
    <t>ASSENTAMENTO DE CONEXÃO 3 ACESSOS DE FERRO FUNDIDO PARA REDE DE ÁGUA, DN 700, JUNTA ELÁSTICA, INSTALADO EM LOCAL COM NÍVEL BAIXO DE INTERFERÊNCIAS (NÃO INCLUI FORNECIMENTO). AF_05/2024</t>
  </si>
  <si>
    <t>ASSENTAMENTO DE CONEXÃO 3 ACESSOS DE FERRO FUNDIDO PARA REDE DE ÁGUA, DN 80, JUNTA ELÁSTICA, INSTALADO EM LOCAL COM NÍVEL ALTO DE INTERFERÊNCIAS (NÃO INCLUI FORNECIMENTO). AF_05/2024</t>
  </si>
  <si>
    <t>ASSENTAMENTO DE CONEXÃO 3 ACESSOS DE FERRO FUNDIDO PARA REDE DE ÁGUA, DN 80, JUNTA ELÁSTICA, INSTALADO EM LOCAL COM NÍVEL BAIXO DE INTERFERÊNCIAS (NÃO INCLUI FORNECIMENTO). AF_05/2024</t>
  </si>
  <si>
    <t>ASSENTAMENTO DE CONEXÃO 3 ACESSOS DE FERRO FUNDIDO PARA REDE DE ÁGUA, DN 800, JUNTA ELÁSTICA, INSTALADO EM LOCAL COM NÍVEL ALTO DE INTERFERÊNCIAS (NÃO INCLUI FORNECIMENTO). AF_05/2024</t>
  </si>
  <si>
    <t>ASSENTAMENTO DE CONEXÃO 3 ACESSOS DE FERRO FUNDIDO PARA REDE DE ÁGUA, DN 800, JUNTA ELÁSTICA, INSTALADO EM LOCAL COM NÍVEL BAIXO DE INTERFERÊNCIAS (NÃO INCLUI FORNECIMENTO). AF_05/2024</t>
  </si>
  <si>
    <t>ASSENTAMENTO DE CONEXÃO 3 ACESSOS DE FERRO FUNDIDO PARA REDE DE ÁGUA, DN 900, JUNTA ELÁSTICA, INSTALADO EM LOCAL COM NÍVEL ALTO DE INTERFERÊNCIAS (NÃO INCLUI FORNECIMENTO). AF_05/2024</t>
  </si>
  <si>
    <t>ASSENTAMENTO DE CONEXÃO 3 ACESSOS DE FERRO FUNDIDO PARA REDE DE ÁGUA, DN 900, JUNTA ELÁSTICA, INSTALADO EM LOCAL COM NÍVEL BAIXO DE INTERFERÊNCIAS (NÃO INCLUI FORNECIMENTO). AF_05/2024</t>
  </si>
  <si>
    <t>ASSENTAMENTO DE CONEXÃO 3 ACESSOS DE PVC PBA PARA REDE DE ÁGUA, DN 100, JUNTA ELÁSTICA INTEGRADA, INSTALADO EM LOCAL COM NÍVEL ALTO DE INTERFERÊNCIAS (NÃO INCLUI FORNECIMENTO). AF_05/2024</t>
  </si>
  <si>
    <t>ASSENTAMENTO DE CONEXÃO 3 ACESSOS DE PVC PBA PARA REDE DE ÁGUA, DN 100, JUNTA ELÁSTICA INTEGRADA, INSTALADO EM LOCAL COM NÍVEL BAIXO DE INTERFERÊNCIAS (NÃO INCLUI FORNECIMENTO). AF_05/2024</t>
  </si>
  <si>
    <t>ASSENTAMENTO DE CONEXÃO 3 ACESSOS DE PVC PBA PARA REDE DE ÁGUA, DN 50, JUNTA ELÁSTICA INTEGRADA, INSTALADO EM LOCAL COM NÍVEL ALTO DE INTERFERÊNCIAS (NÃO INCLUI FORNECIMENTO). AF_05/2024</t>
  </si>
  <si>
    <t>ASSENTAMENTO DE CONEXÃO 3 ACESSOS DE PVC PBA PARA REDE DE ÁGUA, DN 50, JUNTA ELÁSTICA INTEGRADA, INSTALADO EM LOCAL COM NÍVEL BAIXO DE INTERFERÊNCIAS (NÃO INCLUI FORNECIMENTO). AF_05/2024</t>
  </si>
  <si>
    <t>ASSENTAMENTO DE CONEXÃO 3 ACESSOS DE PVC PBA PARA REDE DE ÁGUA, DN 75, JUNTA ELÁSTICA INTEGRADA, INSTALADO EM LOCAL COM NÍVEL ALTO DE INTERFERÊNCIAS (NÃO INCLUI FORNECIMENTO). AF_05/2024</t>
  </si>
  <si>
    <t>ASSENTAMENTO DE CONEXÃO 3 ACESSOS DE PVC PBA PARA REDE DE ÁGUA, DN 75, JUNTA ELÁSTICA INTEGRADA, INSTALADO EM LOCAL COM NÍVEL BAIXO DE INTERFERÊNCIAS (NÃO INCLUI FORNECIMENTO). AF_05/2024</t>
  </si>
  <si>
    <t>ASSENTAMENTO DE TUBO DE AÇO CARBONO PARA REDE DE ÁGUA, DN 1000 MM (40") OU DN 1100 MM (44"), JUNTA SOLDADA, INSTALADO EM LOCAL COM NÍVEL ALTO DE INTERFERÊNCIAS (NÃO INCLUI FORNECIMENTO). AF_05/2024</t>
  </si>
  <si>
    <t>ASSENTAMENTO DE TUBO DE AÇO CARBONO PARA REDE DE ÁGUA, DN 1000 MM (40") OU DN 1100 MM (44"), JUNTA SOLDADA, INSTALADO EM LOCAL COM NÍVEL BAIXO DE INTERFERÊNCIAS (NÃO INCLUI FORNECIMENTO). AF_05/2024</t>
  </si>
  <si>
    <t>ASSENTAMENTO DE TUBO DE AÇO CARBONO PARA REDE DE ÁGUA, DN 1200 MM (48") OU DN 1300 MM (52"), JUNTA SOLDADA, INSTALADO EM LOCAL COM NÍVEL ALTO DE INTERFERÊNCIAS (NÃO INCLUI FORNECIMENTO). AF_05/2024</t>
  </si>
  <si>
    <t>ASSENTAMENTO DE TUBO DE AÇO CARBONO PARA REDE DE ÁGUA, DN 1200 MM (48") OU DN 1300 MM (52"), JUNTA SOLDADA, INSTALADO EM LOCAL COM NÍVEL BAIXO DE INTERFERÊNCIAS (NÃO INCLUI FORNECIMENTO). AF_05/2024</t>
  </si>
  <si>
    <t>ASSENTAMENTO DE TUBO DE AÇO CARBONO PARA REDE DE ÁGUA, DN 1400 MM (56'') OU DN 1500 MM (60"), JUNTA SOLDADA, INSTALADO EM LOCAL COM NÍVEL ALTO DE INTERFERÊNCIAS (NÃO INCLUI FORNECIMENTO). AF_05/2024</t>
  </si>
  <si>
    <t>ASSENTAMENTO DE TUBO DE AÇO CARBONO PARA REDE DE ÁGUA, DN 1400 MM (56'') OU DN 1500 MM (60"), JUNTA SOLDADA, INSTALADO EM LOCAL COM NÍVEL BAIXO DE INTERFERÊNCIAS (NÃO INCLUI FORNECIMENTO). AF_05/2024</t>
  </si>
  <si>
    <t>ASSENTAMENTO DE TUBO DE AÇO CARBONO PARA REDE DE ÁGUA, DN 1600 MM (64") OU DN 1700 MM (68"), JUNTA SOLDADA, INSTALADO EM LOCAL COM NÍVEL ALTO DE INTERFERÊNCIAS (NÃO INCLUI FORNECIMENTO). AF_05/2024</t>
  </si>
  <si>
    <t>ASSENTAMENTO DE TUBO DE AÇO CARBONO PARA REDE DE ÁGUA, DN 1600 MM (64") OU DN 1700 MM (68"), JUNTA SOLDADA, INSTALADO EM LOCAL COM NÍVEL BAIXO DE INTERFERÊNCIAS (NÃO INCLUI FORNECIMENTO). AF_05/2024</t>
  </si>
  <si>
    <t>ASSENTAMENTO DE TUBO DE AÇO CARBONO PARA REDE DE ÁGUA, DN 1800 MM (72") OU DN 1900 MM (76"), JUNTA SOLDADA, INSTALADO EM LOCAL COM NÍVEL ALTO DE INTERFERÊNCIAS (NÃO INCLUI FORNECIMENTO). AF_05/2024</t>
  </si>
  <si>
    <t>ASSENTAMENTO DE TUBO DE AÇO CARBONO PARA REDE DE ÁGUA, DN 1800 MM (72") OU DN 1900 MM (76"), JUNTA SOLDADA, INSTALADO EM LOCAL COM NÍVEL BAIXO DE INTERFERÊNCIAS (NÃO INCLUI FORNECIMENTO). AF_05/2024</t>
  </si>
  <si>
    <t>ASSENTAMENTO DE TUBO DE AÇO CARBONO PARA REDE DE ÁGUA, DN 2000 MM (80") OU DN 2100 MM (84"), JUNTA SOLDADA, INSTALADO EM LOCAL COM NÍVEL ALTO DE INTERFERÊNCIAS (NÃO INCLUI FORNECIMENTO). AF_05/2024</t>
  </si>
  <si>
    <t>ASSENTAMENTO DE TUBO DE AÇO CARBONO PARA REDE DE ÁGUA, DN 2000 MM (80") OU DN 2100 MM (84"), JUNTA SOLDADA, INSTALADO EM LOCAL COM NÍVEL BAIXO DE INTERFERÊNCIAS (NÃO INCLUI FORNECIMENTO). AF_05/2024</t>
  </si>
  <si>
    <t>ASSENTAMENTO DE TUBO DE AÇO CARBONO PARA REDE DE ÁGUA, DN 600 MM (24"), JUNTA SOLDADA, INSTALADO EM LOCAL COM NÍVEL ALTO DE INTERFERÊNCIAS (NÃO INCLUI FORNECIMENTO). AF_05/2024</t>
  </si>
  <si>
    <t>ASSENTAMENTO DE TUBO DE AÇO CARBONO PARA REDE DE ÁGUA, DN 600 MM (24"), JUNTA SOLDADA, INSTALADO EM LOCAL COM NÍVEL BAIXO DE INTERFERÊNCIAS (NÃO INCLUI FORNECIMENTO). AF_05/2024</t>
  </si>
  <si>
    <t>ASSENTAMENTO DE TUBO DE AÇO CARBONO PARA REDE DE ÁGUA, DN 700 MM (28"), JUNTA SOLDADA, INSTALADO EM LOCAL COM NÍVEL ALTO DE INTERFERÊNCIAS (NÃO INCLUI FORNECIMENTO). AF_05/2024</t>
  </si>
  <si>
    <t>ASSENTAMENTO DE TUBO DE AÇO CARBONO PARA REDE DE ÁGUA, DN 700 MM (28"), JUNTA SOLDADA, INSTALADO EM LOCAL COM NÍVEL BAIXO DE INTERFERÊNCIAS (NÃO INCLUI FORNECIMENTO). AF_05/2024</t>
  </si>
  <si>
    <t>ASSENTAMENTO DE TUBO DE AÇO CARBONO PARA REDE DE ÁGUA, DN 800 MM (32"), JUNTA SOLDADA, INSTALADO EM LOCAL COM NÍVEL ALTO DE INTERFERÊNCIAS (NÃO INCLUI FORNECIMENTO). AF_05/2024</t>
  </si>
  <si>
    <t>ASSENTAMENTO DE TUBO DE AÇO CARBONO PARA REDE DE ÁGUA, DN 800 MM (32"), JUNTA SOLDADA, INSTALADO EM LOCAL COM NÍVEL BAIXO DE INTERFERÊNCIAS (NÃO INCLUI FORNECIMENTO). AF_05/2024</t>
  </si>
  <si>
    <t>ASSENTAMENTO DE TUBO DE AÇO CARBONO PARA REDE DE ÁGUA, DN 900 MM (36"), JUNTA SOLDADA, INSTALADO EM LOCAL COM NÍVEL ALTO DE INTERFERÊNCIAS (NÃO INCLUI FORNECIMENTO). AF_05/2024</t>
  </si>
  <si>
    <t>ASSENTAMENTO DE TUBO DE AÇO CARBONO PARA REDE DE ÁGUA, DN 900 MM (36"), JUNTA SOLDADA, INSTALADO EM LOCAL COM NÍVEL BAIXO DE INTERFERÊNCIAS (NÃO INCLUI FORNECIMENTO). AF_05/2024</t>
  </si>
  <si>
    <t>ASSENTAMENTO DE TUBO DE FERRO FUNDIDO PARA REDE DE ÁGUA, DN 100 MM, JUNTA ELÁSTICA, INSTALADO EM LOCAL COM NÍVEL ALTO DE INTERFERÊNCIAS (NÃO INCLUI FORNECIMENTO). AF_05/2024</t>
  </si>
  <si>
    <t>ASSENTAMENTO DE TUBO DE FERRO FUNDIDO PARA REDE DE ÁGUA, DN 100 MM, JUNTA ELÁSTICA, INSTALADO EM LOCAL COM NÍVEL BAIXO DE INTERFERÊNCIAS (NÃO INCLUI FORNECIMENTO). AF_05/2024</t>
  </si>
  <si>
    <t>ASSENTAMENTO DE TUBO DE FERRO FUNDIDO PARA REDE DE ÁGUA, DN 1000 MM, JUNTA ELÁSTICA, INSTALADO EM LOCAL COM NÍVEL ALTO DE INTERFERÊNCIAS (NÃO INCLUI FORNECIMENTO). AF_05/2024</t>
  </si>
  <si>
    <t>ASSENTAMENTO DE TUBO DE FERRO FUNDIDO PARA REDE DE ÁGUA, DN 1000 MM, JUNTA ELÁSTICA, INSTALADO EM LOCAL COM NÍVEL BAIXO DE INTERFERÊNCIAS (NÃO INCLUI FORNECIMENTO). AF_05/2024</t>
  </si>
  <si>
    <t>ASSENTAMENTO DE TUBO DE FERRO FUNDIDO PARA REDE DE ÁGUA, DN 1200 MM, JUNTA ELÁSTICA, INSTALADO EM LOCAL COM NÍVEL ALTO DE INTERFERÊNCIAS (NÃO INCLUI FORNECIMENTO). AF_05/2024</t>
  </si>
  <si>
    <t>ASSENTAMENTO DE TUBO DE FERRO FUNDIDO PARA REDE DE ÁGUA, DN 1200 MM, JUNTA ELÁSTICA, INSTALADO EM LOCAL COM NÍVEL BAIXO DE INTERFERÊNCIAS (NÃO INCLUI FORNECIMENTO). AF_05/2024</t>
  </si>
  <si>
    <t>ASSENTAMENTO DE TUBO DE FERRO FUNDIDO PARA REDE DE ÁGUA, DN 150 MM, JUNTA ELÁSTICA, INSTALADO EM LOCAL COM NÍVEL ALTO DE INTERFERÊNCIAS (NÃO INCLUI FORNECIMENTO). AF_05/2024</t>
  </si>
  <si>
    <t>ASSENTAMENTO DE TUBO DE FERRO FUNDIDO PARA REDE DE ÁGUA, DN 150 MM, JUNTA ELÁSTICA, INSTALADO EM LOCAL COM NÍVEL BAIXO DE INTERFERÊNCIAS (NÃO INCLUI FORNECIMENTO). AF_05/2024</t>
  </si>
  <si>
    <t>ASSENTAMENTO DE TUBO DE FERRO FUNDIDO PARA REDE DE ÁGUA, DN 200 MM, JUNTA ELÁSTICA, INSTALADO EM LOCAL COM NÍVEL ALTO DE INTERFERÊNCIAS (NÃO INCLUI FORNECIMENTO). AF_05/2024</t>
  </si>
  <si>
    <t>ASSENTAMENTO DE TUBO DE FERRO FUNDIDO PARA REDE DE ÁGUA, DN 200 MM, JUNTA ELÁSTICA, INSTALADO EM LOCAL COM NÍVEL BAIXO DE INTERFERÊNCIAS (NÃO INCLUI FORNECIMENTO). AF_05/2024</t>
  </si>
  <si>
    <t>ASSENTAMENTO DE TUBO DE FERRO FUNDIDO PARA REDE DE ÁGUA, DN 250 MM, JUNTA ELÁSTICA, INSTALADO EM LOCAL COM NÍVEL ALTO DE INTERFERÊNCIAS (NÃO INCLUI FORNECIMENTO). AF_05/2024</t>
  </si>
  <si>
    <t>ASSENTAMENTO DE TUBO DE FERRO FUNDIDO PARA REDE DE ÁGUA, DN 250 MM, JUNTA ELÁSTICA, INSTALADO EM LOCAL COM NÍVEL BAIXO DE INTERFERÊNCIAS (NÃO INCLUI FORNECIMENTO). AF_05/2024</t>
  </si>
  <si>
    <t>ASSENTAMENTO DE TUBO DE FERRO FUNDIDO PARA REDE DE ÁGUA, DN 300 MM, JUNTA ELÁSTICA, INSTALADO EM LOCAL COM NÍVEL ALTO DE INTERFERÊNCIAS (NÃO INCLUI FORNECIMENTO). AF_05/2024</t>
  </si>
  <si>
    <t>ASSENTAMENTO DE TUBO DE FERRO FUNDIDO PARA REDE DE ÁGUA, DN 300 MM, JUNTA ELÁSTICA, INSTALADO EM LOCAL COM NÍVEL BAIXO DE INTERFERÊNCIAS (NÃO INCLUI FORNECIMENTO). AF_05/2024</t>
  </si>
  <si>
    <t>ASSENTAMENTO DE TUBO DE FERRO FUNDIDO PARA REDE DE ÁGUA, DN 350 MM, JUNTA ELÁSTICA, INSTALADO EM LOCAL COM NÍVEL ALTO DE INTERFERÊNCIAS (NÃO INCLUI FORNECIMENTO). AF_05/2024</t>
  </si>
  <si>
    <t>ASSENTAMENTO DE TUBO DE FERRO FUNDIDO PARA REDE DE ÁGUA, DN 350 MM, JUNTA ELÁSTICA, INSTALADO EM LOCAL COM NÍVEL BAIXO DE INTERFERÊNCIAS (NÃO INCLUI FORNECIMENTO). AF_05/2024</t>
  </si>
  <si>
    <t>ASSENTAMENTO DE TUBO DE FERRO FUNDIDO PARA REDE DE ÁGUA, DN 400 MM, JUNTA ELÁSTICA, INSTALADO EM LOCAL COM NÍVEL ALTO DE INTERFERÊNCIAS (NÃO INCLUI FORNECIMENTO). AF_05/2024</t>
  </si>
  <si>
    <t>ASSENTAMENTO DE TUBO DE FERRO FUNDIDO PARA REDE DE ÁGUA, DN 400 MM, JUNTA ELÁSTICA, INSTALADO EM LOCAL COM NÍVEL BAIXO DE INTERFERÊNCIAS (NÃO INCLUI FORNECIMENTO). AF_05/2024</t>
  </si>
  <si>
    <t>ASSENTAMENTO DE TUBO DE FERRO FUNDIDO PARA REDE DE ÁGUA, DN 450 MM, JUNTA ELÁSTICA, INSTALADO EM LOCAL COM NÍVEL ALTO DE INTERFERÊNCIAS (NÃO INCLUI FORNECIMENTO). AF_05/2024</t>
  </si>
  <si>
    <t>ASSENTAMENTO DE TUBO DE FERRO FUNDIDO PARA REDE DE ÁGUA, DN 450 MM, JUNTA ELÁSTICA, INSTALADO EM LOCAL COM NÍVEL BAIXO DE INTERFERÊNCIAS (NÃO INCLUI FORNECIMENTO). AF_05/2024</t>
  </si>
  <si>
    <t>ASSENTAMENTO DE TUBO DE FERRO FUNDIDO PARA REDE DE ÁGUA, DN 500 MM, JUNTA ELÁSTICA, INSTALADO EM LOCAL COM NÍVEL ALTO DE INTERFERÊNCIAS (NÃO INCLUI FORNECIMENTO). AF_05/2024</t>
  </si>
  <si>
    <t>ASSENTAMENTO DE TUBO DE FERRO FUNDIDO PARA REDE DE ÁGUA, DN 500 MM, JUNTA ELÁSTICA, INSTALADO EM LOCAL COM NÍVEL BAIXO DE INTERFERÊNCIAS (NÃO INCLUI FORNECIMENTO). AF_05/2024</t>
  </si>
  <si>
    <t>ASSENTAMENTO DE TUBO DE FERRO FUNDIDO PARA REDE DE ÁGUA, DN 600 MM, JUNTA ELÁSTICA, INSTALADO EM LOCAL COM NÍVEL ALTO DE INTERFERÊNCIAS (NÃO INCLUI FORNECIMENTO). AF_05/2024</t>
  </si>
  <si>
    <t>ASSENTAMENTO DE TUBO DE FERRO FUNDIDO PARA REDE DE ÁGUA, DN 600 MM, JUNTA ELÁSTICA, INSTALADO EM LOCAL COM NÍVEL BAIXO DE INTERFERÊNCIAS (NÃO INCLUI FORNECIMENTO). AF_05/2024</t>
  </si>
  <si>
    <t>ASSENTAMENTO DE TUBO DE FERRO FUNDIDO PARA REDE DE ÁGUA, DN 700 MM, JUNTA ELÁSTICA, INSTALADO EM LOCAL COM NÍVEL ALTO DE INTERFERÊNCIAS (NÃO INCLUI FORNECIMENTO). AF_05/2024</t>
  </si>
  <si>
    <t>ASSENTAMENTO DE TUBO DE FERRO FUNDIDO PARA REDE DE ÁGUA, DN 700 MM, JUNTA ELÁSTICA, INSTALADO EM LOCAL COM NÍVEL BAIXO DE INTERFERÊNCIAS (NÃO INCLUI FORNECIMENTO). AF_05/2024</t>
  </si>
  <si>
    <t>ASSENTAMENTO DE TUBO DE FERRO FUNDIDO PARA REDE DE ÁGUA, DN 80 MM, JUNTA ELÁSTICA, INSTALADO EM LOCAL COM NÍVEL ALTO DE INTERFERÊNCIAS (NÃO INCLUI FORNECIMENTO). AF_05/2024</t>
  </si>
  <si>
    <t>ASSENTAMENTO DE TUBO DE FERRO FUNDIDO PARA REDE DE ÁGUA, DN 80 MM, JUNTA ELÁSTICA, INSTALADO EM LOCAL COM NÍVEL BAIXO DE INTERFERÊNCIAS (NÃO INCLUI FORNECIMENTO). AF_05/2024</t>
  </si>
  <si>
    <t>ASSENTAMENTO DE TUBO DE FERRO FUNDIDO PARA REDE DE ÁGUA, DN 800 MM, JUNTA ELÁSTICA, INSTALADO EM LOCAL COM NÍVEL ALTO DE INTERFERÊNCIAS (NÃO INCLUI FORNECIMENTO). AF_05/2024</t>
  </si>
  <si>
    <t>ASSENTAMENTO DE TUBO DE FERRO FUNDIDO PARA REDE DE ÁGUA, DN 800 MM, JUNTA ELÁSTICA, INSTALADO EM LOCAL COM NÍVEL BAIXO DE INTERFERÊNCIAS (NÃO INCLUI FORNECIMENTO). AF_05/2024</t>
  </si>
  <si>
    <t>ASSENTAMENTO DE TUBO DE FERRO FUNDIDO PARA REDE DE ÁGUA, DN 900 MM, JUNTA ELÁSTICA, INSTALADO EM LOCAL COM NÍVEL ALTO DE INTERFERÊNCIAS (NÃO INCLUI FORNECIMENTO). AF_05/2024</t>
  </si>
  <si>
    <t>ASSENTAMENTO DE TUBO DE FERRO FUNDIDO PARA REDE DE ÁGUA, DN 900 MM, JUNTA ELÁSTICA, INSTALADO EM LOCAL COM NÍVEL BAIXO DE INTERFERÊNCIAS (NÃO INCLUI FORNECIMENTO). AF_05/2024</t>
  </si>
  <si>
    <t>ASSENTAMENTO DE TUBO DE PVC DEFOFO OU PRFV OU RPVC PARA REDE DE ÁGUA, DN 100, JUNTA ELÁSTICA INTEGRADA, INSTALADO EM LOCAL COM NÍVEL ALTO DE INTERFERÊNCIAS (NÃO INCLUI FORNECIMENTO). AF_05/2024</t>
  </si>
  <si>
    <t>ASSENTAMENTO DE TUBO DE PVC DEFOFO OU PRFV OU RPVC PARA REDE DE ÁGUA, DN 100, JUNTA ELÁSTICA INTEGRADA, INSTALADO EM LOCAL COM NÍVEL BAIXO DE INTERFERÊNCIAS (NÃO INCLUI FORNECIMENTO). AF_05/2024</t>
  </si>
  <si>
    <t>ASSENTAMENTO DE TUBO DE PVC DEFOFO OU PRFV OU RPVC PARA REDE DE ÁGUA, DN 150 MM, JUNTA ELÁSTICA INTEGRADA, INSTALADO EM LOCAL COM NÍVEL ALTO DE INTERFERÊNCIAS (NÃO INCLUI FORNECIMENTO). AF_05/2024</t>
  </si>
  <si>
    <t>ASSENTAMENTO DE TUBO DE PVC DEFOFO OU PRFV OU RPVC PARA REDE DE ÁGUA, DN 150 MM, JUNTA ELÁSTICA INTEGRADA, INSTALADO EM LOCAL COM NÍVEL BAIXO DE INTERFERÊNCIAS (NÃO INCLUI FORNECIMENTO). AF_05/2024</t>
  </si>
  <si>
    <t>ASSENTAMENTO DE TUBO DE PVC DEFOFO OU PRFV OU RPVC PARA REDE DE ÁGUA, DN 200 MM, JUNTA ELÁSTICA INTEGRADA, INSTALADO EM LOCAL COM NÍVEL ALTO DE INTERFERÊNCIAS (NÃO INCLUI FORNECIMENTO). AF_05/2024</t>
  </si>
  <si>
    <t>ASSENTAMENTO DE TUBO DE PVC DEFOFO OU PRFV OU RPVC PARA REDE DE ÁGUA, DN 200 MM, JUNTA ELÁSTICA INTEGRADA, INSTALADO EM LOCAL COM NÍVEL BAIXO DE INTERFERÊNCIAS (NÃO INCLUI FORNECIMENTO). AF_05/2024</t>
  </si>
  <si>
    <t>ASSENTAMENTO DE TUBO DE PVC DEFOFO OU PRFV OU RPVC PARA REDE DE ÁGUA, DN 250 MM, JUNTA ELÁSTICA INTEGRADA, INSTALADO EM LOCAL COM NÍVEL ALTO DE INTERFERÊNCIAS (NÃO INCLUI FORNECIMENTO). AF_05/2024</t>
  </si>
  <si>
    <t>ASSENTAMENTO DE TUBO DE PVC DEFOFO OU PRFV OU RPVC PARA REDE DE ÁGUA, DN 250 MM, JUNTA ELÁSTICA INTEGRADA, INSTALADO EM LOCAL COM NÍVEL BAIXO DE INTERFERÊNCIAS (NÃO INCLUI FORNECIMENTO). AF_05/2024</t>
  </si>
  <si>
    <t>ASSENTAMENTO DE TUBO DE PVC DEFOFO OU PRFV OU RPVC PARA REDE DE ÁGUA, DN 300 MM, JUNTA ELÁSTICA INTEGRADA, INSTALADO EM LOCAL COM NÍVEL ALTO DE INTERFERÊNCIAS (NÃO INCLUI FORNECIMENTO). AF_05/2024</t>
  </si>
  <si>
    <t>ASSENTAMENTO DE TUBO DE PVC DEFOFO OU PRFV OU RPVC PARA REDE DE ÁGUA, DN 300 MM, JUNTA ELÁSTICA INTEGRADA, INSTALADO EM LOCAL COM NÍVEL BAIXO DE INTERFERÊNCIAS (NÃO INCLUI FORNECIMENTO). AF_05/2024</t>
  </si>
  <si>
    <t>ASSENTAMENTO DE TUBO DE PVC DEFOFO OU PRFV OU RPVC PARA REDE DE ÁGUA, DN 350 MM, JUNTA ELÁSTICA INTEGRADA, INSTALADO EM LOCAL COM NÍVEL ALTO DE INTERFERÊNCIAS (NÃO INCLUI FORNECIMENTO). AF_05/2024</t>
  </si>
  <si>
    <t>ASSENTAMENTO DE TUBO DE PVC DEFOFO OU PRFV OU RPVC PARA REDE DE ÁGUA, DN 350 MM, JUNTA ELÁSTICA INTEGRADA, INSTALADO EM LOCAL COM NÍVEL BAIXO DE INTERFERÊNCIAS (NÃO INCLUI FORNECIMENTO). AF_05/2024</t>
  </si>
  <si>
    <t>ASSENTAMENTO DE TUBO DE PVC DEFOFO OU PRFV OU RPVC PARA REDE DE ÁGUA, DN 400 MM, JUNTA ELÁSTICA INTEGRADA, INSTALADO EM LOCAL COM NÍVEL ALTO DE INTERFERÊNCIAS (NÃO INCLUI FORNECIMENTO). AF_05/2024</t>
  </si>
  <si>
    <t>ASSENTAMENTO DE TUBO DE PVC DEFOFO OU PRFV OU RPVC PARA REDE DE ÁGUA, DN 400 MM, JUNTA ELÁSTICA INTEGRADA, INSTALADO EM LOCAL COM NÍVEL BAIXO DE INTERFERÊNCIAS (NÃO INCLUI FORNECIMENTO). AF_05/2024</t>
  </si>
  <si>
    <t>ASSENTAMENTO DE TUBO DE PVC DEFOFO OU PRFV OU RPVC PARA REDE DE ÁGUA, DN 500 MM, JUNTA ELÁSTICA INTEGRADA, INSTALADO EM LOCAL COM NÍVEL ALTO DE INTERFERÊNCIAS (NÃO INCLUI FORNECIMENTO). AF_05/2024</t>
  </si>
  <si>
    <t>ASSENTAMENTO DE TUBO DE PVC DEFOFO OU PRFV OU RPVC PARA REDE DE ÁGUA, DN 500 MM, JUNTA ELÁSTICA INTEGRADA, INSTALADO EM LOCAL COM NÍVEL BAIXO DE INTERFERÊNCIAS (NÃO INCLUI FORNECIMENTO). AF_05/2024</t>
  </si>
  <si>
    <t>ASSENTAMENTO DE TUBO DE PVC PBA PARA REDE DE ÁGUA, DN 100 MM, JUNTA ELÁSTICA INTEGRADA, INSTALADO EM LOCAL COM NÍVEL ALTO DE INTERFERÊNCIAS (NÃO INCLUI FORNECIMENTO). AF_05/2024</t>
  </si>
  <si>
    <t>ASSENTAMENTO DE TUBO DE PVC PBA PARA REDE DE ÁGUA, DN 100 MM, JUNTA ELÁSTICA INTEGRADA, INSTALADO EM LOCAL COM NÍVEL BAIXO DE INTERFERÊNCIAS (NÃO INCLUI FORNECIMENTO). AF_05/2024</t>
  </si>
  <si>
    <t>ASSENTAMENTO DE TUBO DE PVC PBA PARA REDE DE ÁGUA, DN 125, JUNTA ELÁSTICA INTEGRADA, INSTALADO EM LOCAL COM NÍVEL ALTO DE INTERFERÊNCIAS (NÃO INCLUI FORNECIMENTO). AF_05/2024</t>
  </si>
  <si>
    <t>ASSENTAMENTO DE TUBO DE PVC PBA PARA REDE DE ÁGUA, DN 125, JUNTA ELÁSTICA INTEGRADA, INSTALADO EM LOCAL COM NÍVEL BAIXO DE INTERFERÊNCIAS (NÃO INCLUI FORNECIMENTO). AF_05/2024</t>
  </si>
  <si>
    <t>ASSENTAMENTO DE TUBO DE PVC PBA PARA REDE DE ÁGUA, DN 140, JUNTA ELÁSTICA INTEGRADA, INSTALADO EM LOCAL COM NÍVEL ALTO DE INTERFERÊNCIAS (NÃO INCLUI FORNECIMENTO). AF_05/2024</t>
  </si>
  <si>
    <t>ASSENTAMENTO DE TUBO DE PVC PBA PARA REDE DE ÁGUA, DN 140, JUNTA ELÁSTICA INTEGRADA, INSTALADO EM LOCAL COM NÍVEL BAIXO DE INTERFERÊNCIAS (NÃO INCLUI FORNECIMENTO). AF_05/2024</t>
  </si>
  <si>
    <t>ASSENTAMENTO DE TUBO DE PVC PBA PARA REDE DE ÁGUA, DN 180, JUNTA ELÁSTICA INTEGRADA, INSTALADO EM LOCAL COM NÍVEL ALTO DE INTERFERÊNCIAS (NÃO INCLUI FORNECIMENTO). AF_05/2024</t>
  </si>
  <si>
    <t>ASSENTAMENTO DE TUBO DE PVC PBA PARA REDE DE ÁGUA, DN 180, JUNTA ELÁSTICA INTEGRADA, INSTALADO EM LOCAL COM NÍVEL BAIXO DE INTERFERÊNCIAS (NÃO INCLUI FORNECIMENTO). AF_05/2024</t>
  </si>
  <si>
    <t>ASSENTAMENTO DE TUBO DE PVC PBA PARA REDE DE ÁGUA, DN 50 MM, JUNTA ELÁSTICA INTEGRADA, INSTALADO EM LOCAL COM NÍVEL ALTO DE INTERFERÊNCIAS (NÃO INCLUI FORNECIMENTO). AF_05/2024</t>
  </si>
  <si>
    <t>ASSENTAMENTO DE TUBO DE PVC PBA PARA REDE DE ÁGUA, DN 50 MM, JUNTA ELÁSTICA INTEGRADA, INSTALADO EM LOCAL COM NÍVEL BAIXO DE INTERFERÊNCIAS (NÃO INCLUI FORNECIMENTO). AF_05/2024</t>
  </si>
  <si>
    <t>ASSENTAMENTO DE TUBO DE PVC PBA PARA REDE DE ÁGUA, DN 75 MM, JUNTA ELÁSTICA INTEGRADA, INSTALADO EM LOCAL COM NÍVEL ALTO DE INTERFERÊNCIAS (NÃO INCLUI FORNECIMENTO). AF_05/2024</t>
  </si>
  <si>
    <t>ASSENTAMENTO DE TUBO DE PVC PBA PARA REDE DE ÁGUA, DN 75 MM, JUNTA ELÁSTICA INTEGRADA, INSTALADO EM LOCAL COM NÍVEL BAIXO DE INTERFERÊNCIAS (NÃO INCLUI FORNECIMENTO). AF_05/2024</t>
  </si>
  <si>
    <t>ASSENTAMENTO E FORNECIMENTO DE CURVA PVC PBA, JE, PB, 45 GRAUS, DN 100 / DE 110 MM, PARA REDE AGUA, JUNTA ELÁSTICA INTEGRADA, INSTALADO EM LOCAL COM NÍVEL ALTO DE INTERFERÊNCIAS (INCLUI FORNECIMENTO). AF_05/2024</t>
  </si>
  <si>
    <t>ASSENTAMENTO E FORNECIMENTO DE CURVA PVC PBA, JE, PB, 45 GRAUS, DN 100 / DE 110 MM, PARA REDE AGUA, JUNTA ELÁSTICA INTEGRADA, INSTALADO EM LOCAL COM NÍVEL BAIXO DE INTERFERÊNCIAS (INCLUI FORNECIMENTO). AF_05/2024</t>
  </si>
  <si>
    <t>ASSENTAMENTO E FORNECIMENTO DE CURVA PVC PBA, JE, PB, 45 GRAUS, DN 50 / DE 60 MM, PARA REDE AGUA, JUNTA ELÁSTICA INTEGRADA, INSTALADO EM LOCAL COM NÍVEL ALTO DE INTERFERÊNCIAS (INCLUI FORNECIMENTO). AF_05/2024</t>
  </si>
  <si>
    <t>ASSENTAMENTO E FORNECIMENTO DE CURVA PVC PBA, JE, PB, 45 GRAUS, DN 50 / DE 60 MM, PARA REDE AGUA, JUNTA ELÁSTICA INTEGRADA, INSTALADO EM LOCAL COM NÍVEL BAIXO DE INTERFERÊNCIAS (INCLUI FORNECIMENTO). AF_05/2024</t>
  </si>
  <si>
    <t>ASSENTAMENTO E FORNECIMENTO DE CURVA PVC PBA, JE, PB, 45 GRAUS, DN 75 / DE 85 MM, PARA REDE AGUA, JUNTA ELÁSTICA INTEGRADA, INSTALADO EM LOCAL COM NÍVEL ALTO DE INTERFERÊNCIAS (INCLUI FORNECIMENTO). AF_05/2024</t>
  </si>
  <si>
    <t>ASSENTAMENTO E FORNECIMENTO DE CURVA PVC PBA, JE, PB, 45 GRAUS, DN 75 / DE 85 MM, PARA REDE AGUA, JUNTA ELÁSTICA INTEGRADA, INSTALADO EM LOCAL COM NÍVEL BAIXO DE INTERFERÊNCIAS (INCLUI FORNECIMENTO). AF_05/2024</t>
  </si>
  <si>
    <t>ASSENTAMENTO E FORNECIMENTO DE LUVA SIMPLES, PVC PBA, JE, DN 100 / DE 110 MM, PARA REDE AGUA, JUNTA ELÁSTICA INTEGRADA, INSTALADO EM LOCAL COM NÍVEL ALTO DE INTERFERÊNCIAS (INCLUI FORNECIMENTO). AF_05/2024</t>
  </si>
  <si>
    <t>ASSENTAMENTO E FORNECIMENTO DE LUVA SIMPLES, PVC PBA, JE, DN 100 / DE 110 MM, PARA REDE AGUA, JUNTA ELÁSTICA INTEGRADA, INSTALADO EM LOCAL COM NÍVEL BAIXO DE INTERFERÊNCIAS (INCLUI FORNECIMENTO). AF_05/2024</t>
  </si>
  <si>
    <t>ASSENTAMENTO E FORNECIMENTO DE LUVA SIMPLES, PVC PBA, JE, DN 50 / DE 60 MM, PARA REDE AGUA, JUNTA ELÁSTICA INTEGRADA, INSTALADO EM LOCAL COM NÍVEL ALTO DE INTERFERÊNCIAS (INCLUI FORNECIMENTO). AF_05/2024</t>
  </si>
  <si>
    <t>ASSENTAMENTO E FORNECIMENTO DE LUVA SIMPLES, PVC PBA, JE, DN 50 / DE 60 MM, PARA REDE AGUA, JUNTA ELÁSTICA INTEGRADA, INSTALADO EM LOCAL COM NÍVEL BAIXO DE INTERFERÊNCIAS (INCLUI FORNECIMENTO). AF_05/2024</t>
  </si>
  <si>
    <t>ASSENTAMENTO E FORNECIMENTO DE LUVA SIMPLES, PVC PBA, JE, DN 75 / DE 85 MM, PARA REDE AGUA, JUNTA ELÁSTICA INTEGRADA, INSTALADO EM LOCAL COM NÍVEL ALTO DE INTERFERÊNCIAS (INCLUI FORNECIMENTO). AF_05/2024</t>
  </si>
  <si>
    <t>ASSENTAMENTO E FORNECIMENTO DE LUVA SIMPLES, PVC PBA, JE, DN 75 / DE 85 MM, PARA REDE AGUA, JUNTA ELÁSTICA INTEGRADA, INSTALADO EM LOCAL COM NÍVEL BAIXO DE INTERFERÊNCIAS (INCLUI FORNECIMENTO). AF_05/2024</t>
  </si>
  <si>
    <t>ASSENTAMENTO E FORNECIMENTO DE TE DE REDUCAO, PVC PBA, BBB, JE, DN 100 X 50 / DE 110 X 60 MM, PARA REDE AGUA, JUNTA ELÁSTICA INTEGRADA, INSTALADO EM LOCAL COM NÍVEL ALTO DE INTERFERÊNCIAS (INCLUI FORNECIMENTO). AF_05/2024</t>
  </si>
  <si>
    <t>ASSENTAMENTO E FORNECIMENTO DE TE DE REDUCAO, PVC PBA, BBB, JE, DN 100 X 50 / DE 110 X 60 MM, PARA REDE AGUA, JUNTA ELÁSTICA INTEGRADA, INSTALADO EM LOCAL COM NÍVEL BAIXO DE INTERFERÊNCIAS (INCLUI FORNECIMENTO). AF_05/2024</t>
  </si>
  <si>
    <t>ASSENTAMENTO E FORNECIMENTO DE TUBO DE PVC DEFOFO OU PRFV OU RPVC PARA REDE DE ÁGUA, DN 100, JUNTA ELÁSTICA INTEGRADA, INSTALADO EM LOCAL COM NÍVEL ALTO DE INTERFERÊNCIAS (INCLUI FORNECIMENTO). AF_05/2024</t>
  </si>
  <si>
    <t>ASSENTAMENTO E FORNECIMENTO DE TUBO DE PVC DEFOFO OU PRFV OU RPVC PARA REDE DE ÁGUA, DN 100, JUNTA ELÁSTICA INTEGRADA, INSTALADO EM LOCAL COM NÍVEL BAIXO DE INTERFERÊNCIAS (INCLUI FORNECIMENTO). AF_05/2024</t>
  </si>
  <si>
    <t>ASSENTAMENTO E FORNECIMENTO DE TUBO DE PVC DEFOFO PARA REDE DE ÁGUA, DN 200, JUNTA ELÁSTICA INTEGRADA, INSTALADO EM LOCAL COM NÍVEL ALTO DE INTERFERÊNCIAS (INCLUI FORNECIMENTO). AF_05/2024</t>
  </si>
  <si>
    <t>ASSENTAMENTO E FORNECIMENTO DE TUBO DE PVC DEFOFO PARA REDE DE ÁGUA, DN 200, JUNTA ELÁSTICA INTEGRADA, INSTALADO EM LOCAL COM NÍVEL BAIXO DE INTERFERÊNCIAS (INCLUI FORNECIMENTO). AF_05/2024</t>
  </si>
  <si>
    <t>ASSENTAMENTO E FORNECIMENTO DE TUBO DE PVC DEFOFO PARA REDE DE ÁGUA, DN 250, JUNTA ELÁSTICA INTEGRADA, INSTALADO EM LOCAL COM NÍVEL ALTO DE INTERFERÊNCIAS (INCLUI FORNECIMENTO). AF_05/2024</t>
  </si>
  <si>
    <t>ASSENTAMENTO E FORNECIMENTO DE TUBO DE PVC DEFOFO PARA REDE DE ÁGUA, DN 250, JUNTA ELÁSTICA INTEGRADA, INSTALADO EM LOCAL COM NÍVEL BAIXO DE INTERFERÊNCIAS (INCLUI FORNECIMENTO). AF_05/2024</t>
  </si>
  <si>
    <t>ASSENTAMENTO E FORNECIMENTO DE TUBO DE PVC DEFOFO PARA REDE DE ÁGUA, DN 300, JUNTA ELÁSTICA INTEGRADA, INSTALADO EM LOCAL COM NÍVEL ALTO DE INTERFERÊNCIAS (INCLUI FORNECIMENTO). AF_05/2024</t>
  </si>
  <si>
    <t>ASSENTAMENTO E FORNECIMENTO DE TUBO DE PVC DEFOFO PARA REDE DE ÁGUA, DN 300, JUNTA ELÁSTICA INTEGRADA, INSTALADO EM LOCAL COM NÍVEL BAIXO DE INTERFERÊNCIAS (INCLUI FORNECIMENTO). AF_05/2024</t>
  </si>
  <si>
    <t>ASSENTAMENTO E FORNECIMENTO DE TUBO DE PVC PBA PARA REDE DE ÁGUA, DN 100, JUNTA ELÁSTICA INTEGRADA, INSTALADO EM LOCAL COM NÍVEL ALTO DE INTERFERÊNCIAS (INCLUI FORNECIMENTO). AF_05/2024</t>
  </si>
  <si>
    <t>ASSENTAMENTO E FORNECIMENTO DE TUBO DE PVC PBA PARA REDE DE ÁGUA, DN 100, JUNTA ELÁSTICA INTEGRADA, INSTALADO EM LOCAL COM NÍVEL BAIXO DE INTERFERÊNCIAS (INCLUI FORNECIMENTO). AF_05/2024</t>
  </si>
  <si>
    <t>ASSENTAMENTO E FORNECIMENTO DE TUBO DE PVC PBA PARA REDE DE ÁGUA, DN 50, JUNTA ELÁSTICA INTEGRADA, INSTALADO EM LOCAL COM NÍVEL ALTO DE INTERFERÊNCIAS (INCLUI FORNECIMENTO). AF_05/2024</t>
  </si>
  <si>
    <t>ASSENTAMENTO E FORNECIMENTO DE TUBO DE PVC PBA PARA REDE DE ÁGUA, DN 50, JUNTA ELÁSTICA INTEGRADA, INSTALADO EM LOCAL COM NÍVEL BAIXO DE INTERFERÊNCIAS (INCLUI FORNECIMENTO). AF_05/2024</t>
  </si>
  <si>
    <t>ASSENTAMENTO E FORNECIMENTO DE TUBO DE PVC PBA PARA REDE DE ÁGUA, DN 75, JUNTA ELÁSTICA INTEGRADA, INSTALADO EM LOCAL COM NÍVEL ALTO DE INTERFERÊNCIAS (INCLUI FORNECIMENTO). AF_05/2024</t>
  </si>
  <si>
    <t>ASSENTAMENTO E FORNECIMENTO DE TUBO DE PVC PBA PARA REDE DE ÁGUA, DN 75, JUNTA ELÁSTICA INTEGRADA, INSTALADO EM LOCAL COM NÍVEL BAIXO DE INTERFERÊNCIAS (INCLUI FORNECIMENTO). AF_05/2024</t>
  </si>
  <si>
    <t>FORNECIMENTO E ASSENTAMENTO DE CURVA 45 GRAUS RANHURADA EM FERRO FUNDIDO, DN 80 MM (3") PARA REDE DE ÁGUA, INSTALADO EM LOCAL COM NÍVEL ALTO DE INTERFERÊNCIAS (INCLUI FORNECIMENTO). AF_05/2024</t>
  </si>
  <si>
    <t>FORNECIMENTO E ASSENTAMENTO DE CURVA 45 GRAUS RANHURADA EM FERRO FUNDIDO, DN 80 MM (3") PARA REDE DE ÁGUA, INSTALADO EM LOCAL COM NÍVEL BAIXO DE INTERFERÊNCIAS (INCLUI FORNECIMENTO). AF_05/2024</t>
  </si>
  <si>
    <t>FORNECIMENTO E ASSENTAMENTO DE TE RANHURADO EM FERRO FUNDIDO, DN 80 (3") PARA REDE DE ÁGUA, INSTALADO EM LOCAL COM NÍVEL ALTO DE INTERFERÊNCIAS (INCLUI FORNECIMENTO). AF_05/2024</t>
  </si>
  <si>
    <t>FORNECIMENTO E ASSENTAMENTO DE TE RANHURADO EM FERRO FUNDIDO, DN 80 (3") PARA REDE DE ÁGUA, INSTALADO EM LOCAL COM NÍVEL BAIXO DE INTERFERÊNCIAS (INCLUI FORNECIMENTO). AF_05/2024</t>
  </si>
  <si>
    <t>ASSENTAMENTO DE TUBO DE CONCRETO PARA REDES COLETORAS DE ESGOTO SANITÁRIO, DIÂMETRO DE 1000 MM, JUNTA ELÁSTICA, INSTALADO EM LOCAL COM ALTO NÍVEL DE INTERFERÊNCIAS (NÃO INCLUI FORNECIMENTO). AF_03/2024</t>
  </si>
  <si>
    <t>ASSENTAMENTO DE TUBO DE CONCRETO PARA REDES COLETORAS DE ESGOTO SANITÁRIO, DIÂMETRO DE 1000 MM, JUNTA ELÁSTICA, INSTALADO EM LOCAL COM BAIXO NÍVEL DE INTERFERÊNCIAS (NÃO INCLUI FORNECIMENTO). AF_03/2024</t>
  </si>
  <si>
    <t>ASSENTAMENTO DE TUBO DE CONCRETO PARA REDES COLETORAS DE ESGOTO SANITÁRIO, DIÂMETRO DE 1200 MM, JUNTA ELÁSTICA, INSTALADO EM LOCAL COM ALTO NÍVEL DE INTERFERÊNCIAS (NÃO INCLUI FORNECIMENTO). AF_03/2024</t>
  </si>
  <si>
    <t>ASSENTAMENTO DE TUBO DE CONCRETO PARA REDES COLETORAS DE ESGOTO SANITÁRIO, DIÂMETRO DE 1200 MM, JUNTA ELÁSTICA, INSTALADO EM LOCAL COM BAIXO NÍVEL DE INTERFERÊNCIAS (NÃO INCLUI FORNECIMENTO). AF_03/2024</t>
  </si>
  <si>
    <t>ASSENTAMENTO DE TUBO DE CONCRETO PARA REDES COLETORAS DE ESGOTO SANITÁRIO, DIÂMETRO DE 1500 MM, JUNTA ELÁSTICA, INSTALADO EM LOCAL COM ALTO NÍVEL DE INTERFERÊNCIAS (NÃO INCLUI FORNECIMENTO). AF_03/2024</t>
  </si>
  <si>
    <t>ASSENTAMENTO DE TUBO DE CONCRETO PARA REDES COLETORAS DE ESGOTO SANITÁRIO, DIÂMETRO DE 1500 MM, JUNTA ELÁSTICA, INSTALADO EM LOCAL COM BAIXO NÍVEL DE INTERFERÊNCIAS (NÃO INCLUI FORNECIMENTO). AF_03/2024</t>
  </si>
  <si>
    <t>ASSENTAMENTO DE TUBO DE CONCRETO PARA REDES COLETORAS DE ESGOTO SANITÁRIO, DIÂMETRO DE 300 MM, JUNTA ELÁSTICA, INSTALADO EM LOCAL COM ALTO NÍVEL DE INTERFERÊNCIAS (NÃO INCLUI FORNECIMENTO). AF_03/2024</t>
  </si>
  <si>
    <t>ASSENTAMENTO DE TUBO DE CONCRETO PARA REDES COLETORAS DE ESGOTO SANITÁRIO, DIÂMETRO DE 300 MM, JUNTA ELÁSTICA, INSTALADO EM LOCAL COM BAIXO NÍVEL DE INTERFERÊNCIAS (NÃO INCLUI FORNECIMENTO). AF_03/2024</t>
  </si>
  <si>
    <t>ASSENTAMENTO DE TUBO DE CONCRETO PARA REDES COLETORAS DE ESGOTO SANITÁRIO, DIÂMETRO DE 400 MM, JUNTA ELÁSTICA, INSTALADO EM LOCAL COM ALTO NÍVEL DE INTERFERÊNCIAS (NÃO INCLUI FORNECIMENTO). AF_03/2024</t>
  </si>
  <si>
    <t>ASSENTAMENTO DE TUBO DE CONCRETO PARA REDES COLETORAS DE ESGOTO SANITÁRIO, DIÂMETRO DE 400 MM, JUNTA ELÁSTICA, INSTALADO EM LOCAL COM BAIXO NÍVEL DE INTERFERÊNCIAS (NÃO INCLUI FORNECIMENTO). AF_03/2024</t>
  </si>
  <si>
    <t>ASSENTAMENTO DE TUBO DE CONCRETO PARA REDES COLETORAS DE ESGOTO SANITÁRIO, DIÂMETRO DE 500 MM, JUNTA ELÁSTICA, INSTALADO EM LOCAL COM ALTO NÍVEL DE INTERFERÊNCIAS (NÃO INCLUI FORNECIMENTO). AF_03/2024</t>
  </si>
  <si>
    <t>ASSENTAMENTO DE TUBO DE CONCRETO PARA REDES COLETORAS DE ESGOTO SANITÁRIO, DIÂMETRO DE 500 MM, JUNTA ELÁSTICA, INSTALADO EM LOCAL COM BAIXO NÍVEL DE INTERFERÊNCIAS (NÃO INCLUI FORNECIMENTO). AF_03/2024</t>
  </si>
  <si>
    <t>ASSENTAMENTO DE TUBO DE CONCRETO PARA REDES COLETORAS DE ESGOTO SANITÁRIO, DIÂMETRO DE 600 MM, JUNTA ELÁSTICA, INSTALADO EM LOCAL COM ALTO NÍVEL DE INTERFERÊNCIAS (NÃO INCLUI FORNECIMENTO). AF_03/2024</t>
  </si>
  <si>
    <t>ASSENTAMENTO DE TUBO DE CONCRETO PARA REDES COLETORAS DE ESGOTO SANITÁRIO, DIÂMETRO DE 600 MM, JUNTA ELÁSTICA, INSTALADO EM LOCAL COM BAIXO NÍVEL DE INTERFERÊNCIAS (NÃO INCLUI FORNECIMENTO). AF_03/2024</t>
  </si>
  <si>
    <t>ASSENTAMENTO DE TUBO DE CONCRETO PARA REDES COLETORAS DE ESGOTO SANITÁRIO, DIÂMETRO DE 700 MM, JUNTA ELÁSTICA, INSTALADO EM LOCAL COM ALTO NÍVEL DE INTERFERÊNCIAS (NÃO INCLUI FORNECIMENTO). AF_03/2024</t>
  </si>
  <si>
    <t>ASSENTAMENTO DE TUBO DE CONCRETO PARA REDES COLETORAS DE ESGOTO SANITÁRIO, DIÂMETRO DE 700 MM, JUNTA ELÁSTICA, INSTALADO EM LOCAL COM BAIXO NÍVEL DE INTERFERÊNCIAS (NÃO INCLUI FORNECIMENTO). AF_03/2024</t>
  </si>
  <si>
    <t>ASSENTAMENTO DE TUBO DE CONCRETO PARA REDES COLETORAS DE ESGOTO SANITÁRIO, DIÂMETRO DE 800 MM, JUNTA ELÁSTICA, INSTALADO EM LOCAL COM ALTO NÍVEL DE INTERFERÊNCIAS (NÃO INCLUI FORNECIMENTO). AF_03/2024</t>
  </si>
  <si>
    <t>ASSENTAMENTO DE TUBO DE CONCRETO PARA REDES COLETORAS DE ESGOTO SANITÁRIO, DIÂMETRO DE 800 MM, JUNTA ELÁSTICA, INSTALADO EM LOCAL COM BAIXO NÍVEL DE INTERFERÊNCIAS (NÃO INCLUI FORNECIMENTO). AF_03/2024</t>
  </si>
  <si>
    <t>ASSENTAMENTO DE TUBO DE CONCRETO PARA REDES COLETORAS DE ESGOTO SANITÁRIO, DIÂMETRO DE 900 MM, JUNTA ELÁSTICA, INSTALADO EM LOCAL COM ALTO NÍVEL DE INTERFERÊNCIAS (NÃO INCLUI FORNECIMENTO). AF_03/2024</t>
  </si>
  <si>
    <t>ASSENTAMENTO DE TUBO DE CONCRETO PARA REDES COLETORAS DE ESGOTO SANITÁRIO, DIÂMETRO DE 900 MM, JUNTA ELÁSTICA, INSTALADO EM LOCAL COM BAIXO NÍVEL DE INTERFERÊNCIAS (NÃO INCLUI FORNECIMENTO). AF_03/2024</t>
  </si>
  <si>
    <t>ASSENTAMENTO DE TUBO DE CONCRETO PARA REDES COLETORAS DE ÁGUAS PLUVIAIS, DIÂMETRO DE 1000 MM, JUNTA RÍGIDA, INSTALADO EM LOCAL COM ALTO NÍVEL DE INTERFERÊNCIAS (NÃO INCLUI FORNECIMENTO). AF_03/2024</t>
  </si>
  <si>
    <t>ASSENTAMENTO DE TUBO DE CONCRETO PARA REDES COLETORAS DE ÁGUAS PLUVIAIS, DIÂMETRO DE 1000 MM, JUNTA RÍGIDA, INSTALADO EM LOCAL COM BAIXO NÍVEL DE INTERFERÊNCIAS (NÃO INCLUI FORNECIMENTO). AF_03/2024</t>
  </si>
  <si>
    <t>ASSENTAMENTO DE TUBO DE CONCRETO PARA REDES COLETORAS DE ÁGUAS PLUVIAIS, DIÂMETRO DE 1200 MM, JUNTA RÍGIDA, INSTALADO EM LOCAL COM ALTO NÍVEL DE INTERFERÊNCIAS (NÃO INCLUI FORNECIMENTO). AF_03/2024</t>
  </si>
  <si>
    <t>ASSENTAMENTO DE TUBO DE CONCRETO PARA REDES COLETORAS DE ÁGUAS PLUVIAIS, DIÂMETRO DE 1200 MM, JUNTA RÍGIDA, INSTALADO EM LOCAL COM BAIXO NÍVEL DE INTERFERÊNCIAS (NÃO INCLUI FORNECIMENTO). AF_03/2024</t>
  </si>
  <si>
    <t>ASSENTAMENTO DE TUBO DE CONCRETO PARA REDES COLETORAS DE ÁGUAS PLUVIAIS, DIÂMETRO DE 1500 MM, JUNTA RÍGIDA, INSTALADO EM LOCAL COM ALTO NÍVEL DE INTERFERÊNCIAS (NÃO INCLUI FORNECIMENTO). AF_03/2024</t>
  </si>
  <si>
    <t>ASSENTAMENTO DE TUBO DE CONCRETO PARA REDES COLETORAS DE ÁGUAS PLUVIAIS, DIÂMETRO DE 1500 MM, JUNTA RÍGIDA, INSTALADO EM LOCAL COM BAIXO NÍVEL DE INTERFERÊNCIAS (NÃO INCLUI FORNECIMENTO). AF_03/2024</t>
  </si>
  <si>
    <t>ASSENTAMENTO DE TUBO DE CONCRETO PARA REDES COLETORAS DE ÁGUAS PLUVIAIS, DIÂMETRO DE 300 MM, JUNTA RÍGIDA, INSTALADO EM LOCAL COM ALTO NÍVEL DE INTERFERÊNCIAS (NÃO INCLUI FORNECIMENTO). AF_03/2024</t>
  </si>
  <si>
    <t>ASSENTAMENTO DE TUBO DE CONCRETO PARA REDES COLETORAS DE ÁGUAS PLUVIAIS, DIÂMETRO DE 300 MM, JUNTA RÍGIDA, INSTALADO EM LOCAL COM BAIXO NÍVEL DE INTERFERÊNCIAS (NÃO INCLUI FORNECIMENTO). AF_03/2024</t>
  </si>
  <si>
    <t>ASSENTAMENTO DE TUBO DE CONCRETO PARA REDES COLETORAS DE ÁGUAS PLUVIAIS, DIÂMETRO DE 400 MM, JUNTA RÍGIDA, INSTALADO EM LOCAL COM ALTO NÍVEL DE INTERFERÊNCIAS (NÃO INCLUI FORNECIMENTO). AF_03/2024</t>
  </si>
  <si>
    <t>ASSENTAMENTO DE TUBO DE CONCRETO PARA REDES COLETORAS DE ÁGUAS PLUVIAIS, DIÂMETRO DE 400 MM, JUNTA RÍGIDA, INSTALADO EM LOCAL COM BAIXO NÍVEL DE INTERFERÊNCIAS (NÃO INCLUI FORNECIMENTO). AF_03/2024</t>
  </si>
  <si>
    <t>ASSENTAMENTO DE TUBO DE CONCRETO PARA REDES COLETORAS DE ÁGUAS PLUVIAIS, DIÂMETRO DE 500 MM, JUNTA RÍGIDA, INSTALADO EM LOCAL COM ALTO NÍVEL DE INTERFERÊNCIAS (NÃO INCLUI FORNECIMENTO). AF_03/2024</t>
  </si>
  <si>
    <t>ASSENTAMENTO DE TUBO DE CONCRETO PARA REDES COLETORAS DE ÁGUAS PLUVIAIS, DIÂMETRO DE 500 MM, JUNTA RÍGIDA, INSTALADO EM LOCAL COM BAIXO NÍVEL DE INTERFERÊNCIAS (NÃO INCLUI FORNECIMENTO). AF_03/2024</t>
  </si>
  <si>
    <t>ASSENTAMENTO DE TUBO DE CONCRETO PARA REDES COLETORAS DE ÁGUAS PLUVIAIS, DIÂMETRO DE 600 MM, JUNTA RÍGIDA, INSTALADO EM LOCAL COM ALTO NÍVEL DE INTERFERÊNCIAS (NÃO INCLUI FORNECIMENTO). AF_03/2024</t>
  </si>
  <si>
    <t>ASSENTAMENTO DE TUBO DE CONCRETO PARA REDES COLETORAS DE ÁGUAS PLUVIAIS, DIÂMETRO DE 600 MM, JUNTA RÍGIDA, INSTALADO EM LOCAL COM BAIXO NÍVEL DE INTERFERÊNCIAS (NÃO INCLUI FORNECIMENTO). AF_03/2024</t>
  </si>
  <si>
    <t>ASSENTAMENTO DE TUBO DE CONCRETO PARA REDES COLETORAS DE ÁGUAS PLUVIAIS, DIÂMETRO DE 700 MM, JUNTA RÍGIDA, INSTALADO EM LOCAL COM ALTO NÍVEL DE INTERFERÊNCIAS (NÃO INCLUI FORNECIMENTO). AF_03/2024</t>
  </si>
  <si>
    <t>ASSENTAMENTO DE TUBO DE CONCRETO PARA REDES COLETORAS DE ÁGUAS PLUVIAIS, DIÂMETRO DE 700 MM, JUNTA RÍGIDA, INSTALADO EM LOCAL COM BAIXO NÍVEL DE INTERFERÊNCIAS (NÃO INCLUI FORNECIMENTO). AF_03/2024</t>
  </si>
  <si>
    <t>ASSENTAMENTO DE TUBO DE CONCRETO PARA REDES COLETORAS DE ÁGUAS PLUVIAIS, DIÂMETRO DE 800 MM, JUNTA RÍGIDA, INSTALADO EM LOCAL COM ALTO NÍVEL DE INTERFERÊNCIAS (NÃO INCLUI FORNECIMENTO). AF_03/2024</t>
  </si>
  <si>
    <t>ASSENTAMENTO DE TUBO DE CONCRETO PARA REDES COLETORAS DE ÁGUAS PLUVIAIS, DIÂMETRO DE 800 MM, JUNTA RÍGIDA, INSTALADO EM LOCAL COM BAIXO NÍVEL DE INTERFERÊNCIAS (NÃO INCLUI FORNECIMENTO). AF_03/2024</t>
  </si>
  <si>
    <t>ASSENTAMENTO DE TUBO DE CONCRETO PARA REDES COLETORAS DE ÁGUAS PLUVIAIS, DIÂMETRO DE 900 MM, JUNTA RÍGIDA, INSTALADO EM LOCAL COM ALTO NÍVEL DE INTERFERÊNCIAS (NÃO INCLUI FORNECIMENTO). AF_03/2024</t>
  </si>
  <si>
    <t>ASSENTAMENTO DE TUBO DE CONCRETO PARA REDES COLETORAS DE ÁGUAS PLUVIAIS, DIÂMETRO DE 900 MM, JUNTA RÍGIDA, INSTALADO EM LOCAL COM BAIXO NÍVEL DE INTERFERÊNCIAS (NÃO INCLUI FORNECIMENTO). AF_03/2024</t>
  </si>
  <si>
    <t>TUBO DE CONCRETO (SIMPLES) PARA REDES COLETORAS DE ÁGUAS PLUVIAIS, DIÂMETRO DE 300 MM, JUNTA RÍGIDA, INSTALADO EM LOCAL COM ALTO NÍVEL DE INTERFERÊNCIAS - FORNECIMENTO E ASSENTAMENTO. AF_03/2024</t>
  </si>
  <si>
    <t>TUBO DE CONCRETO (SIMPLES) PARA REDES COLETORAS DE ÁGUAS PLUVIAIS, DIÂMETRO DE 300 MM, JUNTA RÍGIDA, INSTALADO EM LOCAL COM BAIXO NÍVEL DE INTERFERÊNCIAS - FORNECIMENTO E ASSENTAMENTO. AF_03/2024</t>
  </si>
  <si>
    <t>TUBO DE CONCRETO (SIMPLES) PARA REDES COLETORAS DE ÁGUAS PLUVIAIS, DIÂMETRO DE 400 MM, JUNTA RÍGIDA, INSTALADO EM LOCAL COM ALTO NÍVEL DE INTERFERÊNCIAS - FORNECIMENTO E ASSENTAMENTO. AF_03/2024</t>
  </si>
  <si>
    <t>TUBO DE CONCRETO (SIMPLES) PARA REDES COLETORAS DE ÁGUAS PLUVIAIS, DIÂMETRO DE 400 MM, JUNTA RÍGIDA, INSTALADO EM LOCAL COM BAIXO NÍVEL DE INTERFERÊNCIAS - FORNECIMENTO E ASSENTAMENTO. AF_03/2024</t>
  </si>
  <si>
    <t>TUBO DE CONCRETO (SIMPLES) PARA REDES COLETORAS DE ÁGUAS PLUVIAIS, DIÂMETRO DE 500 MM, JUNTA RÍGIDA, INSTALADO EM LOCAL COM ALTO NÍVEL DE INTERFERÊNCIAS - FORNECIMENTO E ASSENTAMENTO. AF_03/2024</t>
  </si>
  <si>
    <t>TUBO DE CONCRETO (SIMPLES) PARA REDES COLETORAS DE ÁGUAS PLUVIAIS, DIÂMETRO DE 500 MM, JUNTA RÍGIDA, INSTALADO EM LOCAL COM BAIXO NÍVEL DE INTERFERÊNCIAS - FORNECIMENTO E ASSENTAMENTO. AF_03/2024</t>
  </si>
  <si>
    <t>TUBO DE CONCRETO PARA REDES COLETORAS DE ESGOTO SANITÁRIO, DIÂMETRO DE 1000 MM, JUNTA ELÁSTICA, INSTALADO EM LOCAL COM ALTO NÍVEL DE INTERFERÊNCIAS - FORNECIMENTO E ASSENTAMENTO. AF_03/2024</t>
  </si>
  <si>
    <t>TUBO DE CONCRETO PARA REDES COLETORAS DE ESGOTO SANITÁRIO, DIÂMETRO DE 1000 MM, JUNTA ELÁSTICA, INSTALADO EM LOCAL COM BAIXO NÍVEL DE INTERFERÊNCIAS - FORNECIMENTO E ASSENTAMENTO. AF_03/2024</t>
  </si>
  <si>
    <t>TUBO DE CONCRETO PARA REDES COLETORAS DE ESGOTO SANITÁRIO, DIÂMETRO DE 1200 MM, JUNTA ELÁSTICA, INSTALADO EM LOCAL COM ALTO NÍVEL DE INTERFERÊNCIAS - FORNECIMENTO E ASSENTAMENTO. AF_03/2024</t>
  </si>
  <si>
    <t>TUBO DE CONCRETO PARA REDES COLETORAS DE ESGOTO SANITÁRIO, DIÂMETRO DE 1200 MM, JUNTA ELÁSTICA, INSTALADO EM LOCAL COM BAIXO NÍVEL DE INTERFERÊNCIAS - FORNECIMENTO E ASSENTAMENTO. AF_03/2024</t>
  </si>
  <si>
    <t>TUBO DE CONCRETO PARA REDES COLETORAS DE ESGOTO SANITÁRIO, DIÂMETRO DE 1500 MM, JUNTA ELÁSTICA, INSTALADO EM LOCAL COM ALTO NÍVEL DE INTERFERÊNCIAS - FORNECIMENTO E ASSENTAMENTO. AF_03/2024</t>
  </si>
  <si>
    <t>TUBO DE CONCRETO PARA REDES COLETORAS DE ESGOTO SANITÁRIO, DIÂMETRO DE 1500 MM, JUNTA ELÁSTICA, INSTALADO EM LOCAL COM BAIXO NÍVEL DE INTERFERÊNCIAS - FORNECIMENTO E ASSENTAMENTO. AF_03/2024</t>
  </si>
  <si>
    <t>TUBO DE CONCRETO PARA REDES COLETORAS DE ESGOTO SANITÁRIO, DIÂMETRO DE 300 MM, JUNTA ELÁSTICA, INSTALADO EM LOCAL COM ALTO NÍVEL DE INTERFERÊNCIAS - FORNECIMENTO E ASSENTAMENTO. AF_03/2024</t>
  </si>
  <si>
    <t>TUBO DE CONCRETO PARA REDES COLETORAS DE ESGOTO SANITÁRIO, DIÂMETRO DE 300 MM, JUNTA ELÁSTICA, INSTALADO EM LOCAL COM BAIXO NÍVEL DE INTERFERÊNCIAS - FORNECIMENTO E ASSENTAMENTO. AF_03/2024</t>
  </si>
  <si>
    <t>TUBO DE CONCRETO PARA REDES COLETORAS DE ESGOTO SANITÁRIO, DIÂMETRO DE 400 MM, JUNTA ELÁSTICA, INSTALADO EM LOCAL COM ALTO NÍVEL DE INTERFERÊNCIAS - FORNECIMENTO E ASSENTAMENTO. AF_03/2024</t>
  </si>
  <si>
    <t>TUBO DE CONCRETO PARA REDES COLETORAS DE ESGOTO SANITÁRIO, DIÂMETRO DE 400 MM, JUNTA ELÁSTICA, INSTALADO EM LOCAL COM BAIXO NÍVEL DE INTERFERÊNCIAS - FORNECIMENTO E ASSENTAMENTO. AF_03/2024</t>
  </si>
  <si>
    <t>TUBO DE CONCRETO PARA REDES COLETORAS DE ESGOTO SANITÁRIO, DIÂMETRO DE 500 MM, JUNTA ELÁSTICA, INSTALADO EM LOCAL COM ALTO NÍVEL DE INTERFERÊNCIAS - FORNECIMENTO E ASSENTAMENTO. AF_03/2024</t>
  </si>
  <si>
    <t>TUBO DE CONCRETO PARA REDES COLETORAS DE ESGOTO SANITÁRIO, DIÂMETRO DE 500 MM, JUNTA ELÁSTICA, INSTALADO EM LOCAL COM BAIXO NÍVEL DE INTERFERÊNCIAS - FORNECIMENTO E ASSENTAMENTO. AF_03/2024</t>
  </si>
  <si>
    <t>TUBO DE CONCRETO PARA REDES COLETORAS DE ESGOTO SANITÁRIO, DIÂMETRO DE 600 MM, JUNTA ELÁSTICA, INSTALADO EM LOCAL COM ALTO NÍVEL DE INTERFERÊNCIAS - FORNECIMENTO E ASSENTAMENTO. AF_03/2024</t>
  </si>
  <si>
    <t>TUBO DE CONCRETO PARA REDES COLETORAS DE ESGOTO SANITÁRIO, DIÂMETRO DE 600 MM, JUNTA ELÁSTICA, INSTALADO EM LOCAL COM BAIXO NÍVEL DE INTERFERÊNCIAS - FORNECIMENTO E ASSENTAMENTO. AF_03/2024</t>
  </si>
  <si>
    <t>TUBO DE CONCRETO PARA REDES COLETORAS DE ESGOTO SANITÁRIO, DIÂMETRO DE 700 MM, JUNTA ELÁSTICA, INSTALADO EM LOCAL COM ALTO NÍVEL DE INTERFERÊNCIAS - FORNECIMENTO E ASSENTAMENTO. AF_03/2024</t>
  </si>
  <si>
    <t>TUBO DE CONCRETO PARA REDES COLETORAS DE ESGOTO SANITÁRIO, DIÂMETRO DE 700 MM, JUNTA ELÁSTICA, INSTALADO EM LOCAL COM BAIXO NÍVEL DE INTERFERÊNCIAS - FORNECIMENTO E ASSENTAMENTO. AF_03/2024</t>
  </si>
  <si>
    <t>TUBO DE CONCRETO PARA REDES COLETORAS DE ESGOTO SANITÁRIO, DIÂMETRO DE 800 MM, JUNTA ELÁSTICA, INSTALADO EM LOCAL COM ALTO NÍVEL DE INTERFERÊNCIAS - FORNECIMENTO E ASSENTAMENTO. AF_03/2024</t>
  </si>
  <si>
    <t>TUBO DE CONCRETO PARA REDES COLETORAS DE ESGOTO SANITÁRIO, DIÂMETRO DE 800 MM, JUNTA ELÁSTICA, INSTALADO EM LOCAL COM BAIXO NÍVEL DE INTERFERÊNCIAS - FORNECIMENTO E ASSENTAMENTO. AF_03/2024</t>
  </si>
  <si>
    <t>TUBO DE CONCRETO PARA REDES COLETORAS DE ESGOTO SANITÁRIO, DIÂMETRO DE 900 MM, JUNTA ELÁSTICA, INSTALADO EM LOCAL COM ALTO NÍVEL DE INTERFERÊNCIAS - FORNECIMENTO E ASSENTAMENTO. AF_03/2024</t>
  </si>
  <si>
    <t>TUBO DE CONCRETO PARA REDES COLETORAS DE ESGOTO SANITÁRIO, DIÂMETRO DE 900 MM, JUNTA ELÁSTICA, INSTALADO EM LOCAL COM BAIXO NÍVEL DE INTERFERÊNCIAS - FORNECIMENTO E ASSENTAMENTO. AF_03/2024</t>
  </si>
  <si>
    <t>TUBO DE CONCRETO PARA REDES COLETORAS DE ÁGUAS PLUVIAIS, DIÂMETRO DE 1000 MM, JUNTA RÍGIDA, INSTALADO EM LOCAL COM ALTO NÍVEL DE INTERFERÊNCIAS - FORNECIMENTO E ASSENTAMENTO. AF_03/2024</t>
  </si>
  <si>
    <t>TUBO DE CONCRETO PARA REDES COLETORAS DE ÁGUAS PLUVIAIS, DIÂMETRO DE 1000 MM, JUNTA RÍGIDA, INSTALADO EM LOCAL COM BAIXO NÍVEL DE INTERFERÊNCIAS - FORNECIMENTO E ASSENTAMENTO. AF_03/2024</t>
  </si>
  <si>
    <t>TUBO DE CONCRETO PARA REDES COLETORAS DE ÁGUAS PLUVIAIS, DIÂMETRO DE 1200 MM, JUNTA RÍGIDA, INSTALADO EM LOCAL COM ALTO NÍVEL DE INTERFERÊNCIAS - FORNECIMENTO E ASSENTAMENTO. AF_03/2024</t>
  </si>
  <si>
    <t>TUBO DE CONCRETO PARA REDES COLETORAS DE ÁGUAS PLUVIAIS, DIÂMETRO DE 1200 MM, JUNTA RÍGIDA, INSTALADO EM LOCAL COM BAIXO NÍVEL DE INTERFERÊNCIAS - FORNECIMENTO E ASSENTAMENTO. AF_03/2024</t>
  </si>
  <si>
    <t>TUBO DE CONCRETO PARA REDES COLETORAS DE ÁGUAS PLUVIAIS, DIÂMETRO DE 1500 MM, JUNTA RÍGIDA, INSTALADO EM LOCAL COM ALTO NÍVEL DE INTERFERÊNCIAS - FORNECIMENTO E ASSENTAMENTO. AF_03/2024</t>
  </si>
  <si>
    <t>TUBO DE CONCRETO PARA REDES COLETORAS DE ÁGUAS PLUVIAIS, DIÂMETRO DE 1500 MM, JUNTA RÍGIDA, INSTALADO EM LOCAL COM BAIXO NÍVEL DE INTERFERÊNCIAS - FORNECIMENTO E ASSENTAMENTO. AF_03/2024</t>
  </si>
  <si>
    <t>TUBO DE CONCRETO PARA REDES COLETORAS DE ÁGUAS PLUVIAIS, DIÂMETRO DE 300MM, JUNTA RÍGIDA, INSTALADO EM LOCAL COM ALTO NÍVEL DE INTERFERÊNCIAS - FORNECIMENTO E ASSENTAMENTO. AF_03/2024</t>
  </si>
  <si>
    <t>TUBO DE CONCRETO PARA REDES COLETORAS DE ÁGUAS PLUVIAIS, DIÂMETRO DE 300MM, JUNTA RÍGIDA, INSTALADO EM LOCAL COM BAIXO NÍVEL DE INTERFERÊNCIAS - FORNECIMENTO E ASSENTAMENTO. AF_03/2024</t>
  </si>
  <si>
    <t>TUBO DE CONCRETO PARA REDES COLETORAS DE ÁGUAS PLUVIAIS, DIÂMETRO DE 400 MM, JUNTA RÍGIDA, INSTALADO EM LOCAL COM ALTO NÍVEL DE INTERFERÊNCIAS - FORNECIMENTO E ASSENTAMENTO. AF_03/2024</t>
  </si>
  <si>
    <t>TUBO DE CONCRETO PARA REDES COLETORAS DE ÁGUAS PLUVIAIS, DIÂMETRO DE 400 MM, JUNTA RÍGIDA, INSTALADO EM LOCAL COM BAIXO NÍVEL DE INTERFERÊNCIAS - FORNECIMENTO E ASSENTAMENTO. AF_03/2024</t>
  </si>
  <si>
    <t>TUBO DE CONCRETO PARA REDES COLETORAS DE ÁGUAS PLUVIAIS, DIÂMETRO DE 500 MM, JUNTA RÍGIDA, INSTALADO EM LOCAL COM ALTO NÍVEL DE INTERFERÊNCIAS - FORNECIMENTO E ASSENTAMENTO. AF_03/2024</t>
  </si>
  <si>
    <t>TUBO DE CONCRETO PARA REDES COLETORAS DE ÁGUAS PLUVIAIS, DIÂMETRO DE 500 MM, JUNTA RÍGIDA, INSTALADO EM LOCAL COM BAIXO NÍVEL DE INTERFERÊNCIAS - FORNECIMENTO E ASSENTAMENTO. AF_03/2024</t>
  </si>
  <si>
    <t>TUBO DE CONCRETO PARA REDES COLETORAS DE ÁGUAS PLUVIAIS, DIÂMETRO DE 600 MM, JUNTA RÍGIDA, INSTALADO EM LOCAL COM ALTO NÍVEL DE INTERFERÊNCIAS - FORNECIMENTO E ASSENTAMENTO. AF_03/2024</t>
  </si>
  <si>
    <t>TUBO DE CONCRETO PARA REDES COLETORAS DE ÁGUAS PLUVIAIS, DIÂMETRO DE 600 MM, JUNTA RÍGIDA, INSTALADO EM LOCAL COM BAIXO NÍVEL DE INTERFERÊNCIAS - FORNECIMENTO E ASSENTAMENTO. AF_03/2024</t>
  </si>
  <si>
    <t>TUBO DE CONCRETO PARA REDES COLETORAS DE ÁGUAS PLUVIAIS, DIÂMETRO DE 700 MM, JUNTA RÍGIDA, INSTALADO EM LOCAL COM ALTO NÍVEL DE INTERFERÊNCIAS - FORNECIMENTO E ASSENTAMENTO. AF_03/2024</t>
  </si>
  <si>
    <t>TUBO DE CONCRETO PARA REDES COLETORAS DE ÁGUAS PLUVIAIS, DIÂMETRO DE 700 MM, JUNTA RÍGIDA, INSTALADO EM LOCAL COM BAIXO NÍVEL DE INTERFERÊNCIAS - FORNECIMENTO E ASSENTAMENTO. AF_03/2024</t>
  </si>
  <si>
    <t>TUBO DE CONCRETO PARA REDES COLETORAS DE ÁGUAS PLUVIAIS, DIÂMETRO DE 800 MM, JUNTA RÍGIDA, INSTALADO EM LOCAL COM ALTO NÍVEL DE INTERFERÊNCIAS - FORNECIMENTO E ASSENTAMENTO. AF_03/2024</t>
  </si>
  <si>
    <t>TUBO DE CONCRETO PARA REDES COLETORAS DE ÁGUAS PLUVIAIS, DIÂMETRO DE 800 MM, JUNTA RÍGIDA, INSTALADO EM LOCAL COM BAIXO NÍVEL DE INTERFERÊNCIAS - FORNECIMENTO E ASSENTAMENTO. AF_03/2024</t>
  </si>
  <si>
    <t>TUBO DE CONCRETO PARA REDES COLETORAS DE ÁGUAS PLUVIAIS, DIÂMETRO DE 900 MM, JUNTA RÍGIDA, INSTALADO EM LOCAL COM ALTO NÍVEL DE INTERFERÊNCIAS - FORNECIMENTO E ASSENTAMENTO. AF_03/2024</t>
  </si>
  <si>
    <t>TUBO DE CONCRETO PARA REDES COLETORAS DE ÁGUAS PLUVIAIS, DIÂMETRO DE 900 MM, JUNTA RÍGIDA, INSTALADO EM LOCAL COM BAIXO NÍVEL DE INTERFERÊNCIAS - FORNECIMENTO E ASSENTAMENTO. AF_03/2024</t>
  </si>
  <si>
    <t>ATERRO MANUAL DE VALAS COM AREIA PARA ATERRO. AF_08/2023</t>
  </si>
  <si>
    <t>ATERRO MANUAL DE VALAS COM SOLO ARGILO-ARENOSO. AF_08/2023</t>
  </si>
  <si>
    <t>ATERRO MECANIZADO DE VALA COM ESCAVADEIRA HIDRÁULICA (CAPACIDADE DA CAÇAMBA: 0,8 M³ / POTÊNCIA: 111 HP), LARGURA ATÉ 2,5 M, PROFUNDIDADE ATÉ 1,5 M, COM SOLO ARGILO-ARENOSO. AF_08/2023</t>
  </si>
  <si>
    <t>ATERRO MECANIZADO DE VALA COM ESCAVADEIRA HIDRÁULICA (CAPACIDADE DA CAÇAMBA: 0,8 M³ / POTÊNCIA: 111 HP), LARGURA ATÉ 2,5 M, PROFUNDIDADE DE 1,5 A 3,0 M, COM SOLO ARGILO-ARENOSO. AF_08/2023</t>
  </si>
  <si>
    <t>ATERRO MECANIZADO DE VALA COM ESCAVADEIRA HIDRÁULICA (CAPACIDADE DA CAÇAMBA: 0,8 M³/POTÊNCIA: 111 HP), LARGURA ATÉ 2,5 M, PROFUNDIDADE ATÉ 1,5 M, COM AREIA PARA ATERRO. AF_08/2023</t>
  </si>
  <si>
    <t>ATERRO MECANIZADO DE VALA COM ESCAVADEIRA HIDRÁULICA (CAPACIDADE DA CAÇAMBA: 0,8 M³/POTÊNCIA: 111 HP), LARGURA ATÉ 2,5 M, PROFUNDIDADE DE 1,5 A 3,0 M, COM AREIA PARA ATERRO. AF_08/2023</t>
  </si>
  <si>
    <t>ATERRO MECANIZADO DE VALA COM ESCAVADEIRA HIDRÁULICA (CAPACIDADE DA CAÇAMBA: 0,8 M³/POTÊNCIA: 111 HP), LARGURA ATÉ 2,5 M, PROFUNDIDADE DE 3,0 A 6,0 M, COM AREIA PARA ATERRO. AF_08/2023</t>
  </si>
  <si>
    <t>ATERRO MECANIZADO DE VALA COM ESCAVADEIRA HIDRÁULICA (CAPACIDADE DA CAÇAMBA: 0,8 M³/POTÊNCIA: 111 HP), LARGURA ATÉ 2,5 M, PROFUNDIDADE DE 3,0 A 6,0 M, COM SOLO ARGILO-ARENOSO. AF_08/2023</t>
  </si>
  <si>
    <t>ATERRO MECANIZADO DE VALA COM MINICARREGADEIRA, COM AREIA PARA ATERRO. AF_08/2023</t>
  </si>
  <si>
    <t>ATERRO MECANIZADO DE VALA COM MINICARREGADEIRA, COM SOLO ARGILO-ARENOSO. AF_08/2023</t>
  </si>
  <si>
    <t>ATERRO MECANIZADO DE VALA COM RETROESCAVADEIRA (CAPACIDADE DA CAÇAMBA DA RETRO: 0,26 M³ / POTÊNCIA: 88 HP), LARGURA ATÉ 1,5 M, PROFUNDIDADE ATÉ 1,5 M, COM SOLO ARGILO-ARENOSO. AF_08/2023</t>
  </si>
  <si>
    <t>ATERRO MECANIZADO DE VALA COM RETROESCAVADEIRA (CAPACIDADE DA CAÇAMBA DA RETRO: 0,26 M³ / POTÊNCIA: 88 HP), LARGURA ATÉ 1,5 M, PROFUNDIDADE DE 1,5 A 3,0 M, COM SOLO ARGILO-ARENOSO. AF_08/2023</t>
  </si>
  <si>
    <t>ATERRO MECANIZADO DE VALA COM RETROESCAVADEIRA (CAPACIDADE DA CAÇAMBA DA RETRO: 0,26 M³/POTÊNCIA: 88 HP), LARGURA ATÉ 1,5 M, PROFUNDIDADE ATÉ 1,5 M, COM AREIA PARA ATERRO. AF_08/2023</t>
  </si>
  <si>
    <t>ATERRO MECANIZADO DE VALA COM RETROESCAVADEIRA (CAPACIDADE DA CAÇAMBA DA RETRO: 0,26 M³/POTÊNCIA: 88 HP), LARGURA ATÉ 1,5 M, PROFUNDIDADE DE 1,5 A 3,0 M, COM AREIA PARA ATERRO. AF_08/2023</t>
  </si>
  <si>
    <t>COMPACTAÇÃO DE VALAS COM ROLO COMPRESSOR. AF_08/2023</t>
  </si>
  <si>
    <t>REATERRO MANUAL DE VALAS, COM COMPACTADOR DE SOLOS DE PERCUSSÃO. AF_08/2023</t>
  </si>
  <si>
    <t>REATERRO MANUAL DE VALAS, COM PLACA VIBRATÓRIA. AF_08/2023</t>
  </si>
  <si>
    <t>REATERRO MECANIZADO DE VALA COM ESCAVADEIRA HIDRÁULICA (CAPACIDADE DA CAÇAMBA: 0,8 M³/POTÊNCIA: 111 HP), LARGURA 1,5 A 2,5 M, PROFUNDIDADE 1,5 A 3,0 M, COM SOLO (SEM SUBSTITUIÇÃO) DE 1ª CATEGORIA, COM COMPACTADOR DE SOLOS DE PERCUSSÃO. AF_08/2023</t>
  </si>
  <si>
    <t>REATERRO MECANIZADO DE VALA COM ESCAVADEIRA HIDRÁULICA (CAPACIDADE DA CAÇAMBA: 0,8 M³/POTÊNCIA: 111 HP), LARGURA 1,5 A 2,5 M, PROFUNDIDADE 3,0 A 6,0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</si>
  <si>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COMPACTADOR DE SOLOS DE PERCUSSÃO. AF_08/2023</t>
  </si>
  <si>
    <t>REATERRO MECANIZADO DE VALA COM ESCAVADEIRA HIDRÁULICA (CAPACIDADE DA CAÇAMBA: 0,8 M³/POTÊNCIA: 111 HP), LARGURA ATÉ 1,5 M, PROFUNDIDADE DE 1,5 A 3,0 M, COM SOLO (SEM SUBSTITUIÇÃO) DE 1ª CATEGORIA, COM PLACA VIBRATÓRIA. AF_08/2023</t>
  </si>
  <si>
    <t>REATERRO MECANIZADO DE VALA COM ESCAVADEIRA HIDRÁULICA (CAPACIDADE DA CAÇAMBA: 0,8 M³/POTÊNCIA: 111 HP), LARGURA ATÉ 1,5 M, PROFUNDIDADE DE 3,0 A 6,0 M, COM SOLO (SEM SUBSTITUIÇÃO) DE 1ª CATEGORIA, COM COMPACTADOR DE SOLOS DE PERCUSSÃO. AF_08/2023</t>
  </si>
  <si>
    <t>REATERRO MECANIZADO DE VALA COM ESCAVADEIRA HIDRÁULICA (CAPACIDADE DA CAÇAMBA: 0,8 M³/POTÊNCIA: 111 HP), LARGURA ATÉ 1,5 M, PROFUNDIDADE DE 3,0 A 6,0 M, COM SOLO (SEM SUBSTITUIÇÃO) DE 1ª CATEGORIA, COM PLACA VIBRATÓRIA. AF_08/2023</t>
  </si>
  <si>
    <t>REATERRO MECANIZADO DE VALA COM ESCAVADEIRA HIDRÁULICA (CAPACIDADE DA CAÇAMBA: 0,8 M³/POTÊNCIA: 111 HP), LARGURA DE 1,5 A 2,5 M, PROFUNDIDADE ATÉ 1,5 M, COM SOLO (SEM SUBSTITUIÇÃO) DE 1ª CATEGORIA, COM COMPACTADOR DE SOLOS DE PERCUSSÃO. AF_08/2023</t>
  </si>
  <si>
    <t>REATERRO MECANIZADO DE VALA COM ESCAVADEIRA HIDRÁULICA (CAPACIDADE DA CAÇAMBA: 0,8 M³/POTÊNCIA: 111 HP), LARGURA DE 1,5 A 2,5 M, PROFUNDIDADE ATÉ 1,5 M, COM SOLO (SEM SUBSTITUIÇÃO) DE 1ª CATEGORIA, COM PLACA VIBRATÓRIA. AF_08/2023</t>
  </si>
  <si>
    <t>REATERRO MECANIZADO DE VALA COM ESCAVADEIRA HIDRÁULICA (CAPACIDADE DA CAÇAMBA: 0,8 M³/POTÊNCIA: 111 HP), LARGURA DE 1,5 A 2,5 M, PROFUNDIDADE DE 1,5 A 3,0 M, COM SOLO (SEM SUBSTITUIÇÃO) DE 1ª CATEGORIA, COM PLACA VIBRATÓRIA. AF_08/2023</t>
  </si>
  <si>
    <t>REATERRO MECANIZADO DE VALA COM ESCAVADEIRA HIDRÁULICA (CAPACIDADE DA CAÇAMBA: 0,8 M³/POTÊNCIA: 111 HP), LARGURA DE 1,5 A 2,5 M, PROFUNDIDADE DE 3,0 A 6,0 M, COM SOLO (SEM SUBSTITUIÇÃO) DE 1ª CATEGORIA, COM PLACA VIBRATÓRIA. AF_08/2023</t>
  </si>
  <si>
    <t>REATERRO MECANIZADO DE VALA COM MINICARREGADEIRA, COM COMPACTADOR DE SOLOS DE PERCUSSÃO. AF_08/2023</t>
  </si>
  <si>
    <t>REATERRO MECANIZADO DE VALA COM MINICARREGADEIRA, COM PLACA VIBRATÓRIA. AF_08/2023</t>
  </si>
  <si>
    <t>REATERRO MECANIZADO DE VALA COM RETROESCAVADEIRA (CAPACIDADE DA CAÇAMBA DA RETRO: 0,26 M³/POTÊNCIA: 88 HP), LARGURA 0,8 A 1,5 M, PROFUNDIDADE 1,5 A 3,0 M, COM SOLO (SEM SUBSTITUIÇÃO) DE 1ª CATEGORIA E COMPACTADOR DE SOLOS DE PERCUSSÃO. AF_08/2023</t>
  </si>
  <si>
    <t>REATERRO MECANIZADO DE VALA COM RETROESCAVADEIRA (CAPACIDADE DA CAÇAMBA DA RETRO: 0,26 M³/POTÊNCIA: 88 HP), LARGURA 0,8 A 1,5 M, PROFUNDIDADE ATÉ 1,5 M, COM SOLO (SEM SUBSTITUIÇÃO) DE 1ª CATEGORIA, COM COMPACTADOR DE SOLOS DE PERCUSSÃO AF_08/2023</t>
  </si>
  <si>
    <t>REATERRO MECANIZADO DE VALA COM RETROESCAVADEIRA (CAPACIDADE DA CAÇAMBA DA RETRO: 0,26 M³/POTÊNCIA: 88 HP), LARGURA ATÉ 0,8 M, PROFUNDIDADE 1,5 A 3,0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</si>
  <si>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COMPACTADOR DE SOLOS DE PERCUSSÃO. AF_08/2023</t>
  </si>
  <si>
    <t>REATERRO MECANIZADO DE VALA COM RETROESCAVADEIRA (CAPACIDADE DA CAÇAMBA DA RETRO: 0,26 M³/POTÊNCIA: 88 HP), LARGURA ATÉ 0,8 M, PROFUNDIDADE ATÉ 1,5 M, COM SOLO (SEM SUBSTITUIÇÃO) DE 1ª CATEGORIA, COM PLACA VIBRATÓRIA. AF_08/2023</t>
  </si>
  <si>
    <t>REATERRO MECANIZADO DE VALA COM RETROESCAVADEIRA (CAPACIDADE DA CAÇAMBA DA RETRO: 0,26 M³/POTÊNCIA: 88 HP), LARGURA ATÉ 0,8 M, PROFUNDIDADE DE 1,5 A 3,0 M, COM SOLO (SEM SUBSTITUIÇÃO) DE 1ª CATEGORIA, COM PLACA VIBRATÓRIA. AF_08/2023</t>
  </si>
  <si>
    <t>REATERRO MECANIZADO DE VALA COM RETROESCAVADEIRA (CAPACIDADE DA CAÇAMBA DA RETRO: 0,26 M³/POTÊNCIA: 88 HP), LARGURA DE 0,8 A 1,5 M, PROFUNDIDADE ATÉ 1,5 M, COM SOLO (SEM SUBSTITUIÇÃO) DE 1ª CATEGORIA, COM PLACA VIBRATÓRIA. AF_08/2023</t>
  </si>
  <si>
    <t>REATERRO MECANIZADO DE VALA COM RETROESCAVADEIRA (CAPACIDADE DA CAÇAMBA DA RETRO: 0,26 M³/POTÊNCIA: 88 HP), LARGURA DE 0,8 A 1,5 M, PROFUNDIDADE DE 1,5 A 3,0 M, COM SOLO (SEM SUBSTITUIÇÃO) DE 1ª CATEGORIA, COM PLACA VIBRATÓRIA. AF_08/2023</t>
  </si>
  <si>
    <t>CONSTRUÇÃO DE BASE E SUB-BASE PARA PAVIMENTAÇÃO DE BRITA GRADUADA SIMPLES TRATADA COM CIMENTO, COM ESPESSURA DE 10 CM - EXCLUSIVE CARGA E TRANSPORTE. AF_09/2024</t>
  </si>
  <si>
    <t>CONSTRUÇÃO DE BASE E SUB-BASE PARA PAVIMENTAÇÃO DE BRITA GRADUADA SIMPLES TRATADA COM CIMENTO, COM ESPESSURA DE 15 CM - EXCLUSIVE CARGA E TRANSPORTE. AF_09/2024</t>
  </si>
  <si>
    <t>CONSTRUÇÃO DE BASE E SUB-BASE PARA PAVIMENTAÇÃO DE BRITA GRADUADA SIMPLES TRATADA COM CIMENTO, COM ESPESSURA DE 20 CM - EXCLUSIVE CARGA E TRANSPORTE. AF_09/2024</t>
  </si>
  <si>
    <t>CONSTRUÇÃO DE BASE E SUB-BASE PARA PAVIMENTAÇÃO DE BRITA GRADUADA SIMPLES, COM ESPESSURA DE 10 CM - EXCLUSIVE CARGA E TRANSPORTE. AF_09/2024</t>
  </si>
  <si>
    <t>CONSTRUÇÃO DE BASE E SUB-BASE PARA PAVIMENTAÇÃO DE BRITA GRADUADA SIMPLES, COM ESPESSURA DE 15 CM - EXCLUSIVE CARGA E TRANSPORTE. AF_09/2024</t>
  </si>
  <si>
    <t>CONSTRUÇÃO DE BASE E SUB-BASE PARA PAVIMENTAÇÃO DE BRITA GRADUADA SIMPLES, COM ESPESSURA DE 20 CM - EXCLUSIVE CARGA E TRANSPORTE. AF_09/2024</t>
  </si>
  <si>
    <t>CONSTRUÇÃO DE BASE E SUB-BASE PARA PAVIMENTAÇÃO DE CONCRETO COMPACTADO COM ROLO, COM ESPESSURA DE 10 CM - EXCLUSIVE CARGA E TRANSPORTE. AF_09/2024</t>
  </si>
  <si>
    <t>CONSTRUÇÃO DE BASE E SUB-BASE PARA PAVIMENTAÇÃO DE CONCRETO COMPACTADO COM ROLO, COM ESPESSURA DE 15 CM - EXCLUSIVE CARGA E TRANSPORTE. AF_09/2024</t>
  </si>
  <si>
    <t>CONSTRUÇÃO DE BASE E SUB-BASE PARA PAVIMENTAÇÃO DE CONCRETO COMPACTADO COM ROLO, COM ESPESSURA DE 20 CM - EXCLUSIVE CARGA E TRANSPORTE. AF_09/2024</t>
  </si>
  <si>
    <t>CONSTRUÇÃO DE BASE E SUB-BASE PARA PAVIMENTAÇÃO DE MACADAME SECO, COM ESPESSURA DE 10 CM - EXCLUSIVE CARGA E TRANSPORTE. AF_09/2024</t>
  </si>
  <si>
    <t>CONSTRUÇÃO DE BASE E SUB-BASE PARA PAVIMENTAÇÃO DE MACADAME SECO, COM ESPESSURA DE 15 CM - EXCLUSIVE CARGA E TRANSPORTE. AF_09/2024</t>
  </si>
  <si>
    <t>CONSTRUÇÃO DE BASE E SUB-BASE PARA PAVIMENTAÇÃO DE MACADAME SECO, COM ESPESSURA DE 20 CM - EXCLUSIVE CARGA E TRANSPORTE. AF_09/2024</t>
  </si>
  <si>
    <t>CONSTRUÇÃO DE BASE E SUB-BASE PARA PAVIMENTAÇÃO DE MACADAME SECO, COM ESPESSURA DE 25 CM - EXCLUSIVE CARGA E TRANSPORTE. AF_09/2024</t>
  </si>
  <si>
    <t>CONSTRUÇÃO DE BASE E SUB-BASE PARA PAVIMENTAÇÃO DE RACHÃO, COM ESPESSURA DE 30 CM - EXCLUSIVE CARGA E TRANSPORTE. AF_09/2024</t>
  </si>
  <si>
    <t>CONSTRUÇÃO DE BASE E SUB-BASE PARA PAVIMENTAÇÃO DE RACHÃO, COM ESPESSURA DE 40 CM - EXCLUSIVE CARGA E TRANSPORTE. AF_09/2024</t>
  </si>
  <si>
    <t>CONSTRUÇÃO DE BASE E SUB-BASE PARA PAVIMENTAÇÃO DE RACHÃO, COM ESPESSURA DE 50 CM - EXCLUSIVE CARGA E TRANSPORTE. AF_09/2024</t>
  </si>
  <si>
    <t>CONSTRUÇÃO DE BASE E SUB-BASE PARA PAVIMENTAÇÃO DE RACHÃO, COM ESPESSURA DE 60 CM - EXCLUSIVE CARGA E TRANSPORTE. AF_09/2024</t>
  </si>
  <si>
    <t>CONSTRUÇÃO DE BASE E SUB-BASE PARA PAVIMENTAÇÃO DE SOLO (PREDOMINANTEMENTE ARENOSO) BRITA - 40%-60% COM CIMENTO - 4%, MISTURA EM PISTA, COM ESPESSURA DE 10 CM - EXCLUSIVE ESCAVAÇÃO, CARGA E TRANSPORTE E SOLO. AF_09/2024</t>
  </si>
  <si>
    <t>CONSTRUÇÃO DE BASE E SUB-BASE PARA PAVIMENTAÇÃO DE SOLO (PREDOMINANTEMENTE ARENOSO) BRITA - 40%-60% COM CIMENTO - 4%, MISTURA EM PISTA, COM ESPESSURA DE 15 CM - EXCLUSIVE ESCAVAÇÃO, CARGA E TRANSPORTE E SOLO. AF_09/2024</t>
  </si>
  <si>
    <t>CONSTRUÇÃO DE BASE E SUB-BASE PARA PAVIMENTAÇÃO DE SOLO (PREDOMINANTEMENTE ARENOSO) BRITA - 40%-60% COM CIMENTO - 4%, MISTURA EM PISTA, COM ESPESSURA DE 20 CM - EXCLUSIVE ESCAVAÇÃO, CARGA E TRANSPORTE E SOLO. AF_09/2024</t>
  </si>
  <si>
    <t>CONSTRUÇÃO DE BASE E SUB-BASE PARA PAVIMENTAÇÃO DE SOLO (PREDOMINANTEMENTE ARENOSO) BRITA - 40%-60% COM CIMENTO - 4%, MISTURA EM USINA, COM ESPESSURA DE 10 CM - EXCLUSIVE CARGA E TRANSPORTE. AF_09/2024</t>
  </si>
  <si>
    <t>CONSTRUÇÃO DE BASE E SUB-BASE PARA PAVIMENTAÇÃO DE SOLO (PREDOMINANTEMENTE ARENOSO) BRITA - 40%-60% COM CIMENTO - 4%, MISTURA EM USINA, COM ESPESSURA DE 15 CM - EXCLUSIVE CARGA E TRANSPORTE. AF_09/2024</t>
  </si>
  <si>
    <t>CONSTRUÇÃO DE BASE E SUB-BASE PARA PAVIMENTAÇÃO DE SOLO (PREDOMINANTEMENTE ARENOSO) BRITA - 40%-60% COM CIMENTO - 4%, MISTURA EM USINA, COM ESPESSURA DE 20 CM - EXCLUSIVE CARGA E TRANSPORTE. AF_09/2024</t>
  </si>
  <si>
    <t>CONSTRUÇÃO DE BASE E SUB-BASE PARA PAVIMENTAÇÃO DE SOLO (PREDOMINANTEMENTE ARENOSO) BRITA - 40%-60% COM CIMENTO - 6%, MISTURA EM PISTA, COM ESPESSURA DE 10 CM - EXCLUSIVE ESCAVAÇÃO, CARGA E TRANSPORTE E SOLO. AF_09/2024</t>
  </si>
  <si>
    <t>CONSTRUÇÃO DE BASE E SUB-BASE PARA PAVIMENTAÇÃO DE SOLO (PREDOMINANTEMENTE ARENOSO) BRITA - 40%-60% COM CIMENTO - 6%, MISTURA EM PISTA, COM ESPESSURA DE 15 CM - EXCLUSIVE ESCAVAÇÃO, CARGA E TRANSPORTE E SOLO. AF_09/2024</t>
  </si>
  <si>
    <t>CONSTRUÇÃO DE BASE E SUB-BASE PARA PAVIMENTAÇÃO DE SOLO (PREDOMINANTEMENTE ARENOSO) BRITA - 40%-60% COM CIMENTO - 6%, MISTURA EM PISTA, COM ESPESSURA DE 20 CM - EXCLUSIVE ESCAVAÇÃO, CARGA E TRANSPORTE E SOLO. AF_09/2024</t>
  </si>
  <si>
    <t>CONSTRUÇÃO DE BASE E SUB-BASE PARA PAVIMENTAÇÃO DE SOLO (PREDOMINANTEMENTE ARENOSO) BRITA - 40%-60% COM CIMENTO - 6%, MISTURA EM USINA, COM ESPESSURA DE 10 CM - EXCLUSIVE CARGA E TRANSPORTE. AF_09/2024</t>
  </si>
  <si>
    <t>CONSTRUÇÃO DE BASE E SUB-BASE PARA PAVIMENTAÇÃO DE SOLO (PREDOMINANTEMENTE ARENOSO) BRITA - 40%-60% COM CIMENTO - 6%, MISTURA EM USINA, COM ESPESSURA DE 15 CM - EXCLUSIVE CARGA E TRANSPORTE. AF_09/2024</t>
  </si>
  <si>
    <t>CONSTRUÇÃO DE BASE E SUB-BASE PARA PAVIMENTAÇÃO DE SOLO (PREDOMINANTEMENTE ARENOSO) BRITA - 40%-60% COM CIMENTO - 6%, MISTURA EM USINA, COM ESPESSURA DE 20 CM - EXCLUSIVE CARGA E TRANSPORTE. AF_09/2024</t>
  </si>
  <si>
    <t>CONSTRUÇÃO DE BASE E SUB-BASE PARA PAVIMENTAÇÃO DE SOLO (PREDOMINANTEMENTE ARENOSO) BRITA - 40%-60% COM CIMENTO - 8%, MISTURA EM PISTA, COM ESPESSURA DE 10 CM - EXCLUSIVE ESCAVAÇÃO, CARGA E TRANSPORTE E SOLO. AF_09/2024</t>
  </si>
  <si>
    <t>CONSTRUÇÃO DE BASE E SUB-BASE PARA PAVIMENTAÇÃO DE SOLO (PREDOMINANTEMENTE ARENOSO) BRITA - 40%-60% COM CIMENTO - 8%, MISTURA EM PISTA, COM ESPESSURA DE 15 CM - EXCLUSIVE ESCAVAÇÃO, CARGA E TRANSPORTE E SOLO. AF_09/2024</t>
  </si>
  <si>
    <t>CONSTRUÇÃO DE BASE E SUB-BASE PARA PAVIMENTAÇÃO DE SOLO (PREDOMINANTEMENTE ARENOSO) BRITA - 40%-60% COM CIMENTO - 8%, MISTURA EM PISTA, COM ESPESSURA DE 20 CM - EXCLUSIVE ESCAVAÇÃO, CARGA E TRANSPORTE E SOLO. AF_09/2024</t>
  </si>
  <si>
    <t>CONSTRUÇÃO DE BASE E SUB-BASE PARA PAVIMENTAÇÃO DE SOLO (PREDOMINANTEMENTE ARENOSO) BRITA - 40%-60% COM CIMENTO - 8%, MISTURA EM USINA, COM ESPESSURA DE 10 CM - EXCLUSIVE CARGA E TRANSPORTE. AF_09/2024</t>
  </si>
  <si>
    <t>CONSTRUÇÃO DE BASE E SUB-BASE PARA PAVIMENTAÇÃO DE SOLO (PREDOMINANTEMENTE ARENOSO) BRITA - 40%-60% COM CIMENTO - 8%, MISTURA EM USINA, COM ESPESSURA DE 15 CM - EXCLUSIVE CARGA E TRANSPORTE. AF_09/2024</t>
  </si>
  <si>
    <t>CONSTRUÇÃO DE BASE E SUB-BASE PARA PAVIMENTAÇÃO DE SOLO (PREDOMINANTEMENTE ARENOSO) BRITA - 40%-60% COM CIMENTO - 8%, MISTURA EM USINA, COM ESPESSURA DE 20 CM - EXCLUSIVE CARGA E TRANSPORTE. AF_09/2024</t>
  </si>
  <si>
    <t>CONSTRUÇÃO DE BASE E SUB-BASE PARA PAVIMENTAÇÃO DE SOLO (PREDOMINANTEMENTE ARENOSO) BRITA - 40%-60%, MISTURA EM PISTA, COM ESPESSURA DE 10 CM - EXCLUSIVE ESCAVAÇÃO, CARGA E TRANSPORTE E SOLO. AF_09/2024</t>
  </si>
  <si>
    <t>CONSTRUÇÃO DE BASE E SUB-BASE PARA PAVIMENTAÇÃO DE SOLO (PREDOMINANTEMENTE ARENOSO) BRITA - 40%-60%, MISTURA EM PISTA, COM ESPESSURA DE 15 CM - EXCLUSIVE ESCAVAÇÃO, CARGA E TRANSPORTE E SOLO. AF_09/2024</t>
  </si>
  <si>
    <t>CONSTRUÇÃO DE BASE E SUB-BASE PARA PAVIMENTAÇÃO DE SOLO (PREDOMINANTEMENTE ARENOSO) BRITA - 40%-60%, MISTURA EM PISTA, COM ESPESSURA DE 20 CM - EXCLUSIVE ESCAVAÇÃO, CARGA E TRANSPORTE E SOLO. AF_09/2024</t>
  </si>
  <si>
    <t>CONSTRUÇÃO DE BASE E SUB-BASE PARA PAVIMENTAÇÃO DE SOLO (PREDOMINANTEMENTE ARENOSO) BRITA - 40%-60%, MISTURA EM USINA, COM ESPESSURA DE 10 CM - EXCLUSIVE CARGA E TRANSPORTE. AF_09/2024</t>
  </si>
  <si>
    <t>CONSTRUÇÃO DE BASE E SUB-BASE PARA PAVIMENTAÇÃO DE SOLO (PREDOMINANTEMENTE ARENOSO) BRITA - 40%-60%, MISTURA EM USINA, COM ESPESSURA DE 15 CM - EXCLUSIVE CARGA E TRANSPORTE. AF_09/2024</t>
  </si>
  <si>
    <t>CONSTRUÇÃO DE BASE E SUB-BASE PARA PAVIMENTAÇÃO DE SOLO (PREDOMINANTEMENTE ARENOSO) BRITA - 40%-60%, MISTURA EM USINA, COM ESPESSURA DE 20 CM - EXCLUSIVE CARGA E TRANSPORTE. AF_09/2024</t>
  </si>
  <si>
    <t>CONSTRUÇÃO DE BASE E SUB-BASE PARA PAVIMENTAÇÃO DE SOLO (PREDOMINANTEMENTE ARENOSO) BRITA - 50%-50% COM CIMENTO - 4%, MISTURA EM PISTA, COM ESPESSURA DE 10 CM - EXCLUSIVE ESCAVAÇÃO, CARGA E TRANSPORTE E SOLO. AF_09/2024</t>
  </si>
  <si>
    <t>CONSTRUÇÃO DE BASE E SUB-BASE PARA PAVIMENTAÇÃO DE SOLO (PREDOMINANTEMENTE ARENOSO) BRITA - 50%-50% COM CIMENTO - 4%, MISTURA EM PISTA, COM ESPESSURA DE 15 CM - EXCLUSIVE ESCAVAÇÃO, CARGA E TRANSPORTE E SOLO. AF_09/2024</t>
  </si>
  <si>
    <t>CONSTRUÇÃO DE BASE E SUB-BASE PARA PAVIMENTAÇÃO DE SOLO (PREDOMINANTEMENTE ARENOSO) BRITA - 50%-50% COM CIMENTO - 4%, MISTURA EM PISTA, COM ESPESSURA DE 20 CM - EXCLUSIVE ESCAVAÇÃO, CARGA E TRANSPORTE E SOLO. AF_09/2024</t>
  </si>
  <si>
    <t>CONSTRUÇÃO DE BASE E SUB-BASE PARA PAVIMENTAÇÃO DE SOLO (PREDOMINANTEMENTE ARENOSO) BRITA - 50%-50% COM CIMENTO - 4%, MISTURA EM USINA, COM ESPESSURA DE 10 CM - EXCLUSIVE CARGA E TRANSPORTE. AF_09/2024</t>
  </si>
  <si>
    <t>CONSTRUÇÃO DE BASE E SUB-BASE PARA PAVIMENTAÇÃO DE SOLO (PREDOMINANTEMENTE ARENOSO) BRITA - 50%-50% COM CIMENTO - 4%, MISTURA EM USINA, COM ESPESSURA DE 15 CM - EXCLUSIVE CARGA E TRANSPORTE. AF_09/2024</t>
  </si>
  <si>
    <t>CONSTRUÇÃO DE BASE E SUB-BASE PARA PAVIMENTAÇÃO DE SOLO (PREDOMINANTEMENTE ARENOSO) BRITA - 50%-50% COM CIMENTO - 4%, MISTURA EM USINA, COM ESPESSURA DE 20 CM - EXCLUSIVE CARGA E TRANSPORTE. AF_09/2024</t>
  </si>
  <si>
    <t>CONSTRUÇÃO DE BASE E SUB-BASE PARA PAVIMENTAÇÃO DE SOLO (PREDOMINANTEMENTE ARENOSO) BRITA - 50%-50% COM CIMENTO - 6%, MISTURA EM PISTA, COM ESPESSURA DE 10 CM - EXCLUSIVE ESCAVAÇÃO, CARGA E TRANSPORTE E SOLO. AF_09/2024</t>
  </si>
  <si>
    <t>CONSTRUÇÃO DE BASE E SUB-BASE PARA PAVIMENTAÇÃO DE SOLO (PREDOMINANTEMENTE ARENOSO) BRITA - 50%-50% COM CIMENTO - 6%, MISTURA EM PISTA, COM ESPESSURA DE 15 CM - EXCLUSIVE ESCAVAÇÃO, CARGA E TRANSPORTE E SOLO. AF_09/2024</t>
  </si>
  <si>
    <t>CONSTRUÇÃO DE BASE E SUB-BASE PARA PAVIMENTAÇÃO DE SOLO (PREDOMINANTEMENTE ARENOSO) BRITA - 50%-50% COM CIMENTO - 6%, MISTURA EM PISTA, COM ESPESSURA DE 20 CM - EXCLUSIVE ESCAVAÇÃO, CARGA E TRANSPORTE E SOLO. AF_09/2024</t>
  </si>
  <si>
    <t>CONSTRUÇÃO DE BASE E SUB-BASE PARA PAVIMENTAÇÃO DE SOLO (PREDOMINANTEMENTE ARENOSO) BRITA - 50%-50% COM CIMENTO - 6%, MISTURA EM USINA, COM ESPESSURA DE 10 CM - EXCLUSIVE CARGA E TRANSPORTE. AF_09/2024</t>
  </si>
  <si>
    <t>CONSTRUÇÃO DE BASE E SUB-BASE PARA PAVIMENTAÇÃO DE SOLO (PREDOMINANTEMENTE ARENOSO) BRITA - 50%-50% COM CIMENTO - 6%, MISTURA EM USINA, COM ESPESSURA DE 15 CM - EXCLUSIVE CARGA E TRANSPORTE. AF_09/2024</t>
  </si>
  <si>
    <t>CONSTRUÇÃO DE BASE E SUB-BASE PARA PAVIMENTAÇÃO DE SOLO (PREDOMINANTEMENTE ARENOSO) BRITA - 50%-50% COM CIMENTO - 6%, MISTURA EM USINA, COM ESPESSURA DE 20 CM - EXCLUSIVE CARGA E TRANSPORTE. AF_09/2024</t>
  </si>
  <si>
    <t>CONSTRUÇÃO DE BASE E SUB-BASE PARA PAVIMENTAÇÃO DE SOLO (PREDOMINANTEMENTE ARENOSO) BRITA - 50%-50% COM CIMENTO - 8%, MISTURA EM PISTA, COM ESPESSURA DE 10 CM - EXCLUSIVE ESCAVAÇÃO, CARGA E TRANSPORTE E SOLO. AF_09/2024</t>
  </si>
  <si>
    <t>CONSTRUÇÃO DE BASE E SUB-BASE PARA PAVIMENTAÇÃO DE SOLO (PREDOMINANTEMENTE ARENOSO) BRITA - 50%-50% COM CIMENTO - 8%, MISTURA EM PISTA, COM ESPESSURA DE 15 CM - EXCLUSIVE ESCAVAÇÃO, CARGA E TRANSPORTE E SOLO. AF_09/2024</t>
  </si>
  <si>
    <t>CONSTRUÇÃO DE BASE E SUB-BASE PARA PAVIMENTAÇÃO DE SOLO (PREDOMINANTEMENTE ARENOSO) BRITA - 50%-50% COM CIMENTO - 8%, MISTURA EM PISTA, COM ESPESSURA DE 20 CM - EXCLUSIVE ESCAVAÇÃO, CARGA E TRANSPORTE E SOLO. AF_09/2024</t>
  </si>
  <si>
    <t>CONSTRUÇÃO DE BASE E SUB-BASE PARA PAVIMENTAÇÃO DE SOLO (PREDOMINANTEMENTE ARENOSO) BRITA - 50%-50% COM CIMENTO - 8%, MISTURA EM USINA, COM ESPESSURA DE 10 CM - EXCLUSIVE CARGA E TRANSPORTE. AF_09/2024</t>
  </si>
  <si>
    <t>CONSTRUÇÃO DE BASE E SUB-BASE PARA PAVIMENTAÇÃO DE SOLO (PREDOMINANTEMENTE ARENOSO) BRITA - 50%-50% COM CIMENTO - 8%, MISTURA EM USINA, COM ESPESSURA DE 15 CM - EXCLUSIVE CARGA E TRANSPORTE. AF_09/2024</t>
  </si>
  <si>
    <t>CONSTRUÇÃO DE BASE E SUB-BASE PARA PAVIMENTAÇÃO DE SOLO (PREDOMINANTEMENTE ARENOSO) BRITA - 50%-50% COM CIMENTO - 8%, MISTURA EM USINA, COM ESPESSURA DE 20 CM - EXCLUSIVE CARGA E TRANSPORTE. AF_09/2024</t>
  </si>
  <si>
    <t>CONSTRUÇÃO DE BASE E SUB-BASE PARA PAVIMENTAÇÃO DE SOLO (PREDOMINANTEMENTE ARENOSO) BRITA - 50%-50%, MISTURA EM PISTA, COM ESPESSURA DE 10 CM - EXCLUSIVE ESCAVAÇÃO, CARGA E TRANSPORTE E SOLO. AF_09/2024</t>
  </si>
  <si>
    <t>CONSTRUÇÃO DE BASE E SUB-BASE PARA PAVIMENTAÇÃO DE SOLO (PREDOMINANTEMENTE ARENOSO) BRITA - 50%-50%, MISTURA EM PISTA, COM ESPESSURA DE 15 CM - EXCLUSIVE ESCAVAÇÃO, CARGA E TRANSPORTE E SOLO. AF_09/2024</t>
  </si>
  <si>
    <t>CONSTRUÇÃO DE BASE E SUB-BASE PARA PAVIMENTAÇÃO DE SOLO (PREDOMINANTEMENTE ARENOSO) BRITA - 50%-50%, MISTURA EM PISTA, COM ESPESSURA DE 20 CM - EXCLUSIVE ESCAVAÇÃO, CARGA E TRANSPORTE E SOLO. AF_09/2024</t>
  </si>
  <si>
    <t>CONSTRUÇÃO DE BASE E SUB-BASE PARA PAVIMENTAÇÃO DE SOLO (PREDOMINANTEMENTE ARENOSO) BRITA - 50%-50%, MISTURA EM USINA, COM ESPESSURA DE 10 CM - EXCLUSIVE CARGA E TRANSPORTE. AF_09/2024</t>
  </si>
  <si>
    <t>CONSTRUÇÃO DE BASE E SUB-BASE PARA PAVIMENTAÇÃO DE SOLO (PREDOMINANTEMENTE ARENOSO) BRITA - 50%-50%, MISTURA EM USINA, COM ESPESSURA DE 15 CM - EXCLUSIVE CARGA E TRANSPORTE. AF_09/2024</t>
  </si>
  <si>
    <t>CONSTRUÇÃO DE BASE E SUB-BASE PARA PAVIMENTAÇÃO DE SOLO (PREDOMINANTEMENTE ARENOSO) BRITA - 50%-50%, MISTURA EM USINA, COM ESPESSURA DE 20 CM - EXCLUSIVE CARGA E TRANSPORTE. AF_09/2024</t>
  </si>
  <si>
    <t>CONSTRUÇÃO DE BASE E SUB-BASE PARA PAVIMENTAÇÃO DE SOLO (PREDOMINANTEMENTE ARENOSO) COM CIMENTO - 6%, MISTURA EM PISTA, COM ESPESSURA DE 10 CM - EXCLUSIVE ESCAVAÇÃO, CARGA E TRANSPORTE E SOLO. AF_09/2024</t>
  </si>
  <si>
    <t>CONSTRUÇÃO DE BASE E SUB-BASE PARA PAVIMENTAÇÃO DE SOLO (PREDOMINANTEMENTE ARENOSO) COM CIMENTO - 6%, MISTURA EM PISTA, COM ESPESSURA DE 15 CM - EXCLUSIVE ESCAVAÇÃO, CARGA E TRANSPORTE E SOLO. AF_09/2024</t>
  </si>
  <si>
    <t>CONSTRUÇÃO DE BASE E SUB-BASE PARA PAVIMENTAÇÃO DE SOLO (PREDOMINANTEMENTE ARENOSO) COM CIMENTO - 6%, MISTURA EM PISTA, COM ESPESSURA DE 20 CM - EXCLUSIVE ESCAVAÇÃO, CARGA E TRANSPORTE E SOLO. AF_09/2024</t>
  </si>
  <si>
    <t>CONSTRUÇÃO DE BASE E SUB-BASE PARA PAVIMENTAÇÃO DE SOLO (PREDOMINANTEMENTE ARENOSO) COM CIMENTO - 6%, MISTURA EM USINA, COM ESPESSURA DE 10 CM - EXCLUSIVE CARGA E TRANSPORTE. AF_09/2024</t>
  </si>
  <si>
    <t>CONSTRUÇÃO DE BASE E SUB-BASE PARA PAVIMENTAÇÃO DE SOLO (PREDOMINANTEMENTE ARENOSO) COM CIMENTO - 6%, MISTURA EM USINA, COM ESPESSURA DE 15 CM - EXCLUSIVE CARGA E TRANSPORTE. AF_09/2024</t>
  </si>
  <si>
    <t>CONSTRUÇÃO DE BASE E SUB-BASE PARA PAVIMENTAÇÃO DE SOLO (PREDOMINANTEMENTE ARENOSO) COM CIMENTO - 6%, MISTURA EM USINA, COM ESPESSURA DE 20 CM - EXCLUSIVE CARGA E TRANSPORTE. AF_09/2024</t>
  </si>
  <si>
    <t>CONSTRUÇÃO DE BASE E SUB-BASE PARA PAVIMENTAÇÃO DE SOLO (PREDOMINANTEMENTE ARENOSO) COM CIMENTO - 8%, MISTURA EM PISTA, COM ESPESSURA DE 10 CM - EXCLUSIVE ESCAVAÇÃO, CARGA E TRANSPORTE E SOLO. AF_09/2024</t>
  </si>
  <si>
    <t>CONSTRUÇÃO DE BASE E SUB-BASE PARA PAVIMENTAÇÃO DE SOLO (PREDOMINANTEMENTE ARENOSO) COM CIMENTO - 8%, MISTURA EM PISTA, COM ESPESSURA DE 15 CM - EXCLUSIVE ESCAVAÇÃO, CARGA E TRANSPORTE E SOLO. AF_09/2024</t>
  </si>
  <si>
    <t>CONSTRUÇÃO DE BASE E SUB-BASE PARA PAVIMENTAÇÃO DE SOLO (PREDOMINANTEMENTE ARENOSO) COM CIMENTO - 8%, MISTURA EM PISTA, COM ESPESSURA DE 20 CM - EXCLUSIVE ESCAVAÇÃO, CARGA E TRANSPORTE E SOLO. AF_09/2024</t>
  </si>
  <si>
    <t>CONSTRUÇÃO DE BASE E SUB-BASE PARA PAVIMENTAÇÃO DE SOLO (PREDOMINANTEMENTE ARENOSO) COM CIMENTO - 8%, MISTURA EM USINA, COM ESPESSURA DE 10 CM - EXCLUSIVE CARGA E TRANSPORTE. AF_09/2024</t>
  </si>
  <si>
    <t>CONSTRUÇÃO DE BASE E SUB-BASE PARA PAVIMENTAÇÃO DE SOLO (PREDOMINANTEMENTE ARENOSO) COM CIMENTO - 8%, MISTURA EM USINA, COM ESPESSURA DE 15 CM - EXCLUSIVE CARGA E TRANSPORTE. AF_09/2024</t>
  </si>
  <si>
    <t>CONSTRUÇÃO DE BASE E SUB-BASE PARA PAVIMENTAÇÃO DE SOLO (PREDOMINANTEMENTE ARENOSO) COM CIMENTO - 8%, MISTURA EM USINA, COM ESPESSURA DE 20 CM - EXCLUSIVE CARGA E TRANSPORTE. AF_09/2024</t>
  </si>
  <si>
    <t>CONSTRUÇÃO DE BASE E SUB-BASE PARA PAVIMENTAÇÃO DE SOLO (PREDOMINANTEMENTE ARENOSO) MELHORADO COM CIMENTO - 2%, MISTURA EM PISTA, COM ESPESSURA DE 10 CM - EXCLUSIVE ESCAVAÇÃO, CARGA E TRANSPORTE E SOLO. AF_09/2024</t>
  </si>
  <si>
    <t>CONSTRUÇÃO DE BASE E SUB-BASE PARA PAVIMENTAÇÃO DE SOLO (PREDOMINANTEMENTE ARENOSO) MELHORADO COM CIMENTO - 2%, MISTURA EM PISTA, COM ESPESSURA DE 15 CM - EXCLUSIVE ESCAVAÇÃO, CARGA E TRANSPORTE E SOLO. AF_09/2024</t>
  </si>
  <si>
    <t>CONSTRUÇÃO DE BASE E SUB-BASE PARA PAVIMENTAÇÃO DE SOLO (PREDOMINANTEMENTE ARENOSO) MELHORADO COM CIMENTO - 2%, MISTURA EM PISTA, COM ESPESSURA DE 20 CM - EXCLUSIVE ESCAVAÇÃO, CARGA E TRANSPORTE E SOLO. AF_09/2024</t>
  </si>
  <si>
    <t>CONSTRUÇÃO DE BASE E SUB-BASE PARA PAVIMENTAÇÃO DE SOLO (PREDOMINANTEMENTE ARENOSO) MELHORADO COM CIMENTO - 2%, MISTURA EM USINA, COM ESPESSURA DE 10 CM - EXCLUSIVE CARGA E TRANSPORTE. AF_09/2024</t>
  </si>
  <si>
    <t>CONSTRUÇÃO DE BASE E SUB-BASE PARA PAVIMENTAÇÃO DE SOLO (PREDOMINANTEMENTE ARENOSO) MELHORADO COM CIMENTO - 2%, MISTURA EM USINA, COM ESPESSURA DE 15 CM - EXCLUSIVE CARGA E TRANSPORTE. AF_09/2024</t>
  </si>
  <si>
    <t>CONSTRUÇÃO DE BASE E SUB-BASE PARA PAVIMENTAÇÃO DE SOLO (PREDOMINANTEMENTE ARENOSO) MELHORADO COM CIMENTO - 2%, MISTURA EM USINA, COM ESPESSURA DE 20 CM - EXCLUSIVE CARGA E TRANSPORTE. AF_09/2024</t>
  </si>
  <si>
    <t>CONSTRUÇÃO DE BASE E SUB-BASE PARA PAVIMENTAÇÃO DE SOLO (PREDOMINANTEMENTE ARENOSO) MELHORADO COM CIMENTO - 4%, MISTURA EM PISTA, COM ESPESSURA DE 10 CM - EXCLUSIVE ESCAVAÇÃO, CARGA E TRANSPORTE E SOLO. AF_09/2024</t>
  </si>
  <si>
    <t>CONSTRUÇÃO DE BASE E SUB-BASE PARA PAVIMENTAÇÃO DE SOLO (PREDOMINANTEMENTE ARENOSO) MELHORADO COM CIMENTO - 4%, MISTURA EM PISTA, COM ESPESSURA DE 15 CM - EXCLUSIVE ESCAVAÇÃO, CARGA E TRANSPORTE E SOLO. AF_09/2024</t>
  </si>
  <si>
    <t>CONSTRUÇÃO DE BASE E SUB-BASE PARA PAVIMENTAÇÃO DE SOLO (PREDOMINANTEMENTE ARENOSO) MELHORADO COM CIMENTO - 4%, MISTURA EM PISTA, COM ESPESSURA DE 20 CM - EXCLUSIVE ESCAVAÇÃO, CARGA E TRANSPORTE E SOLO. AF_09/2024</t>
  </si>
  <si>
    <t>CONSTRUÇÃO DE BASE E SUB-BASE PARA PAVIMENTAÇÃO DE SOLO (PREDOMINANTEMENTE ARENOSO) MELHORADO COM CIMENTO - 4%, MISTURA EM USINA, COM ESPESSURA DE 10 CM - EXCLUSIVE CARGA E TRANSPORTE. AF_09/2024</t>
  </si>
  <si>
    <t>CONSTRUÇÃO DE BASE E SUB-BASE PARA PAVIMENTAÇÃO DE SOLO (PREDOMINANTEMENTE ARENOSO) MELHORADO COM CIMENTO - 4%, MISTURA EM USINA, COM ESPESSURA DE 15 CM - EXCLUSIVE CARGA E TRANSPORTE. AF_09/2024</t>
  </si>
  <si>
    <t>CONSTRUÇÃO DE BASE E SUB-BASE PARA PAVIMENTAÇÃO DE SOLO (PREDOMINANTEMENTE ARENOSO) MELHORADO COM CIMENTO - 4%, MISTURA EM USINA, COM ESPESSURA DE 20 CM - EXCLUSIVE CARGA E TRANSPORTE. AF_09/2024</t>
  </si>
  <si>
    <t>CONSTRUÇÃO DE BASE E SUB-BASE PARA PAVIMENTAÇÃO DE SOLO (PREDOMINANTEMENTE ARGILOSO) BRITA - 40%-60%, MISTURA EM PISTA, COM ESPESSURA DE 10 CM - EXCLUSIVE ESCAVAÇÃO, CARGA E TRANSPORTE E SOLO. AF_09/2024</t>
  </si>
  <si>
    <t>CONSTRUÇÃO DE BASE E SUB-BASE PARA PAVIMENTAÇÃO DE SOLO (PREDOMINANTEMENTE ARGILOSO) BRITA - 40%-60%, MISTURA EM PISTA, COM ESPESSURA DE 15 CM - EXCLUSIVE ESCAVAÇÃO, CARGA E TRANSPORTE E SOLO. AF_09/2024</t>
  </si>
  <si>
    <t>CONSTRUÇÃO DE BASE E SUB-BASE PARA PAVIMENTAÇÃO DE SOLO (PREDOMINANTEMENTE ARGILOSO) BRITA - 40%-60%, MISTURA EM PISTA, COM ESPESSURA DE 20 CM - EXCLUSIVE ESCAVAÇÃO, CARGA E TRANSPORTE E SOLO. AF_09/2024</t>
  </si>
  <si>
    <t>CONSTRUÇÃO DE BASE E SUB-BASE PARA PAVIMENTAÇÃO DE SOLO (PREDOMINANTEMENTE ARGILOSO) BRITA - 40%-60%, MISTURA EM USINA, COM ESPESSURA DE 10 CM - EXCLUSIVE CARGA E TRANSPORTE. AF_09/2024</t>
  </si>
  <si>
    <t>CONSTRUÇÃO DE BASE E SUB-BASE PARA PAVIMENTAÇÃO DE SOLO (PREDOMINANTEMENTE ARGILOSO) BRITA - 40%-60%, MISTURA EM USINA, COM ESPESSURA DE 15 CM - EXCLUSIVE CARGA E TRANSPORTE. AF_09/2024</t>
  </si>
  <si>
    <t>CONSTRUÇÃO DE BASE E SUB-BASE PARA PAVIMENTAÇÃO DE SOLO (PREDOMINANTEMENTE ARGILOSO) BRITA - 40%-60%, MISTURA EM USINA, COM ESPESSURA DE 20 CM - EXCLUSIVE CARGA E TRANSPORTE. AF_09/2024</t>
  </si>
  <si>
    <t>CONSTRUÇÃO DE BASE E SUB-BASE PARA PAVIMENTAÇÃO DE SOLO (PREDOMINANTEMENTE ARGILOSO) BRITA - 50%-50%, MISTURA EM PISTA, COM ESPESSURA DE 10 CM - EXCLUSIVE ESCAVAÇÃO, CARGA E TRANSPORTE E SOLO. AF_09/2024</t>
  </si>
  <si>
    <t>CONSTRUÇÃO DE BASE E SUB-BASE PARA PAVIMENTAÇÃO DE SOLO (PREDOMINANTEMENTE ARGILOSO) BRITA - 50%-50%, MISTURA EM PISTA, COM ESPESSURA DE 15 CM - EXCLUSIVE ESCAVAÇÃO, CARGA E TRANSPORTE E SOLO. AF_09/2024</t>
  </si>
  <si>
    <t>CONSTRUÇÃO DE BASE E SUB-BASE PARA PAVIMENTAÇÃO DE SOLO (PREDOMINANTEMENTE ARGILOSO) BRITA - 50%-50%, MISTURA EM PISTA, COM ESPESSURA DE 20 CM - EXCLUSIVE ESCAVAÇÃO, CARGA E TRANSPORTE E SOLO. AF_09/2024</t>
  </si>
  <si>
    <t>CONSTRUÇÃO DE BASE E SUB-BASE PARA PAVIMENTAÇÃO DE SOLO (PREDOMINANTEMENTE ARGILOSO) BRITA - 50%-50%, MISTURA EM USINA, COM ESPESSURA DE 10 CM - EXCLUSIVE CARGA E TRANSPORTE. AF_09/2024</t>
  </si>
  <si>
    <t>CONSTRUÇÃO DE BASE E SUB-BASE PARA PAVIMENTAÇÃO DE SOLO (PREDOMINANTEMENTE ARGILOSO) BRITA - 50%-50%, MISTURA EM USINA, COM ESPESSURA DE 15 CM - EXCLUSIVE CARGA E TRANSPORTE. AF_09/2024</t>
  </si>
  <si>
    <t>CONSTRUÇÃO DE BASE E SUB-BASE PARA PAVIMENTAÇÃO DE SOLO (PREDOMINANTEMENTE ARGILOSO) BRITA - 50%-50%, MISTURA EM USINA, COM ESPESSURA DE 20 CM - EXCLUSIVE CARGA E TRANSPORTE. AF_09/2024</t>
  </si>
  <si>
    <t>CONSTRUÇÃO DE BASE E SUB-BASE PARA PAVIMENTAÇÃO DE SOLO DE COMPORTAMENTO LATERÍTICO (ARENOSO), COM ESPESSURA DE 10 CM - EXCLUSIVE ESCAVAÇÃO, CARGA E TRANSPORTE E SOLO. AF_09/2024</t>
  </si>
  <si>
    <t>CONSTRUÇÃO DE BASE E SUB-BASE PARA PAVIMENTAÇÃO DE SOLO DE COMPORTAMENTO LATERÍTICO (ARENOSO), COM ESPESSURA DE 15 CM - EXCLUSIVE ESCAVAÇÃO, CARGA E TRANSPORTE E SOLO. AF_09/2024</t>
  </si>
  <si>
    <t>CONSTRUÇÃO DE BASE E SUB-BASE PARA PAVIMENTAÇÃO DE SOLO DE COMPORTAMENTO LATERÍTICO (ARENOSO), COM ESPESSURA DE 20 CM - EXCLUSIVE ESCAVAÇÃO, CARGA E TRANSPORTE E SOLO. AF_09/2024</t>
  </si>
  <si>
    <t>CONSTRUÇÃO DE BASE E SUB-BASE PARA PAVIMENTAÇÃO DE SOLO ESTABILIZADO GRANULOMETRICAMENTE COM MISTURA DE SOLOS EM PISTA - EXCLUSIVE SOLO, ESCAVAÇÃO, CARGA E TRANSPORTE. AF_09/2024</t>
  </si>
  <si>
    <t>CONSTRUÇÃO DE BASE E SUB-BASE PARA PAVIMENTAÇÃO DE SOLO ESTABILIZADO GRANULOMETRICAMENTE SEM MISTURA DE SOLOS - EXCLUSIVE SOLO, ESCAVAÇÃO, CARGA E TRANSPORTE. AF_09/2024</t>
  </si>
  <si>
    <t>ESPALHAMENTO DE MATERIAL COM TRATOR DE ESTEIRAS. AF_09/2024</t>
  </si>
  <si>
    <t>EXECUÇÃO DE IMPRIMAÇÃO COM ASFALTO DILUÍDO CM-30, PARA OBRAS DE CONSTRUÇÃO DE PAVIMENTOS. AF_09/2024</t>
  </si>
  <si>
    <t>EXECUÇÃO DE IMPRIMAÇÃO COM ASFALTO DILUÍDO CM-30, PARA OBRAS DE RECONSTRUÇÃO DE PAVIMENTOS. AF_09/2024</t>
  </si>
  <si>
    <t>EXECUÇÃO DE PINTURA DE LIGAÇÃO COM EMULSÃO ASFÁLTICA RR-2C, PARA OBRAS DE CONSTRUÇÃO DE PAVIMENTOS. AF_09/2024</t>
  </si>
  <si>
    <t>EXECUÇÃO DE PINTURA DE LIGAÇÃO COM EMULSÃO ASFÁLTICA RR-2C, PARA OBRAS DE RECONSTRUÇÃO DE PAVIMENTOS. AF_09/2024</t>
  </si>
  <si>
    <t>EXECUÇÃO E COMPACTAÇÃO DE CAMADA FINAL DE ATERRO (100% DE ENERGIA DO PROCTOR NORMAL) COM SOLO PREDOMINANTEMENTE ARENOSO, EM CAMADAS COM ESPESSURA DE 10 CM - EXCLUSIVE ESCAVAÇÃO, CARGA E TRANSPORTE E SOLO. AF_09/2024</t>
  </si>
  <si>
    <t>EXECUÇÃO E COMPACTAÇÃO DE CAMADA FINAL DE ATERRO (100% DE ENERGIA DO PROCTOR NORMAL) COM SOLO PREDOMINANTEMENTE ARENOSO, EM CAMADAS COM ESPESSURA DE 15 CM - EXCLUSIVE ESCAVAÇÃO, CARGA E TRANSPORTE E SOLO. AF_09/2024</t>
  </si>
  <si>
    <t>EXECUÇÃO E COMPACTAÇÃO DE CAMADA FINAL DE ATERRO (100% DE ENERGIA DO PROCTOR NORMAL) COM SOLO PREDOMINANTEMENTE ARENOSO, EM CAMADAS COM ESPESSURA DE 20 CM - EXCLUSIVE ESCAVAÇÃO, CARGA E TRANSPORTE E SOLO. AF_09/2024</t>
  </si>
  <si>
    <t>EXECUÇÃO E COMPACTAÇÃO DE CAMADA FINAL DE ATERRO (100% DE ENERGIA DO PROCTOR NORMAL) COM SOLO PREDOMINANTEMENTE ARGILOSO, EM CAMADAS COM ESPESSURA DE 10 CM - EXCLUSIVE ESCAVAÇÃO, CARGA E TRANSPORTE E SOLO. AF_09/2024</t>
  </si>
  <si>
    <t>EXECUÇÃO E COMPACTAÇÃO DE CAMADA FINAL DE ATERRO (100% DE ENERGIA DO PROCTOR NORMAL) COM SOLO PREDOMINANTEMENTE ARGILOSO, EM CAMADAS COM ESPESSURA DE 15 CM - EXCLUSIVE ESCAVAÇÃO, CARGA E TRANSPORTE E SOLO. AF_09/2024</t>
  </si>
  <si>
    <t>EXECUÇÃO E COMPACTAÇÃO DE CAMADA FINAL DE ATERRO (100% DE ENERGIA DO PROCTOR NORMAL) COM SOLO PREDOMINANTEMENTE ARGILOSO, EM CAMADAS COM ESPESSURA DE 20 CM - EXCLUSIVE ESCAVAÇÃO, CARGA E TRANSPORTE E SOLO. AF_09/2024</t>
  </si>
  <si>
    <t>EXECUÇÃO E COMPACTAÇÃO DE CORPO DE ATERRO (95% DE ENERGIA DO PROCTOR NORMAL) COM SOLO PREDOMINANTEMENTE ARENOSO ESPESSURA 15CM - EXCLUSIVE MATERIAL, ESCAVAÇÃO, CARGA E TRANSPORTE. AF_09/2024</t>
  </si>
  <si>
    <t>EXECUÇÃO E COMPACTAÇÃO DE CORPO DE ATERRO (95% DE ENERGIA DO PROCTOR NORMAL) COM SOLO PREDOMINANTEMENTE ARENOSO, EM CAMADAS COM ESPESSURA DE 20 CM - EXCLUSIVE ESCAVAÇÃO, CARGA E TRANSPORTE E SOLO. AF_09/2024</t>
  </si>
  <si>
    <t>EXECUÇÃO E COMPACTAÇÃO DE CORPO DE ATERRO DE ATERRO (95% DE ENERGIA DO PROCTOR NORMAL) COM SOLO PREDOMINANTEMENTE ARENOSO, EM CAMADAS COM ESPESSURA DE 10 CM - EXCLUSIVE ESCAVAÇÃO, CARGA E TRANSPORTE E SOLO. AF_09/2024</t>
  </si>
  <si>
    <t>EXECUÇÃO E COMPACTAÇÃO DE CORPO DE ATERRO DE ATERRO (95% DE ENERGIA DO PROCTOR NORMAL) COM SOLO PREDOMINANTEMENTE ARGILOSO ESPESSURA 15 CM - EXCLUSIVE MATERIAL, ESCAVAÇÃO, CARGA E TRANSPORTE. AF_09/2024</t>
  </si>
  <si>
    <t>EXECUÇÃO E COMPACTAÇÃO DE CORPO DE ATERRO DE ATERRO (95% DE ENERGIA DO PROCTOR NORMAL) COM SOLO PREDOMINANTEMENTE ARGILOSO, EM CAMADAS COM ESPESSURA DE 10 CM - EXCLUSIVE ESCAVAÇÃO, CARGA E TRANSPORTE E SOLO. AF_09/2024</t>
  </si>
  <si>
    <t>EXECUÇÃO E COMPACTAÇÃO DE CORPO DE ATERRO DE ATERRO (95% DE ENERGIA DO PROCTOR NORMAL) COM SOLO PREDOMINANTEMENTE ARGILOSO, EM CAMADAS COM ESPESSURA DE 20 CM - EXCLUSIVE ESCAVAÇÃO, CARGA E TRANSPORTE E SOLO. AF_09/2024</t>
  </si>
  <si>
    <t>RECONSTRUÇÃO DE BASE E SUB-BASE PARA PAVIMENTAÇÃO DE BRITA GRADUADA SIMPLES TRATADA COM CIMENTO, COM ESPESSURA DE 10 CM - EXCLUSIVE CARGA E TRANSPORTE. AF_09/2024</t>
  </si>
  <si>
    <t>RECONSTRUÇÃO DE BASE E SUB-BASE PARA PAVIMENTAÇÃO DE BRITA GRADUADA SIMPLES TRATADA COM CIMENTO, COM ESPESSURA DE 15 CM - EXCLUSIVE CARGA E TRANSPORTE. AF_09/2024</t>
  </si>
  <si>
    <t>RECONSTRUÇÃO DE BASE E SUB-BASE PARA PAVIMENTAÇÃO DE BRITA GRADUADA SIMPLES TRATADA COM CIMENTO, COM ESPESSURA DE 20 CM - EXCLUSIVE CARGA E TRANSPORTE. AF_09/2024</t>
  </si>
  <si>
    <t>RECONSTRUÇÃO DE BASE E SUB-BASE PARA PAVIMENTAÇÃO DE BRITA GRADUADA SIMPLES, COM ESPESSURA DE 10 CM - EXCLUSIVE CARGA E TRANSPORTE. AF_09/2024</t>
  </si>
  <si>
    <t>RECONSTRUÇÃO DE BASE E SUB-BASE PARA PAVIMENTAÇÃO DE BRITA GRADUADA SIMPLES, COM ESPESSURA DE 15 CM - EXCLUSIVE CARGA E TRANSPORTE. AF_09/2024</t>
  </si>
  <si>
    <t>RECONSTRUÇÃO DE BASE E SUB-BASE PARA PAVIMENTAÇÃO DE BRITA GRADUADA SIMPLES, COM ESPESSURA DE 20 CM - EXCLUSIVE CARGA E TRANSPORTE. AF_09/2024</t>
  </si>
  <si>
    <t>RECONSTRUÇÃO DE BASE E SUB-BASE PARA PAVIMENTAÇÃO DE CONCRETO COMPACTADO COM ROLO, COM ESPESSURA DE 10 CM - EXCLUSIVE CARGA E TRANSPORTE. AF_09/2024</t>
  </si>
  <si>
    <t>RECONSTRUÇÃO DE BASE E SUB-BASE PARA PAVIMENTAÇÃO DE CONCRETO COMPACTADO COM ROLO, COM ESPESSURA DE 15 CM - EXCLUSIVE CARGA E TRANSPORTE. AF_09/2024</t>
  </si>
  <si>
    <t>RECONSTRUÇÃO DE BASE E SUB-BASE PARA PAVIMENTAÇÃO DE CONCRETO COMPACTADO COM ROLO, COM ESPESSURA DE 20 CM - EXCLUSIVE CARGA E TRANSPORTE. AF_09/2024</t>
  </si>
  <si>
    <t>RECONSTRUÇÃO DE BASE E SUB-BASE PARA PAVIMENTAÇÃO DE MACADAME SECO, COM ESPESSURA DE 10 CM - EXCLUSIVE CARGA E TRANSPORTE. AF_09/2024</t>
  </si>
  <si>
    <t>RECONSTRUÇÃO DE BASE E SUB-BASE PARA PAVIMENTAÇÃO DE MACADAME SECO, COM ESPESSURA DE 15 CM - EXCLUSIVE CARGA E TRANSPORTE. AF_09/2024</t>
  </si>
  <si>
    <t>RECONSTRUÇÃO DE BASE E SUB-BASE PARA PAVIMENTAÇÃO DE MACADAME SECO, COM ESPESSURA DE 20 CM - EXCLUSIVE CARGA E TRANSPORTE. AF_09/2024</t>
  </si>
  <si>
    <t>RECONSTRUÇÃO DE BASE E SUB-BASE PARA PAVIMENTAÇÃO DE MACADAME SECO, COM ESPESSURA DE 25 CM - EXCLUSIVE CARGA E TRANSPORTE. AF_09/2024</t>
  </si>
  <si>
    <t>RECONSTRUÇÃO DE BASE E SUB-BASE PARA PAVIMENTAÇÃO DE RACHÃO, COM ESPESSURA DE 30 CM - EXCLUSIVE CARGA E TRANSPORTE. AF_09/2024</t>
  </si>
  <si>
    <t>RECONSTRUÇÃO DE BASE E SUB-BASE PARA PAVIMENTAÇÃO DE RACHÃO, COM ESPESSURA DE 40 CM - EXCLUSIVE CARGA E TRANSPORTE. AF_09/2024</t>
  </si>
  <si>
    <t>RECONSTRUÇÃO DE BASE E SUB-BASE PARA PAVIMENTAÇÃO DE RACHÃO, COM ESPESSURA DE 50 CM - EXCLUSIVE CARGA E TRANSPORTE. AF_09/2024</t>
  </si>
  <si>
    <t>RECONSTRUÇÃO DE BASE E SUB-BASE PARA PAVIMENTAÇÃO DE RACHÃO, COM ESPESSURA DE 60 CM - EXCLUSIVE CARGA E TRANSPORTE. AF_09/2024</t>
  </si>
  <si>
    <t>RECONSTRUÇÃO DE BASE E SUB-BASE PARA PAVIMENTAÇÃO DE SOLO (PREDOMINANTEMENTE ARENOSO) BRITA - 40%-60% COM CIMENTO - 4%, MISTURA EM PISTA, COM ESPESSURA DE 10 CM - EXCLUSIVE ESCAVAÇÃO, CARGA E TRANSPORTE E SOLO. AF_09/2024</t>
  </si>
  <si>
    <t>RECONSTRUÇÃO DE BASE E SUB-BASE PARA PAVIMENTAÇÃO DE SOLO (PREDOMINANTEMENTE ARENOSO) BRITA - 40%-60% COM CIMENTO - 4%, MISTURA EM PISTA, COM ESPESSURA DE 15 CM - EXCLUSIVE ESCAVAÇÃO, CARGA E TRANSPORTE E SOLO. AF_09/2024</t>
  </si>
  <si>
    <t>RECONSTRUÇÃO DE BASE E SUB-BASE PARA PAVIMENTAÇÃO DE SOLO (PREDOMINANTEMENTE ARENOSO) BRITA - 40%-60% COM CIMENTO - 4%, MISTURA EM PISTA, COM ESPESSURA DE 20 CM - EXCLUSIVE ESCAVAÇÃO, CARGA E TRANSPORTE E SOLO. AF_09/2024</t>
  </si>
  <si>
    <t>RECONSTRUÇÃO DE BASE E SUB-BASE PARA PAVIMENTAÇÃO DE SOLO (PREDOMINANTEMENTE ARENOSO) BRITA - 40%-60% COM CIMENTO - 4%, MISTURA EM USINA, COM ESPESSURA DE 10 CM - EXCLUSIVE CARGA E TRANSPORTE. AF_09/2024</t>
  </si>
  <si>
    <t>RECONSTRUÇÃO DE BASE E SUB-BASE PARA PAVIMENTAÇÃO DE SOLO (PREDOMINANTEMENTE ARENOSO) BRITA - 40%-60% COM CIMENTO - 4%, MISTURA EM USINA, COM ESPESSURA DE 15 CM - EXCLUSIVE CARGA E TRANSPORTE. AF_09/2024</t>
  </si>
  <si>
    <t>RECONSTRUÇÃO DE BASE E SUB-BASE PARA PAVIMENTAÇÃO DE SOLO (PREDOMINANTEMENTE ARENOSO) BRITA - 40%-60% COM CIMENTO - 4%, MISTURA EM USINA, COM ESPESSURA DE 20 CM - EXCLUSIVE CARGA E TRANSPORTE. AF_09/2024</t>
  </si>
  <si>
    <t>RECONSTRUÇÃO DE BASE E SUB-BASE PARA PAVIMENTAÇÃO DE SOLO (PREDOMINANTEMENTE ARENOSO) BRITA - 40%-60% COM CIMENTO - 6%, MISTURA EM PISTA, COM ESPESSURA DE 10 CM - EXCLUSIVE ESCAVAÇÃO, CARGA E TRANSPORTE E SOLO. AF_09/2024</t>
  </si>
  <si>
    <t>RECONSTRUÇÃO DE BASE E SUB-BASE PARA PAVIMENTAÇÃO DE SOLO (PREDOMINANTEMENTE ARENOSO) BRITA - 40%-60% COM CIMENTO - 6%, MISTURA EM PISTA, COM ESPESSURA DE 15 CM - EXCLUSIVE ESCAVAÇÃO, CARGA E TRANSPORTE E SOLO. AF_09/2024</t>
  </si>
  <si>
    <t>RECONSTRUÇÃO DE BASE E SUB-BASE PARA PAVIMENTAÇÃO DE SOLO (PREDOMINANTEMENTE ARENOSO) BRITA - 40%-60% COM CIMENTO - 6%, MISTURA EM PISTA, COM ESPESSURA DE 20 CM - EXCLUSIVE ESCAVAÇÃO, CARGA E TRANSPORTE E SOLO. AF_09/2024</t>
  </si>
  <si>
    <t>RECONSTRUÇÃO DE BASE E SUB-BASE PARA PAVIMENTAÇÃO DE SOLO (PREDOMINANTEMENTE ARENOSO) BRITA - 40%-60% COM CIMENTO - 6%, MISTURA EM USINA, COM ESPESSURA DE 10 CM - EXCLUSIVE CARGA E TRANSPORTE. AF_09/2024</t>
  </si>
  <si>
    <t>RECONSTRUÇÃO DE BASE E SUB-BASE PARA PAVIMENTAÇÃO DE SOLO (PREDOMINANTEMENTE ARENOSO) BRITA - 40%-60% COM CIMENTO - 6%, MISTURA EM USINA, COM ESPESSURA DE 15 CM - EXCLUSIVE CARGA E TRANSPORTE. AF_09/2024</t>
  </si>
  <si>
    <t>RECONSTRUÇÃO DE BASE E SUB-BASE PARA PAVIMENTAÇÃO DE SOLO (PREDOMINANTEMENTE ARENOSO) BRITA - 40%-60% COM CIMENTO - 6%, MISTURA EM USINA, COM ESPESSURA DE 20 CM - EXCLUSIVE CARGA E TRANSPORTE. AF_09/2024</t>
  </si>
  <si>
    <t>RECONSTRUÇÃO DE BASE E SUB-BASE PARA PAVIMENTAÇÃO DE SOLO (PREDOMINANTEMENTE ARENOSO) BRITA - 40%-60% COM CIMENTO - 8%, MISTURA EM PISTA, COM ESPESSURA DE 10 CM - EXCLUSIVE ESCAVAÇÃO, CARGA E TRANSPORTE E SOLO. AF_09/2024</t>
  </si>
  <si>
    <t>RECONSTRUÇÃO DE BASE E SUB-BASE PARA PAVIMENTAÇÃO DE SOLO (PREDOMINANTEMENTE ARENOSO) BRITA - 40%-60% COM CIMENTO - 8%, MISTURA EM PISTA, COM ESPESSURA DE 15 CM - EXCLUSIVE ESCAVAÇÃO, CARGA E TRANSPORTE E SOLO. AF_09/2024</t>
  </si>
  <si>
    <t>RECONSTRUÇÃO DE BASE E SUB-BASE PARA PAVIMENTAÇÃO DE SOLO (PREDOMINANTEMENTE ARENOSO) BRITA - 40%-60% COM CIMENTO - 8%, MISTURA EM PISTA, COM ESPESSURA DE 20 CM - EXCLUSIVE ESCAVAÇÃO, CARGA E TRANSPORTE E SOLO. AF_09/2024</t>
  </si>
  <si>
    <t>RECONSTRUÇÃO DE BASE E SUB-BASE PARA PAVIMENTAÇÃO DE SOLO (PREDOMINANTEMENTE ARENOSO) BRITA - 40%-60% COM CIMENTO - 8%, MISTURA EM USINA, COM ESPESSURA DE 10 CM - EXCLUSIVE CARGA E TRANSPORTE. AF_09/2024</t>
  </si>
  <si>
    <t>RECONSTRUÇÃO DE BASE E SUB-BASE PARA PAVIMENTAÇÃO DE SOLO (PREDOMINANTEMENTE ARENOSO) BRITA - 40%-60% COM CIMENTO - 8%, MISTURA EM USINA, COM ESPESSURA DE 15 CM - EXCLUSIVE CARGA E TRANSPORTE. AF_09/2024</t>
  </si>
  <si>
    <t>RECONSTRUÇÃO DE BASE E SUB-BASE PARA PAVIMENTAÇÃO DE SOLO (PREDOMINANTEMENTE ARENOSO) BRITA - 40%-60% COM CIMENTO - 8%, MISTURA EM USINA, COM ESPESSURA DE 20 CM - EXCLUSIVE CARGA E TRANSPORTE. AF_09/2024</t>
  </si>
  <si>
    <t>RECONSTRUÇÃO DE BASE E SUB-BASE PARA PAVIMENTAÇÃO DE SOLO (PREDOMINANTEMENTE ARENOSO) BRITA - 40%-60%, MISTURA EM PISTA, COM ESPESSURA DE 10 CM - EXCLUSIVE ESCAVAÇÃO, CARGA E TRANSPORTE E SOLO. AF_09/2024</t>
  </si>
  <si>
    <t>RECONSTRUÇÃO DE BASE E SUB-BASE PARA PAVIMENTAÇÃO DE SOLO (PREDOMINANTEMENTE ARENOSO) BRITA - 40%-60%, MISTURA EM PISTA, COM ESPESSURA DE 15 CM - EXCLUSIVE ESCAVAÇÃO, CARGA E TRANSPORTE E SOLO. AF_09/2024</t>
  </si>
  <si>
    <t>RECONSTRUÇÃO DE BASE E SUB-BASE PARA PAVIMENTAÇÃO DE SOLO (PREDOMINANTEMENTE ARENOSO) BRITA - 40%-60%, MISTURA EM PISTA, COM ESPESSURA DE 20 CM - EXCLUSIVE ESCAVAÇÃO, CARGA E TRANSPORTE E SOLO. AF_09/2024</t>
  </si>
  <si>
    <t>RECONSTRUÇÃO DE BASE E SUB-BASE PARA PAVIMENTAÇÃO DE SOLO (PREDOMINANTEMENTE ARENOSO) BRITA - 40%-60%, MISTURA EM USINA, COM ESPESSURA DE 10 CM - EXCLUSIVE CARGA E TRANSPORTE. AF_09/2024</t>
  </si>
  <si>
    <t>RECONSTRUÇÃO DE BASE E SUB-BASE PARA PAVIMENTAÇÃO DE SOLO (PREDOMINANTEMENTE ARENOSO) BRITA - 40%-60%, MISTURA EM USINA, COM ESPESSURA DE 15 CM - EXCLUSIVE CARGA E TRANSPORTE. AF_09/2024</t>
  </si>
  <si>
    <t>RECONSTRUÇÃO DE BASE E SUB-BASE PARA PAVIMENTAÇÃO DE SOLO (PREDOMINANTEMENTE ARENOSO) BRITA - 40%-60%, MISTURA EM USINA, COM ESPESSURA DE 20 CM - EXCLUSIVE CARGA E TRANSPORTE. AF_09/2024</t>
  </si>
  <si>
    <t>RECONSTRUÇÃO DE BASE E SUB-BASE PARA PAVIMENTAÇÃO DE SOLO (PREDOMINANTEMENTE ARENOSO) BRITA - 50%-50% COM CIMENTO - 4%, MISTURA EM PISTA, COM ESPESSURA DE 10 CM - EXCLUSIVE ESCAVAÇÃO, CARGA E TRANSPORTE E SOLO. AF_09/2024</t>
  </si>
  <si>
    <t>RECONSTRUÇÃO DE BASE E SUB-BASE PARA PAVIMENTAÇÃO DE SOLO (PREDOMINANTEMENTE ARENOSO) BRITA - 50%-50% COM CIMENTO - 4%, MISTURA EM PISTA, COM ESPESSURA DE 15 CM - EXCLUSIVE ESCAVAÇÃO, CARGA E TRANSPORTE E SOLO. AF_09/2024</t>
  </si>
  <si>
    <t>RECONSTRUÇÃO DE BASE E SUB-BASE PARA PAVIMENTAÇÃO DE SOLO (PREDOMINANTEMENTE ARENOSO) BRITA - 50%-50% COM CIMENTO - 4%, MISTURA EM PISTA, COM ESPESSURA DE 20 CM - EXCLUSIVE ESCAVAÇÃO, CARGA E TRANSPORTE E SOLO. AF_09/2024</t>
  </si>
  <si>
    <t>RECONSTRUÇÃO DE BASE E SUB-BASE PARA PAVIMENTAÇÃO DE SOLO (PREDOMINANTEMENTE ARENOSO) BRITA - 50%-50% COM CIMENTO - 4%, MISTURA EM USINA, COM ESPESSURA DE 10 CM - EXCLUSIVE CARGA E TRANSPORTE. AF_09/2024</t>
  </si>
  <si>
    <t>RECONSTRUÇÃO DE BASE E SUB-BASE PARA PAVIMENTAÇÃO DE SOLO (PREDOMINANTEMENTE ARENOSO) BRITA - 50%-50% COM CIMENTO - 4%, MISTURA EM USINA, COM ESPESSURA DE 15 CM - EXCLUSIVE CARGA E TRANSPORTE. AF_09/2024</t>
  </si>
  <si>
    <t>RECONSTRUÇÃO DE BASE E SUB-BASE PARA PAVIMENTAÇÃO DE SOLO (PREDOMINANTEMENTE ARENOSO) BRITA - 50%-50% COM CIMENTO - 4%, MISTURA EM USINA, COM ESPESSURA DE 20 CM - EXCLUSIVE CARGA E TRANSPORTE. AF_09/2024</t>
  </si>
  <si>
    <t>RECONSTRUÇÃO DE BASE E SUB-BASE PARA PAVIMENTAÇÃO DE SOLO (PREDOMINANTEMENTE ARENOSO) BRITA - 50%-50% COM CIMENTO - 6%, MISTURA EM PISTA, COM ESPESSURA DE 10 CM - EXCLUSIVE ESCAVAÇÃO, CARGA E TRANSPORTE E SOLO. AF_09/2024</t>
  </si>
  <si>
    <t>RECONSTRUÇÃO DE BASE E SUB-BASE PARA PAVIMENTAÇÃO DE SOLO (PREDOMINANTEMENTE ARENOSO) BRITA - 50%-50% COM CIMENTO - 6%, MISTURA EM PISTA, COM ESPESSURA DE 15 CM - EXCLUSIVE ESCAVAÇÃO, CARGA E TRANSPORTE E SOLO. AF_09/2024</t>
  </si>
  <si>
    <t>RECONSTRUÇÃO DE BASE E SUB-BASE PARA PAVIMENTAÇÃO DE SOLO (PREDOMINANTEMENTE ARENOSO) BRITA - 50%-50% COM CIMENTO - 6%, MISTURA EM PISTA, COM ESPESSURA DE 20 CM - EXCLUSIVE ESCAVAÇÃO, CARGA E TRANSPORTE E SOLO. AF_09/2024</t>
  </si>
  <si>
    <t>RECONSTRUÇÃO DE BASE E SUB-BASE PARA PAVIMENTAÇÃO DE SOLO (PREDOMINANTEMENTE ARENOSO) BRITA - 50%-50% COM CIMENTO - 6%, MISTURA EM USINA, COM ESPESSURA DE 10 CM - EXCLUSIVE CARGA E TRANSPORTE. AF_09/2024</t>
  </si>
  <si>
    <t>RECONSTRUÇÃO DE BASE E SUB-BASE PARA PAVIMENTAÇÃO DE SOLO (PREDOMINANTEMENTE ARENOSO) BRITA - 50%-50% COM CIMENTO - 6%, MISTURA EM USINA, COM ESPESSURA DE 15 CM - EXCLUSIVE CARGA E TRANSPORTE. AF_09/2024</t>
  </si>
  <si>
    <t>RECONSTRUÇÃO DE BASE E SUB-BASE PARA PAVIMENTAÇÃO DE SOLO (PREDOMINANTEMENTE ARENOSO) BRITA - 50%-50% COM CIMENTO - 6%, MISTURA EM USINA, COM ESPESSURA DE 20 CM - EXCLUSIVE CARGA E TRANSPORTE. AF_09/2024</t>
  </si>
  <si>
    <t>RECONSTRUÇÃO DE BASE E SUB-BASE PARA PAVIMENTAÇÃO DE SOLO (PREDOMINANTEMENTE ARENOSO) BRITA - 50%-50% COM CIMENTO - 8%, MISTURA EM PISTA, COM ESPESSURA DE 10 CM - EXCLUSIVE ESCAVAÇÃO, CARGA E TRANSPORTE E SOLO. AF_09/2024</t>
  </si>
  <si>
    <t>RECONSTRUÇÃO DE BASE E SUB-BASE PARA PAVIMENTAÇÃO DE SOLO (PREDOMINANTEMENTE ARENOSO) BRITA - 50%-50% COM CIMENTO - 8%, MISTURA EM PISTA, COM ESPESSURA DE 15 CM - EXCLUSIVE ESCAVAÇÃO, CARGA E TRANSPORTE E SOLO. AF_09/2024</t>
  </si>
  <si>
    <t>RECONSTRUÇÃO DE BASE E SUB-BASE PARA PAVIMENTAÇÃO DE SOLO (PREDOMINANTEMENTE ARENOSO) BRITA - 50%-50% COM CIMENTO - 8%, MISTURA EM PISTA, COM ESPESSURA DE 20 CM - EXCLUSIVE ESCAVAÇÃO, CARGA E TRANSPORTE E SOLO. AF_09/2024</t>
  </si>
  <si>
    <t>RECONSTRUÇÃO DE BASE E SUB-BASE PARA PAVIMENTAÇÃO DE SOLO (PREDOMINANTEMENTE ARENOSO) BRITA - 50%-50% COM CIMENTO - 8%, MISTURA EM USINA, COM ESPESSURA DE 10 CM - EXCLUSIVE CARGA E TRANSPORTE. AF_09/2024</t>
  </si>
  <si>
    <t>RECONSTRUÇÃO DE BASE E SUB-BASE PARA PAVIMENTAÇÃO DE SOLO (PREDOMINANTEMENTE ARENOSO) BRITA - 50%-50% COM CIMENTO - 8%, MISTURA EM USINA, COM ESPESSURA DE 15 CM - EXCLUSIVE CARGA E TRANSPORTE. AF_09/2024</t>
  </si>
  <si>
    <t>RECONSTRUÇÃO DE BASE E SUB-BASE PARA PAVIMENTAÇÃO DE SOLO (PREDOMINANTEMENTE ARENOSO) BRITA - 50%-50% COM CIMENTO - 8%, MISTURA EM USINA, COM ESPESSURA DE 20 CM - EXCLUSIVE CARGA E TRANSPORTE. AF_09/2024</t>
  </si>
  <si>
    <t>RECONSTRUÇÃO DE BASE E SUB-BASE PARA PAVIMENTAÇÃO DE SOLO (PREDOMINANTEMENTE ARENOSO) BRITA - 50%-50%, MISTURA EM PISTA, COM ESPESSURA DE 10 CM - EXCLUSIVE ESCAVAÇÃO, CARGA E TRANSPORTE E SOLO. AF_09/2024</t>
  </si>
  <si>
    <t>RECONSTRUÇÃO DE BASE E SUB-BASE PARA PAVIMENTAÇÃO DE SOLO (PREDOMINANTEMENTE ARENOSO) BRITA - 50%-50%, MISTURA EM PISTA, COM ESPESSURA DE 15 CM - EXCLUSIVE ESCAVAÇÃO, CARGA E TRANSPORTE E SOLO. AF_09/2024</t>
  </si>
  <si>
    <t>RECONSTRUÇÃO DE BASE E SUB-BASE PARA PAVIMENTAÇÃO DE SOLO (PREDOMINANTEMENTE ARENOSO) BRITA - 50%-50%, MISTURA EM PISTA, COM ESPESSURA DE 20 CM - EXCLUSIVE ESCAVAÇÃO, CARGA E TRANSPORTE E SOLO. AF_09/2024</t>
  </si>
  <si>
    <t>RECONSTRUÇÃO DE BASE E SUB-BASE PARA PAVIMENTAÇÃO DE SOLO (PREDOMINANTEMENTE ARENOSO) BRITA - 50%-50%, MISTURA EM USINA, COM ESPESSURA DE 10 CM - EXCLUSIVE CARGA E TRANSPORTE. AF_09/2024</t>
  </si>
  <si>
    <t>RECONSTRUÇÃO DE BASE E SUB-BASE PARA PAVIMENTAÇÃO DE SOLO (PREDOMINANTEMENTE ARENOSO) BRITA - 50%-50%, MISTURA EM USINA, COM ESPESSURA DE 15 CM - EXCLUSIVE CARGA E TRANSPORTE. AF_09/2024</t>
  </si>
  <si>
    <t>RECONSTRUÇÃO DE BASE E SUB-BASE PARA PAVIMENTAÇÃO DE SOLO (PREDOMINANTEMENTE ARENOSO) BRITA - 50%-50%, MISTURA EM USINA, COM ESPESSURA DE 20 CM - EXCLUSIVE CARGA E TRANSPORTE. AF_09/2024</t>
  </si>
  <si>
    <t>RECONSTRUÇÃO DE BASE E SUB-BASE PARA PAVIMENTAÇÃO DE SOLO (PREDOMINANTEMENTE ARENOSO) COM CIMENTO - 6%, MISTURA EM PISTA, COM ESPESSURA DE 10 CM - EXCLUSIVE ESCAVAÇÃO, CARGA E TRANSPORTE E SOLO. AF_09/2024</t>
  </si>
  <si>
    <t>RECONSTRUÇÃO DE BASE E SUB-BASE PARA PAVIMENTAÇÃO DE SOLO (PREDOMINANTEMENTE ARENOSO) COM CIMENTO - 6%, MISTURA EM PISTA, COM ESPESSURA DE 15 CM - EXCLUSIVE ESCAVAÇÃO, CARGA E TRANSPORTE E SOLO. AF_09/2024</t>
  </si>
  <si>
    <t>RECONSTRUÇÃO DE BASE E SUB-BASE PARA PAVIMENTAÇÃO DE SOLO (PREDOMINANTEMENTE ARENOSO) COM CIMENTO - 6%, MISTURA EM PISTA, COM ESPESSURA DE 20 CM - EXCLUSIVE ESCAVAÇÃO, CARGA E TRANSPORTE E SOLO. AF_09/2024</t>
  </si>
  <si>
    <t>RECONSTRUÇÃO DE BASE E SUB-BASE PARA PAVIMENTAÇÃO DE SOLO (PREDOMINANTEMENTE ARENOSO) COM CIMENTO - 6%, MISTURA EM USINA, COM ESPESSURA DE 10 CM - EXCLUSIVE CARGA E TRANSPORTE. AF_09/2024</t>
  </si>
  <si>
    <t>RECONSTRUÇÃO DE BASE E SUB-BASE PARA PAVIMENTAÇÃO DE SOLO (PREDOMINANTEMENTE ARENOSO) COM CIMENTO - 6%, MISTURA EM USINA, COM ESPESSURA DE 15 CM - EXCLUSIVE CARGA E TRANSPORTE. AF_09/2024</t>
  </si>
  <si>
    <t>RECONSTRUÇÃO DE BASE E SUB-BASE PARA PAVIMENTAÇÃO DE SOLO (PREDOMINANTEMENTE ARENOSO) COM CIMENTO - 6%, MISTURA EM USINA, COM ESPESSURA DE 20 CM - EXCLUSIVE CARGA E TRANSPORTE. AF_09/2024</t>
  </si>
  <si>
    <t>RECONSTRUÇÃO DE BASE E SUB-BASE PARA PAVIMENTAÇÃO DE SOLO (PREDOMINANTEMENTE ARENOSO) COM CIMENTO - 8%, MISTURA EM PISTA, COM ESPESSURA DE 10 CM - EXCLUSIVE ESCAVAÇÃO, CARGA E TRANSPORTE E SOLO. AF_09/2024</t>
  </si>
  <si>
    <t>RECONSTRUÇÃO DE BASE E SUB-BASE PARA PAVIMENTAÇÃO DE SOLO (PREDOMINANTEMENTE ARENOSO) COM CIMENTO - 8%, MISTURA EM PISTA, COM ESPESSURA DE 15 CM - EXCLUSIVE ESCAVAÇÃO, CARGA E TRANSPORTE E SOLO. AF_09/2024</t>
  </si>
  <si>
    <t>RECONSTRUÇÃO DE BASE E SUB-BASE PARA PAVIMENTAÇÃO DE SOLO (PREDOMINANTEMENTE ARENOSO) COM CIMENTO - 8%, MISTURA EM PISTA, COM ESPESSURA DE 20 CM - EXCLUSIVE ESCAVAÇÃO, CARGA E TRANSPORTE E SOLO. AF_09/2024</t>
  </si>
  <si>
    <t>RECONSTRUÇÃO DE BASE E SUB-BASE PARA PAVIMENTAÇÃO DE SOLO (PREDOMINANTEMENTE ARENOSO) COM CIMENTO - 8%, MISTURA EM USINA, COM ESPESSURA DE 10 CM - EXCLUSIVE CARGA E TRANSPORTE. AF_09/2024</t>
  </si>
  <si>
    <t>RECONSTRUÇÃO DE BASE E SUB-BASE PARA PAVIMENTAÇÃO DE SOLO (PREDOMINANTEMENTE ARENOSO) COM CIMENTO - 8%, MISTURA EM USINA, COM ESPESSURA DE 15 CM - EXCLUSIVE CARGA E TRANSPORTE. AF_09/2024</t>
  </si>
  <si>
    <t>RECONSTRUÇÃO DE BASE E SUB-BASE PARA PAVIMENTAÇÃO DE SOLO (PREDOMINANTEMENTE ARENOSO) COM CIMENTO - 8%, MISTURA EM USINA, COM ESPESSURA DE 20 CM - EXCLUSIVE CARGA E TRANSPORTE. AF_09/2024</t>
  </si>
  <si>
    <t>RECONSTRUÇÃO DE BASE E SUB-BASE PARA PAVIMENTAÇÃO DE SOLO (PREDOMINANTEMENTE ARENOSO) MELHORADO COM CIMENTO - 2%, MISTURA EM PISTA, COM ESPESSURA DE 10 CM - EXCLUSIVE ESCAVAÇÃO, CARGA E TRANSPORTE E SOLO. AF_09/2024</t>
  </si>
  <si>
    <t>RECONSTRUÇÃO DE BASE E SUB-BASE PARA PAVIMENTAÇÃO DE SOLO (PREDOMINANTEMENTE ARENOSO) MELHORADO COM CIMENTO - 2%, MISTURA EM PISTA, COM ESPESSURA DE 15 CM - EXCLUSIVE ESCAVAÇÃO, CARGA E TRANSPORTE E SOLO. AF_09/2024</t>
  </si>
  <si>
    <t>RECONSTRUÇÃO DE BASE E SUB-BASE PARA PAVIMENTAÇÃO DE SOLO (PREDOMINANTEMENTE ARENOSO) MELHORADO COM CIMENTO - 2%, MISTURA EM PISTA, COM ESPESSURA DE 20 CM - EXCLUSIVE ESCAVAÇÃO, CARGA E TRANSPORTE E SOLO. AF_09/2024</t>
  </si>
  <si>
    <t>RECONSTRUÇÃO DE BASE E SUB-BASE PARA PAVIMENTAÇÃO DE SOLO (PREDOMINANTEMENTE ARENOSO) MELHORADO COM CIMENTO - 2%, MISTURA EM USINA, COM ESPESSURA DE 10 CM - EXCLUSIVE CARGA E TRANSPORTE. AF_09/2024</t>
  </si>
  <si>
    <t>RECONSTRUÇÃO DE BASE E SUB-BASE PARA PAVIMENTAÇÃO DE SOLO (PREDOMINANTEMENTE ARENOSO) MELHORADO COM CIMENTO - 2%, MISTURA EM USINA, COM ESPESSURA DE 15 CM - EXCLUSIVE CARGA E TRANSPORTE. AF_09/2024</t>
  </si>
  <si>
    <t>RECONSTRUÇÃO DE BASE E SUB-BASE PARA PAVIMENTAÇÃO DE SOLO (PREDOMINANTEMENTE ARENOSO) MELHORADO COM CIMENTO - 2%, MISTURA EM USINA, COM ESPESSURA DE 20 CM - EXCLUSIVE CARGA E TRANSPORTE. AF_09/2024</t>
  </si>
  <si>
    <t>RECONSTRUÇÃO DE BASE E SUB-BASE PARA PAVIMENTAÇÃO DE SOLO (PREDOMINANTEMENTE ARENOSO) MELHORADO COM CIMENTO - 4%, MISTURA EM PISTA, COM ESPESSURA DE 10 CM - EXCLUSIVE ESCAVAÇÃO, CARGA E TRANSPORTE E SOLO. AF_09/2024</t>
  </si>
  <si>
    <t>RECONSTRUÇÃO DE BASE E SUB-BASE PARA PAVIMENTAÇÃO DE SOLO (PREDOMINANTEMENTE ARENOSO) MELHORADO COM CIMENTO - 4%, MISTURA EM PISTA, COM ESPESSURA DE 15 CM - EXCLUSIVE ESCAVAÇÃO, CARGA E TRANSPORTE E SOLO. AF_09/2024</t>
  </si>
  <si>
    <t>RECONSTRUÇÃO DE BASE E SUB-BASE PARA PAVIMENTAÇÃO DE SOLO (PREDOMINANTEMENTE ARENOSO) MELHORADO COM CIMENTO - 4%, MISTURA EM PISTA, COM ESPESSURA DE 20 CM - EXCLUSIVE ESCAVAÇÃO, CARGA E TRANSPORTE E SOLO. AF_09/2024</t>
  </si>
  <si>
    <t>RECONSTRUÇÃO DE BASE E SUB-BASE PARA PAVIMENTAÇÃO DE SOLO (PREDOMINANTEMENTE ARENOSO) MELHORADO COM CIMENTO - 4%, MISTURA EM USINA, COM ESPESSURA DE 10 CM - EXCLUSIVE CARGA E TRANSPORTE. AF_09/2024</t>
  </si>
  <si>
    <t>RECONSTRUÇÃO DE BASE E SUB-BASE PARA PAVIMENTAÇÃO DE SOLO (PREDOMINANTEMENTE ARENOSO) MELHORADO COM CIMENTO - 4%, MISTURA EM USINA, COM ESPESSURA DE 15 CM - EXCLUSIVE CARGA E TRANSPORTE. AF_09/2024</t>
  </si>
  <si>
    <t>RECONSTRUÇÃO DE BASE E SUB-BASE PARA PAVIMENTAÇÃO DE SOLO (PREDOMINANTEMENTE ARENOSO) MELHORADO COM CIMENTO - 4%, MISTURA EM USINA, COM ESPESSURA DE 20 CM - EXCLUSIVE CARGA E TRANSPORTE. AF_09/2024</t>
  </si>
  <si>
    <t>RECONSTRUÇÃO DE BASE E SUB-BASE PARA PAVIMENTAÇÃO DE SOLO (PREDOMINANTEMENTE ARGILOSO) BRITA - 40%-60%, MISTURA EM PISTA, COM ESPESSURA DE 10 CM - EXCLUSIVE ESCAVAÇÃO, CARGA E TRANSPORTE E SOLO. AF_09/2024</t>
  </si>
  <si>
    <t>RECONSTRUÇÃO DE BASE E SUB-BASE PARA PAVIMENTAÇÃO DE SOLO (PREDOMINANTEMENTE ARGILOSO) BRITA - 40%-60%, MISTURA EM PISTA, COM ESPESSURA DE 15 CM - EXCLUSIVE ESCAVAÇÃO, CARGA E TRANSPORTE E SOLO. AF_09/2024</t>
  </si>
  <si>
    <t>RECONSTRUÇÃO DE BASE E SUB-BASE PARA PAVIMENTAÇÃO DE SOLO (PREDOMINANTEMENTE ARGILOSO) BRITA - 40%-60%, MISTURA EM PISTA, COM ESPESSURA DE 20 CM - EXCLUSIVE ESCAVAÇÃO, CARGA E TRANSPORTE E SOLO. AF_09/2024</t>
  </si>
  <si>
    <t>RECONSTRUÇÃO DE BASE E SUB-BASE PARA PAVIMENTAÇÃO DE SOLO (PREDOMINANTEMENTE ARGILOSO) BRITA - 40%-60%, MISTURA EM USINA, COM ESPESSURA DE 10 CM - EXCLUSIVE CARGA E TRANSPORTE. AF_09/2024</t>
  </si>
  <si>
    <t>RECONSTRUÇÃO DE BASE E SUB-BASE PARA PAVIMENTAÇÃO DE SOLO (PREDOMINANTEMENTE ARGILOSO) BRITA - 40%-60%, MISTURA EM USINA, COM ESPESSURA DE 15 CM - EXCLUSIVE CARGA E TRANSPORTE. AF_09/2024</t>
  </si>
  <si>
    <t>RECONSTRUÇÃO DE BASE E SUB-BASE PARA PAVIMENTAÇÃO DE SOLO (PREDOMINANTEMENTE ARGILOSO) BRITA - 40%-60%, MISTURA EM USINA, COM ESPESSURA DE 20 CM - EXCLUSIVE CARGA E TRANSPORTE. AF_09/2024</t>
  </si>
  <si>
    <t>RECONSTRUÇÃO DE BASE E SUB-BASE PARA PAVIMENTAÇÃO DE SOLO (PREDOMINANTEMENTE ARGILOSO) BRITA - 50%-50%, MISTURA EM PISTA, COM ESPESSURA DE 10 CM - EXCLUSIVE ESCAVAÇÃO, CARGA E TRANSPORTE E SOLO. AF_09/2024</t>
  </si>
  <si>
    <t>RECONSTRUÇÃO DE BASE E SUB-BASE PARA PAVIMENTAÇÃO DE SOLO (PREDOMINANTEMENTE ARGILOSO) BRITA - 50%-50%, MISTURA EM PISTA, COM ESPESSURA DE 15 CM - EXCLUSIVE ESCAVAÇÃO, CARGA E TRANSPORTE E SOLO. AF_09/2024</t>
  </si>
  <si>
    <t>RECONSTRUÇÃO DE BASE E SUB-BASE PARA PAVIMENTAÇÃO DE SOLO (PREDOMINANTEMENTE ARGILOSO) BRITA - 50%-50%, MISTURA EM PISTA, COM ESPESSURA DE 20 CM - EXCLUSIVE ESCAVAÇÃO, CARGA E TRANSPORTE E SOLO. AF_09/2024</t>
  </si>
  <si>
    <t>RECONSTRUÇÃO DE BASE E SUB-BASE PARA PAVIMENTAÇÃO DE SOLO (PREDOMINANTEMENTE ARGILOSO) BRITA - 50%-50%, MISTURA EM USINA, COM ESPESSURA DE 10 CM - EXCLUSIVE CARGA E TRANSPORTE. AF_09/2024</t>
  </si>
  <si>
    <t>RECONSTRUÇÃO DE BASE E SUB-BASE PARA PAVIMENTAÇÃO DE SOLO (PREDOMINANTEMENTE ARGILOSO) BRITA - 50%-50%, MISTURA EM USINA, COM ESPESSURA DE 15 CM - EXCLUSIVE CARGA E TRANSPORTE. AF_09/2024</t>
  </si>
  <si>
    <t>RECONSTRUÇÃO DE BASE E SUB-BASE PARA PAVIMENTAÇÃO DE SOLO (PREDOMINANTEMENTE ARGILOSO) BRITA - 50%-50%, MISTURA EM USINA, COM ESPESSURA DE 20 CM - EXCLUSIVE CARGA E TRANSPORTE. AF_09/2024</t>
  </si>
  <si>
    <t>RECONSTRUÇÃO DE BASE E SUB-BASE PARA PAVIMENTAÇÃO DE SOLO DE COMPORTAMENTO LATERÍTICO (ARENOSO), COM ESPESSURA DE 10 CM - EXCLUSIVE ESCAVAÇÃO, CARGA E TRANSPORTE E SOLO. AF_09/2024</t>
  </si>
  <si>
    <t>RECONSTRUÇÃO DE BASE E SUB-BASE PARA PAVIMENTAÇÃO DE SOLO DE COMPORTAMENTO LATERÍTICO (ARENOSO), COM ESPESSURA DE 15 CM - EXCLUSIVE ESCAVAÇÃO, CARGA E TRANSPORTE E SOLO. AF_09/2024</t>
  </si>
  <si>
    <t>RECONSTRUÇÃO DE BASE E SUB-BASE PARA PAVIMENTAÇÃO DE SOLO DE COMPORTAMENTO LATERÍTICO (ARENOSO), COM ESPESSURA DE 20 CM - EXCLUSIVE ESCAVAÇÃO, CARGA E TRANSPORTE E SOLO. AF_09/2024</t>
  </si>
  <si>
    <t>REGULARIZAÇÃO DE SUPERFÍCIES COM MOTONIVELADORA. AF_09/2024</t>
  </si>
  <si>
    <t>REGULARIZAÇÃO E COMPACTAÇÃO DE SUBLEITO DE SOLO PREDOMINANTEMENTE ARENOSO, PARA OBRAS DE CONSTRUÇÃO DE PAVIMENTOS. AF_09/2024</t>
  </si>
  <si>
    <t>REGULARIZAÇÃO E COMPACTAÇÃO DE SUBLEITO DE SOLO PREDOMINANTEMENTE ARENOSO, PARA OBRAS DE RECONSTRUÇÃO DE PAVIMENTOS. AF_09/2024</t>
  </si>
  <si>
    <t>REGULARIZAÇÃO E COMPACTAÇÃO DE SUBLEITO DE SOLO PREDOMINANTEMENTE ARGILOSO, PARA OBRAS DE CONSTRUÇÃO DE PAVIMENTOS. AF_09/2024</t>
  </si>
  <si>
    <t>REGULARIZAÇÃO E COMPACTAÇÃO DE SUBLEITO DE SOLO PREDOMINANTEMENTE ARGILOSO, PARA OBRAS DE RECONSTRUÇÃO DE PAVIMENTOS. AF_09/2024</t>
  </si>
  <si>
    <t>BOMBA CENTRÍFUGA, MONOFÁSICA, 0,5 CV OU 0,49 HP, HM 6 A 20 M, Q 1,2 A 8,3 M3/H - FORNECIMENTO E INSTALAÇÃO. AF_11/2025_PS</t>
  </si>
  <si>
    <t>BOMBA CENTRÍFUGA, TRIFÁSICA, 1,0 CV OU 0,99 HP, HM 14 A 40 M, Q 0,6 A 8,4 M3/H - FORNECIMENTO E INSTALAÇÃO. AF_11/2025_PS</t>
  </si>
  <si>
    <t>BOMBA CENTRÍFUGA, TRIFÁSICA, 1,5 CV OU 1,48 HP, HM 10 A 24 M, Q 6,1 A 21,9 M3/H - FORNECIMENTO E INSTALAÇÃO. AF_11/2025_PS</t>
  </si>
  <si>
    <t>BOMBA CENTRÍFUGA, TRIFÁSICA, 1,5 CV OU 1,48 HP, HM 10 A 24 M, Q 6,1 A 21,9 M3/H, 2 UNIDADES, INCLUSO QUADRO ELÉTRICO - FORNECIMENTO E INSTALAÇÃO. AF_11/2025</t>
  </si>
  <si>
    <t>BOMBA CENTRÍFUGA, TRIFÁSICA, 1,5 CV OU 1,48 HP, HM 10 A 70 M, Q 1,8 A 5,3 M3/H - FORNECIMENTO E INSTALAÇÃO. AF_11/2025_PS</t>
  </si>
  <si>
    <t>BOMBA CENTRÍFUGA, TRIFÁSICA, 10 CV OU 9,86 HP, HM 85 A 140 M, Q 4,2 A 14,9 M3/H - FORNECIMENTO E INSTALAÇÃO. AF_11/2025_PS</t>
  </si>
  <si>
    <t>BOMBA CENTRÍFUGA, TRIFÁSICA, 3 CV OU 2,96 HP, HM 34 A 40 M, Q 8,6 A 14,8 M3/H - FORNECIMENTO E INSTALAÇÃO. AF_11/2025_PS</t>
  </si>
  <si>
    <t>BOMBA CENTRÍFUGA, TRIFÁSICA, 3 CV OU 2,96 HP, HM 34 A 40 M, Q 8,6 A 14,8 M3/H, 2 UNIDADES, INCLUSO QUADRO ELÉTRICO - FORNECIMENTO E INSTALAÇÃO. AF_11/2025</t>
  </si>
  <si>
    <t>BOMBA SUBMERSÍVEL, TRIFÁSICA, 3,80 CV OU 3,75 HP, HM 5 A 25,5 M, Q 3,6 A 61,2 M3/H - FORNECIMENTO E INSTALAÇÃO. AF_11/2025</t>
  </si>
  <si>
    <t>CHAVE DE BOIA AUTOMÁTICA SUPERIOR/INFERIOR 15A/250V - FORNECIMENTO E INSTALAÇÃO. AF_11/2025</t>
  </si>
  <si>
    <t>CONJUNTO FLUTUANTE DE SUCÇÃO DE 1", TECHNIK OU EQUIVALENTE - FORNECIMENTO E INSTALAÇÃO. AF_11/2025</t>
  </si>
  <si>
    <t>INSTALAÇÃO DE BOMBA CENTRÍFUGA, MONOFÁSICA, 0,5 CV OU 0,49 HP, HM 6 A 20 M, Q 1,2 A 8,3 M3/H (SEM FORNECIMENTO). AF_11/2025_PS</t>
  </si>
  <si>
    <t>INSTALAÇÃO DE BOMBA CENTRÍFUGA, TRIFÁSICA, 1,0 CV OU 0,99 HP, HM 14 A 40 M, Q 0,6 A 8,4 M3/H (SEM FORNECIMENTO). AF_11/2025_PS</t>
  </si>
  <si>
    <t>INSTALAÇÃO DE BOMBA CENTRÍFUGA, TRIFÁSICA, 1,5 CV OU 1,48 HP (SEM FORNECIMENTO). AF_11/2025_PS</t>
  </si>
  <si>
    <t>INSTALAÇÃO DE BOMBA CENTRÍFUGA, TRIFÁSICA, 10 CV OU 9,86 HP, HM 85 A 140 M, Q 4,2 A 14,9 M3/H (SEM FORNECIMENTO). AF_11/2025_PS</t>
  </si>
  <si>
    <t>INSTALAÇÃO DE BOMBA CENTRÍFUGA, TRIFÁSICA, 3 CV OU 2,96 HP, HM 34 A 40 M, Q 8,6 A 14,8 M3/H (SEM FORNECIMENTO). AF_11/2025_PS</t>
  </si>
  <si>
    <t>INSTALAÇÃO DE BOMBA SUBMERSÍVEL, TRIFÁSICA, 3,80 CV OU 3,75 HP, HM 5 A 25,5 M, Q 3,6 A 61,2 M3/H (SEM FORNECIMENTO). AF_11/2025</t>
  </si>
  <si>
    <t>INSTALAÇÃO DE MOTO BOMBA HORIZONTAL ATÉ 10 CV, HM 75 A 80 M, Q 25,4 A 48 M3/H (SEM FORNECIMENTO). AF_11/2025_PS</t>
  </si>
  <si>
    <t>INSTALAÇÃO DE MOTO BOMBA HORIZONTAL DE 12,5 A 25 CV, HM 140 M (SEM FORNECIMENTO). AF_11/2025_PS</t>
  </si>
  <si>
    <t>INSTALAÇÃO DE MOTO BOMBA SUBMERSÍVEL ATÉ 10 CV, HM 21 M (SEM FORNECIMENTO). AF_11/2025</t>
  </si>
  <si>
    <t>INSTALAÇÃO DE MOTO BOMBA SUBMERSÍVEL DE 11 A 25 CV, HM 33 M (SEM FORNECIMENTO). AF_11/2025</t>
  </si>
  <si>
    <t>MOTO BOMBA HORIZONTAL ATÉ 10 CV, HM 75 A 80 M, Q 25,4 A 48 M3/H- FORNECIMENTO E INSTALAÇÃO. AF_11/2025</t>
  </si>
  <si>
    <t>MOTO BOMBA HORIZONTAL DE 12,5 A 25CV, HM 140 M - FORNECIMENTO E INSTALAÇÃO. AF_11/2025</t>
  </si>
  <si>
    <t>MOTO BOMBA SUBMERSÍVEL ATÉ 10 CV, HM 21 M - FORNECIMENTO E INSTALAÇÃO. AF_11/2025</t>
  </si>
  <si>
    <t>MOTO BOMBA SUBMERSÍVEL DE 11 A 25 CV, HM 33 M - FORNECIMENTO E INSTALAÇÃO. AF_11/2025</t>
  </si>
  <si>
    <t>FORNECIMENTO E INSTALAÇÃO DE BRISE DE ALUMÍNIO B57, COM PINTURA ELETROSTÁTICA BRANCA, ACABAMENTO LISO, FIXADO EM PORTA-PAINEL RANHURADO. AF_03/2024</t>
  </si>
  <si>
    <t>FORNECIMENTO E INSTALAÇÃO DE BRISE DE ALUZINC SL4, COM PINTURA ELETROSTÁTICA BRANCA, INCLINAÇÃO DE 45°, ACABAMENTO LISO, FIXADO EM PORTA-PAINEL RANHURADO. AF_03/2024</t>
  </si>
  <si>
    <t>FORNECIMENTO E INSTALAÇÃO DE CAIXA DE ALUMÍNIO PROTETORA PARA CONDENSADORA DE AR-CONDICIONADO, PINTURA ELETROSTÁTICA BRANCA, DIMENSÕES 100 CM X 78 CM X 50 CM. AF_03/2024</t>
  </si>
  <si>
    <t>FORNECIMENTO E INSTALAÇÃO DE CONJUNTO DE BRISE EM REQUADRO DE ALUMÍNIO DESLIZANTE, COM PERFIS INTERNOS TUBULARES FIXOS, COM PINTURA ELETROSTÁTICA BRANCA, ACABAMENTO, 150 CM X 265 CM. AF_03/2024</t>
  </si>
  <si>
    <t>CAIXA ENTERRADA HIDRÁULICA RETANGULAR, EM CONCRETO PRÉ-MOLDADO, DIMENSÕES INTERNAS: 1X1X0,5 M. AF_12/2020</t>
  </si>
  <si>
    <t>CAIXA ENTERRADA PARA INSTALAÇÕES TELEFÔNICAS TIPO R2, EM ALVENARIA COM BLOCOS DE CONCRETO, DIMENSÕES INTERNAS: 0,52X1,07X0,60 M, EXCLUINDO TAMPÃO. AF_12/2020</t>
  </si>
  <si>
    <t>CAIXA ENTERRADA PARA INSTALAÇÕES TELEFÔNICAS TIPO R3, EM ALVENARIA COM BLOCOS DE CONCRETO, DIMENSÕES INTERNAS: 1,2X1,5X1,40 M, EXCLUINDO TAMPÃO. AF_12/2020</t>
  </si>
  <si>
    <t>TAMPA CIRCULAR PARA ESGOTO E DRENAGEM, EM CONCRETO PRÉ-MOLDADO, DIÂMETRO INTERNO = 0,60 M E ALTURA = 0,10 M. AF_12/2020</t>
  </si>
  <si>
    <t>TIL (TUBO DE INSPEÇÃO E LIMPEZA) RADIAL PARA ESGOTO, EM PVC, DN 300X200 MM. AF_12/2020</t>
  </si>
  <si>
    <t>CAIXA D´ÁGUA EM POLIETILENO, 3000 LITROS - FORNECIMENTO E INSTALAÇÃO. AF_06/2021</t>
  </si>
  <si>
    <t>CAIXA D´ÁGUA EM POLIÉSTER REFORÇADO COM FIBRA DE VIDRO, 15000 LITROS - FORNECIMENTO E INSTALAÇÃO. AF_06/2021</t>
  </si>
  <si>
    <t>CAIXA D´ÁGUA EM POLIÉSTER REFORÇADO COM FIBRA DE VIDRO, 20000 LITROS - FORNECIMENTO E INSTALAÇÃO. AF_06/2021</t>
  </si>
  <si>
    <t>CAIXA D´ÁGUA EM POLIÉSTER REFORÇADO COM FIBRA DE VIDRO, 3000 LITROS - FORNECIMENTO E INSTALAÇÃO. AF_06/2021</t>
  </si>
  <si>
    <t>CAIXA D´ÁGUA EM POLIÉSTER REFORÇADO COM FIBRA DE VIDRO, 7000 LITROS - FORNECIMENTO E INSTALAÇÃO. AF_06/2021</t>
  </si>
  <si>
    <t>CAIXA D´ÁGUA EM POLIÉSTER REFORÇADO COM FIBRA DE VIDRO, 750 LITROS - FORNECIMENTO E INSTALAÇÃO. AF_06/2021</t>
  </si>
  <si>
    <t>CAIXA COM GRELHA RETANGULAR DE FERRO FUNDIDO, EM ALVENARIA COM TIJOLOS CERÂMICOS MACIÇOS, DIMENSÕES INTERNAS: 0,15 X 1,00 X 0,3 M. AF_05/2025</t>
  </si>
  <si>
    <t>CAIXA COM GRELHA RETANGULAR DE FERRO FUNDIDO, EM ALVENARIA COM TIJOLOS CERÂMICOS MACIÇOS, DIMENSÕES INTERNAS: 0,20 X 1,00 X 0,4 M. AF_05/2025</t>
  </si>
  <si>
    <t>CAIXA COM GRELHA RETANGULAR DE FERRO FUNDIDO, EM ALVENARIA COM TIJOLOS CERÂMICOS MACIÇOS, DIMENSÕES INTERNAS: 0,30 X 1,00 X 0,5 M. AF_05/2025</t>
  </si>
  <si>
    <t>CANALETA DE CONCRETO POLIMÉRICO COM GRELHA, LARGURA DE 13 CM - FORNECIMENTO E INSTALAÇÃO. AF_05/2025</t>
  </si>
  <si>
    <t>CANALETA MEIA CANA PRÉ-MOLDADA DE CONCRETO (D = 20 CM) - FORNECIMENTO E INSTALAÇÃO. AF_05/2025</t>
  </si>
  <si>
    <t>CANALETA MEIA CANA PRÉ-MOLDADA DE CONCRETO (D = 30 CM) - FORNECIMENTO E INSTALAÇÃO. AF_05/2025</t>
  </si>
  <si>
    <t>CANALETA MEIA CANA PRÉ-MOLDADA DE CONCRETO (D = 40 CM) - FORNECIMENTO E INSTALAÇÃO. AF_05/2025</t>
  </si>
  <si>
    <t>CANALETA MEIA CANA PRÉ-MOLDADA DE CONCRETO (D = 50 CM) - FORNECIMENTO E INSTALAÇÃO. AF_05/2025</t>
  </si>
  <si>
    <t>CANALETA MEIA CANA PRÉ-MOLDADA DE CONCRETO (D = 60 CM) - FORNECIMENTO E INSTALAÇÃO. AF_05/2025</t>
  </si>
  <si>
    <t>CANALETA MEIA CANA PRÉ-MOLDADA DE CONCRETO (D = 80 CM) - FORNECIMENTO E INSTALAÇÃO. AF_05/2025</t>
  </si>
  <si>
    <t>CANALETA PRÉ-MOLDADA DE CONCRETO, COM GRELHA PERFURADA DE CONCRETO, GEOMETRIA RETANGULAR, COM DIMENSÕES INTERNAS: L=0,20 M; H=0,20 M; C=*0,60* M - FORNECIMENTO E INSTALAÇÃO. AF_05/2025</t>
  </si>
  <si>
    <t>CONCRETAGEM DE VALETA/ CANALETA MOLDADA IN LOCO. AF_05/2025</t>
  </si>
  <si>
    <t>EXECUÇÃO DE CANALETA DE CONCRETO ARMADO MOLDADA IN LOCO, ESPESSURA DE 0,1 M, GEOMETRIA QUADRADA, COM DIMENSÕES INTERNAS: L=0,20 M; H=0,20 M. AF_05/2025</t>
  </si>
  <si>
    <t>EXECUÇÃO DE CANALETA DE CONCRETO ARMADO MOLDADA IN LOCO, ESPESSURA DE 0,1 M, GEOMETRIA QUADRADA, COM DIMENSÕES INTERNAS: L=0,25 M; H=0,25 M. AF_05/2025</t>
  </si>
  <si>
    <t>EXECUÇÃO DE CANALETA DE CONCRETO ARMADO MOLDADA IN LOCO, ESPESSURA DE 0,1 M, GEOMETRIA QUADRADA, COM DIMENSÕES INTERNAS: L=0,30 M; H=0,30 M. AF_05/2025</t>
  </si>
  <si>
    <t>EXECUÇÃO DE CANALETA DE CONCRETO ARMADO MOLDADA IN LOCO, ESPESSURA DE 0,1 M, GEOMETRIA QUADRADA, COM DIMENSÕES INTERNAS: L=0,35 M; H=0,35 M. AF_05/2025</t>
  </si>
  <si>
    <t>EXECUÇÃO DE CANALETA DE CONCRETO ARMADO MOLDADA IN LOCO, ESPESSURA DE 0,1 M, GEOMETRIA QUADRADA, COM DIMENSÕES INTERNAS: L=0,40 M; H=0,40 M. AF_05/2025</t>
  </si>
  <si>
    <t>EXECUÇÃO DE CANALETA DE CONCRETO ARMADO MOLDADA IN LOCO, ESPESSURA DE 0,1 M, GEOMETRIA QUADRADA, COM DIMENSÕES INTERNAS: L=0,50 M; H=0,50 M. AF_05/2025</t>
  </si>
  <si>
    <t>EXECUÇÃO DE CANALETA DE CONCRETO ARMADO MOLDADA IN LOCO, ESPESSURA DE 0,1 M, GEOMETRIA QUADRADA, COM DIMENSÕES INTERNAS: L=0,60 M; H=0,60 M. AF_05/2025</t>
  </si>
  <si>
    <t>EXECUÇÃO DE CANALETA DE CONCRETO MOLDADO IN LOCO, COM GRELHA DE CONCRETO; ESPESSURA DE 0,15 M, GEOMETRIA RETANGULAR, COM DIMENSÕES INTERNAS: L=0,4 M; H=*0,3*M. AF_05/2025</t>
  </si>
  <si>
    <t>EXECUÇÃO DE CANALETA DE CONCRETO MOLDADO IN LOCO, COM GRELHA DE CONCRETO; ESPESSURA DE 0,15 M, GEOMETRIA RETANGULAR, COM DIMENSÕES INTERNAS: L=0,60 M; H=0,50 M. AF_05/2025</t>
  </si>
  <si>
    <t>EXECUÇÃO DE CANALETA DE CONCRETO MOLDADO IN LOCO, COM GRELHA DE CONCRETO; ESPESSURA DE 0,15 M, GEOMETRIA RETANGULAR, COM DIMENSÕES INTERNAS:L=*0,6* M; H=* 0,3* M. AF_05/2025</t>
  </si>
  <si>
    <t>EXECUÇÃO DE CANALETA DE CONCRETO MOLDADO IN LOCO, COM GRELHA DE CONCRETO; ESPESSURA DE 0,20 M, GEOMETRIA RETANGULAR, COM DIMENSÕES INTERNAS: L=0,80 M; H=0,30 M. AF_05/2025</t>
  </si>
  <si>
    <t>EXECUÇÃO DE CANALETA DE CONCRETO MOLDADO IN LOCO, COM GRELHA DE CONCRETO; ESPESSURA DE 0,20 M, GEOMETRIA RETANGULAR, COM DIMENSÕES INTERNAS: L=0,80 M; H=0,60 M. AF_05/2025</t>
  </si>
  <si>
    <t>EXECUÇÃO DE CANALETA DE CONCRETO MOLDADO IN LOCO, COM GRELHA DE CONCRETO; ESPESSURA DE 0,20 M, GEOMETRIA RETANGULAR, COM DIMENSÕES INTERNAS: L=0,80 M; H=0,90 M. AF_05/2025</t>
  </si>
  <si>
    <t>EXECUÇÃO DE VALETA DE CONCRETO ARMADO MOLDADO IN LOCO, ESPESSURA DE 0,08 M, GEOMETRIA TRAPEIZOIDAL, COM DIMENSÕES INTERNAS: B1=*1,20* M; B2=*0,4* M; H=0,4 M. AF_05/2025</t>
  </si>
  <si>
    <t>EXECUÇÃO DE VALETA DE CONCRETO ARMADO MOLDADO IN LOCO, ESPESSURA DE 0,08 M, GEOMETRIA TRAPEIZOIDAL, COM DIMENSÕES INTERNAS: B1=0,6 M; B2=0,20 M; H=0,20 M. AF_05/2025</t>
  </si>
  <si>
    <t>EXECUÇÃO DE VALETA DE CONCRETO ARMADO MOLDADO IN LOCO, ESPESSURA DE 0,08 M, GEOMETRIA TRAPEIZOIDAL, COM DIMENSÕES INTERNAS: B1=0,7 M; B2=0,30 M; H=0,20 M. AF_05/2025</t>
  </si>
  <si>
    <t>EXECUÇÃO DE VALETA DE CONCRETO ARMADO MOLDADO IN LOCO, ESPESSURA DE 0,08 M, GEOMETRIA TRAPEIZOIDAL, COM DIMENSÕES INTERNAS: B1=0,8 M; B2=0,30 M; H=0,25 M. AF_05/2025</t>
  </si>
  <si>
    <t>EXECUÇÃO DE VALETA DE CONCRETO ARMADO MOLDADO IN LOCO, ESPESSURA DE 0,08 M, GEOMETRIA TRAPEIZOIDAL, COM DIMENSÕES INTERNAS: B1=0,9 M; B2=0,30 M; H=0,30 M. AF_05/2025</t>
  </si>
  <si>
    <t>EXECUÇÃO DE VALETA DE CONCRETO ARMADO MOLDADO IN LOCO, ESPESSURA DE 0,08 M, GEOMETRIA TRAPEIZOIDAL, COM DIMENSÕES INTERNAS: B1=1,0 M; B2=0,40 M; H=0,30 M. AF_05/2025</t>
  </si>
  <si>
    <t>EXECUÇÃO DE VALETA DE CONCRETO ARMADO MOLDADO IN LOCO, ESPESSURA DE 0,08 M, GEOMETRIA TRAPEIZOIDAL, COM DIMENSÕES INTERNAS: B1=1,1 M; B2=0,40 M; H=0,35 M. AF_05/2025</t>
  </si>
  <si>
    <t>EXECUÇÃO DE VALETA DE CONCRETO MOLDADO IN LOCO, ESPESSURA DE 0,08 M, GEOMETRIA TRAPEIZOIDAL, COM DIMENSÕES INTERNAS: B1=*1,0* M; B2=0,40 M; H=*0,30* M. AF_05/2025</t>
  </si>
  <si>
    <t>EXECUÇÃO DE VALETA DE CONCRETO MOLDADO IN LOCO, ESPESSURA DE 0,08 M, GEOMETRIA TRAPEIZOIDAL, COM DIMENSÕES INTERNAS: B1=*1,2* M; B2=*0,4* M; H= 0,4 M. AF_05/2025</t>
  </si>
  <si>
    <t>EXECUÇÃO DE VALETA DE CONCRETO MOLDADO IN LOCO, ESPESSURA DE 0,08 M, GEOMETRIA TRAPEIZOIDAL, COM DIMENSÕES INTERNAS: B1=*1,5* M; B2=*0,50* M; H=*0,50* M. AF_05/2025</t>
  </si>
  <si>
    <t>EXECUÇÃO DE VALETA DE CONCRETO MOLDADO IN LOCO, ESPESSURA DE 0,08 M, GEOMETRIA TRAPEIZOIDAL, COM DIMENSÕES INTERNAS: B1=*1,8* M; B2=*0,60* M; H=*0,6* M. AF_05/2025</t>
  </si>
  <si>
    <t>EXECUÇÃO DE VALETA DE CONCRETO MOLDADO IN LOCO, ESPESSURA DE 0,08 M, GEOMETRIA TRAPEIZOIDAL, COM DIMENSÕES INTERNAS: B1=*2,0* M; B2=*0,8* M; H=0,6 M. AF_05/2025</t>
  </si>
  <si>
    <t>EXECUÇÃO DE VALETA DE CONCRETO MOLDADO IN LOCO, ESPESSURA DE 0,08 M, GEOMETRIA TRAPEIZOIDAL, COM DIMENSÕES INTERNAS: B1=0,6M; B2=0,20 M; H=0,20 M. AF_05/2025</t>
  </si>
  <si>
    <t>EXECUÇÃO DE VALETA DE CONCRETO MOLDADO IN LOCO, ESPESSURA DE 0,08 M, GEOMETRIA TRAPEIZOIDAL, COM DIMENSÕES INTERNAS: B1=0,7 M; B2=0,30 M; H=0,20 M. AF_05/2025</t>
  </si>
  <si>
    <t>EXECUÇÃO DE VALETA DE CONCRETO MOLDADO IN LOCO, ESPESSURA DE 0,08 M, GEOMETRIA TRAPEIZOIDAL, COM DIMENSÕES INTERNAS: B1=0,8 M; B2=0,30 M; H=0,25 M. AF_05/2025</t>
  </si>
  <si>
    <t>EXECUÇÃO DE VALETA DE CONCRETO MOLDADO IN LOCO, ESPESSURA DE 0,08 M, GEOMETRIA TRAPEIZOIDAL, COM DIMENSÕES INTERNAS: B1=0,9 M; B2=0,30 M; H=0,30 M. AF_05/2025</t>
  </si>
  <si>
    <t>EXECUÇÃO DE VALETA DE CONCRETO MOLDADO IN LOCO, ESPESSURA DE 0,08 M, GEOMETRIA TRAPEIZOIDAL, COM DIMENSÕES INTERNAS: B1=1,2 M; B2=0,6 M; H=0,3 M. AF_05/2025</t>
  </si>
  <si>
    <t>EXECUÇÃO DE VALETA DE CONCRETO MOLDADO IN LOCO, ESPESSURA DE 0,08 M, GEOMETRIA TRAPEIZOIDAL, COM DIMENSÕES INTERNAS: B1=1,6 M; B2=1,0 M; H=0,3 M. AF_05/2025</t>
  </si>
  <si>
    <t>GRELHA ARTICULADA PARA CALHA DE PISO 20X50 CM - FORNECIMENTO E INSTALAÇÃO. AF_05/2025</t>
  </si>
  <si>
    <t>GRELHA DE FERRO FUNDIDO SIMPLES COM REQUADRO, 150 X 1000 MM, ASSENTADA COM ARGAMASSA 1 : 3 CIMENTO: AREIA - FORNECIMENTO E INSTALAÇÃO. AF_05/2025</t>
  </si>
  <si>
    <t>GRELHA DE FERRO FUNDIDO SIMPLES COM REQUADRO, 200 X 1000 MM, ASSENTADA COM ARGAMASSA 1 : 3 CIMENTO: AREIA - FORNECIMENTO E INSTALAÇÃO. AF_05/2025</t>
  </si>
  <si>
    <t>GRELHA DE FERRO FUNDIDO SIMPLES COM REQUADRO, 300 X 1000 MM, ASSENTADA COM ARGAMASSA 1 : 3 CIMENTO: AREIA - FORNECIMENTO E INSTALAÇÃO. AF_05/2025</t>
  </si>
  <si>
    <t>GRELHA PARA CALHA DE PISO 20X50 CM - FORNECIMENTO E INSTALAÇÃO. AF_05/2025</t>
  </si>
  <si>
    <t>PREPARO DE SOLO E GABARITO DE MADEIRA PARA VALETA MOLDADA IN LOCO COM GEOMETRIA TRAPEZOIDAL. AF_05/2025</t>
  </si>
  <si>
    <t>ALAMBRADO EM MOURÕES DE CONCRETO, COM TELA DE ARAME GALVANIZADO (INCLUSIVE MURETA EM CONCRETO). AF_12/2025</t>
  </si>
  <si>
    <t>ALAMBRADO EM PERFIS METÁLICOS RETANGULARES COM GRADIL METÁLICO (EXCLUSIVE MURETA EM CONCRETO). AF_12/2025</t>
  </si>
  <si>
    <t>ALAMBRADO PARA QUADRA POLIESPORTIVA, ESTRUTURADO POR TUBOS DE AÇO GALVANIZADO, (MONTANTES COM DIÂMETRO 2", TRAVESSAS E ESCORAS COM DIÂMETRO 1 ¼"), COM TELA DE ARAME GALVANIZADO, FIO 10 BWG E MALHA QUADRADA 5X5CM (EXCETO MURETA). AF_12/2025</t>
  </si>
  <si>
    <t>ALAMBRADO PARA QUADRA POLIESPORTIVA, ESTRUTURADO POR TUBOS DE AÇO GALVANIZADO, (MONTANTES COM DIÂMETRO 2", TRAVESSAS E ESCORAS COM DIÂMETRO 1 ¼"), COM TELA DE ARAME GALVANIZADO, FIO 12 BWG E MALHA QUADRADA 5X5CM (EXCETO MURETA). AF_12/2025</t>
  </si>
  <si>
    <t>ALAMBRADO PARA QUADRA POLIESPORTIVA, ESTRUTURADO POR TUBOS DE AÇO GALVANIZADO, (MONTANTES COM DIÂMETRO 2", TRAVESSAS E ESCORAS COM DIÂMETRO 1 ¼"), COM TELA DE ARAME GALVANIZADO, FIO 14 BWG E MALHA QUADRADA 5X5CM (EXCETO MURETA). AF_12/2025</t>
  </si>
  <si>
    <t>CERCA COM MOURÕES DE CONCRETO, RETO, 15X15 CM, H= 2,30 M, ESPAÇAMENTO DE 2,5 M, CRAVADOS 0,5 M, ESCORAS DE 10X10 CM A CADA 50 M, COM 12 FIOS DE ARAME DE AÇO OVALADO 15X17 - FORNECIMENTO E INSTALAÇÃO. AF_12/2025</t>
  </si>
  <si>
    <t>CERCA COM MOURÕES DE CONCRETO, RETO, 15X15 CM,H= 2,30 M, ESPAÇAMENTO DE 2,5 M, CRAVADOS 0,5 M, ESCORAS DE 10X10 CM A CADA 50 M, COM 9 FIOS DE ARAME DE AÇO OVALADO 15X17 - FORNECIMENTO E INSTALAÇÃO. AF_12/2025</t>
  </si>
  <si>
    <t>CERCA COM MOURÕES DE CONCRETO, RETO, H=2,30 M, ESPAÇAMENTO DE 2,5 M, CRAVADOS 0,5 M, COM 4 FIOS DE ARAME DE AÇO OVALADO 15X17 - FORNECIMENTO E INSTALAÇÃO. AF_12/2025</t>
  </si>
  <si>
    <t>CERCA COM MOURÕES DE CONCRETO, RETO, H=2,30 M, ESPAÇAMENTO DE 2,5 M, CRAVADOS 0,5 M, COM 4 FIOS DE ARAME FARPADO Nº 14 OU 16 CLASSE 250 - FORNECIMENTO E INSTALAÇÃO. AF_12/2025</t>
  </si>
  <si>
    <t>CERCA COM MOURÕES DE CONCRETO, RETO, H=2,30 M, ESPAÇAMENTO DE 2,5 M, CRAVADOS 0,5 M, COM 4 FIOS DE ARAME MISTO - FORNECIMENTO E INSTALAÇÃO. AF_12/2025</t>
  </si>
  <si>
    <t>CERCA COM MOURÕES DE CONCRETO, RETO, H=3,00 M, ESPAÇAMENTO DE 2,5 M, CRAVADOS 0,5 M, COM 4 FIOS DE ARAME DE AÇO OVALADO 15X17 - FORNECIMENTO E INSTALAÇÃO. AF_12/2025</t>
  </si>
  <si>
    <t>CERCA COM MOURÕES DE CONCRETO, RETO, H=3,00 M, ESPAÇAMENTO DE 2,5 M, CRAVADOS 0,5 M, COM 4 FIOS DE ARAME FARPADO Nº 14 OU 16 CLASSE 250 - FORNECIMENTO E INSTALAÇÃO. AF_12/2025</t>
  </si>
  <si>
    <t>CERCA COM MOURÕES DE CONCRETO, RETO, H=3,00 M, ESPAÇAMENTO DE 2,5 M, CRAVADOS 0,5 M, COM 4 FIOS DE ARAME MISTO - FORNECIMENTO E INSTALAÇÃO. AF_12/2025</t>
  </si>
  <si>
    <t>CERCA COM MOURÕES DE CONCRETO, SEÇÃO "T" PONTA INCLINADA, 10X10 CM, ESPAÇAMENTO DE 2,5 M, CRAVADOS 0,5 M, COM 11 FIOS DE ARAME DE AÇO OVALADO 15X17 - FORNECIMENTO E INSTALAÇÃO. AF_12/2025</t>
  </si>
  <si>
    <t>CERCA COM MOURÕES DE CONCRETO, SEÇÃO "T" PONTA INCLINADA, 10X10CM, ESPAÇAMENTO DE 2,5M, CRAVADOS 0,5M, COM 11 FIOS DE ARAME FARPADO Nº 14 OU 16 - FORNECIMENTO E INSTALAÇÃO. AF_12/2025</t>
  </si>
  <si>
    <t>CERCA COM MOURÕES DE CONCRETO, SEÇÃO "T" PONTA INCLINADA, 10X10CM, ESPAÇAMENTO DE 2,5M, CRAVADOS 0,5M, COM 11 FIOS DE ARAME MISTO - FORNECIMENTO E INSTALAÇÃO. AF_12/2025</t>
  </si>
  <si>
    <t>CERCA COM MOURÕES DE MADEIRA ROLIÇA, DIÂMETRO 11 CM, ESPAÇAMENTO DE 2,5 M, ALTURA LIVRE DE 1,7 M, CRAVADOS 0,5 M, COM 5 FIOS DE ARAME DE AÇO OVALADO 15X17 - FORNECIMENTO E INSTALAÇÃO. AF_12/2025</t>
  </si>
  <si>
    <t>CERCA COM MOURÕES DE MADEIRA ROLIÇA, DIÂMETRO 11 CM, ESPAÇAMENTO DE 2,5 M, ALTURA LIVRE DE 1,7 M, CRAVADOS 0,5 M, COM 5 FIOS DE ARAME MISTO - FORNECIMENTO E INSTALAÇÃO. AF_12/2025</t>
  </si>
  <si>
    <t>CERCA COM MOURÕES DE MADEIRA ROLIÇA, DIÂMETRO 11CM, ESPAÇAMENTO DE 2,5M, ALTURA LIVRE DE 1,7M, CRAVADOS 0,5M, COM 5 FIOS DE ARAME FARPADO Nº 14 OU 16 CLASSE 250 - FORNECIMENTO E INSTALAÇÃO. AF_12/2025</t>
  </si>
  <si>
    <t>CERCA COM MOURÕES DE MADEIRA, 7,5X7,5 CM, ESPAÇAMENTO DE 2,5 M, ALTURA LIVRE DE 2 M, CRAVADOS 0,5 M, COM 4 FIOS DE ARAME FARPADO Nº 14 OU 16 CLASSE 250 - FORNECIMENTO E INSTALAÇÃO. AF_12/2025</t>
  </si>
  <si>
    <t>CERCA COM MOURÕES DE MADEIRA, 7,5X7,5CM, ESPAÇAMENTO DE 2,5M, ALTURA LIVRE DE 2M, CRAVADOS 0,5M, COM 8 FIOS DE ARAME FARPADO Nº 14 OU 16 CLASSE 250 - FORNECIMENTO E INSTALAÇÃO. AF_12/2025</t>
  </si>
  <si>
    <t>INSTALAÇÃO DE ESCORAS PARA ALAMBRADO EM TUBO AÇO GALVANIZADO COM COSTURA, CLASSE MÉDIA, DN 1.1/4", E = *3,25* MM, PESO *3,14* KG/M. AF_12/2025</t>
  </si>
  <si>
    <t>INSTALAÇÃO DE MOURÃO DE CONCRETO PONTA INCLINADA (CURVA), *10 X 10* CM, H= *2,60* M + CURVA DE 0,40 M. AF_12/2025</t>
  </si>
  <si>
    <t>INSTALAÇÃO DE MOURÃO DE CONCRETO PONTA INCLINADA (CURVA), SEÇÃO "T", H = 2,80 M + CURVA COM 0,45 M, COM FUROS PARA FIOS. AF_12/2025</t>
  </si>
  <si>
    <t>INSTALAÇÃO DE MOURÃO DE CONCRETO RETO, SEÇÃO QUADRADA *10 X 10* CM, H= 2,30 A 2,50 M. AF_12/2025</t>
  </si>
  <si>
    <t>INSTALAÇÃO DE MOURÃO DE CONCRETO RETO, SEÇÃO QUADRADA *15 X 15* CM, H= 2,30 M. AF_12/2025</t>
  </si>
  <si>
    <t>INSTALAÇÃO DE MOURÃO DE CONCRETO RETO, SEÇÃO QUADRADA, *10 X 10* CM, H= 3,00 M. AF_12/2025</t>
  </si>
  <si>
    <t>INSTALAÇÃO DE TELA DE ARAME GALVANIZADA REVESTIDA EM PVC, PARA ALAMBRADO COM TUBOS DE AÇO, QUADRANGULAR / LOSANGULAR, FIO 2,11 MM (14 BWG), MALHA 5 X 5 CM, H = 2 M. AF_12/2025</t>
  </si>
  <si>
    <t>INSTALAÇÃO DE TELA DE ARAME GALVANIZADA REVESTIDA EM PVC, PARA ALAMBRADO COM TUBOS DE AÇO, QUADRANGULAR / LOSANGULAR, FIO 2,77 MM (12 BWG), MALHA 5 X 5 CM, H = 2 M. AF_12/2025</t>
  </si>
  <si>
    <t>INSTALAÇÃO DE TELA DE ARAME GALVANIZADA, PARA ALAMBRADO COM MOURÕES DE CONCRETO, QUADRANGULAR / LOSANGULAR, FIO 2,11 MM (14 BWG), MALHA 8 X 8 CM, H = 2 M, COM REVESTIMENTO EM PVC. AF_12/2025</t>
  </si>
  <si>
    <t>INSTALAÇÃO DE TELA DE ARAME GALVANIZADA, PARA ALAMBRADO COM MOURÕES DE CONCRETO, QUADRANGULAR / LOSANGULAR, FIO 2,11 MM (14 BWG), MALHA 8 X 8 CM, H = 2 M. AF_12/2025</t>
  </si>
  <si>
    <t>INSTALAÇÃO DE TELA DE ARAME GALVANIZADA, PARA ALAMBRADO COM TUBOS DE AÇO, QUADRANGULAR / LOSANGULAR, FIO 2,11 MM (14 BWG), MALHA 5 X 5 CM, H = 2 M. AF_12/2025</t>
  </si>
  <si>
    <t>INSTALAÇÃO DE TELA DE ARAME GALVANIZADA, PARA ALAMBRADO COM TUBOS DE AÇO, QUADRANGULAR / LOSANGULAR, FIO 2,77 MM (12 BWG), MALHA 5 X 5 CM, H = 2 M. AF_12/2025</t>
  </si>
  <si>
    <t>INSTALAÇÃO DE TRAVESSA PARA ALAMBRADO EM TUBO AÇO GALVANIZADO COM COSTURA, CLASSE MÉDIA, DN 1 1/4", E = *3,25* MM, PESO *3,14* KG/M, COM ESPAÇAMENTO DE 2,0 A 2,5 M. AF_12/2025</t>
  </si>
  <si>
    <t>INSTALAÇÃO DE TRAVESSA PARA ALAMBRADO EM TUBO AÇO GALVANIZADO COM COSTURA, CLASSE MÉDIA, DN 1", E = *3,25* MM, PESO *3,14* KG/M, COM ESPAÇAMENTO DE 2,0 A 2,5 M. AF_12/2025</t>
  </si>
  <si>
    <t>INSTALAÇÃO DE TRAVESSA PARA ALAMBRADO EM TUBO AÇO GALVANIZADO COM COSTURA, CLASSE MÉDIA, DN 2 1/2", E = *3,65* MM, PESO *6,51* KG/M, COM ESPAÇAMENTO DE 2,0 A 2,5 M. AF_12/2025</t>
  </si>
  <si>
    <t>INSTALAÇÃO MONTANTE, PARA ALAMBRADO COM 1 M DE ALTURA, EM TUBO AÇO GALVANIZADO COM COSTURA, CLASSE MÉDIA, DN 2 1/2", E = *3,65* MM, PESO *6,51* KG/M. AF_12/2025</t>
  </si>
  <si>
    <t>INSTALAÇÃO MONTANTE, PARA ALAMBRADO COM 1 M DE ALTURA, EM TUBO AÇO GALVANIZADO COM COSTURA, CLASSE MÉDIA, DN 2", E = *3,65* MM, PESO *5,10* KG/M. AF_12/2025</t>
  </si>
  <si>
    <t>INSTALAÇÃO MONTANTE, PARA ALAMBRADO COM 1 M DE ALTURA, EM TUBO AÇO GALVANIZADO COM COSTURA, CLASSE MÉDIA, DN 3", E = *3,35* MM, PESO *7,32* KG/M. AF_12/2025</t>
  </si>
  <si>
    <t>INSTALAÇÃO MONTANTE, PARA ALAMBRADO COM 2,40 A 5,00 M DE ALTURA, EM TUBO AÇO GALVANIZADO COM COSTURA, CLASSE MÉDIA, DN 3", E = *3,35* MM, PESO *7,32* KG/M. AF_12/2025</t>
  </si>
  <si>
    <t>INSTALAÇÃO MONTANTE, PARA ALAMBRADO DE 2,40 A 5,00 M DE ALTURA, EM TUBO AÇO GALVANIZADO COM COSTURA, CLASSE MÉDIA, DN 2 1/2", E = *3,65* MM, PESO *6,51* KG/M. AF_12/2025</t>
  </si>
  <si>
    <t>INSTALAÇÃO MONTANTE, PARA ALAMBRADO DE 2,40 A 5,00 M DE ALTURA, EM TUBO AÇO GALVANIZADO COM COSTURA, CLASSE MÉDIA, DN 2", E = *3,65* MM, PESO *5,10* KG/M. AF_12/2025</t>
  </si>
  <si>
    <t>PORTÃO COM MOURÕES DE MADEIRA ROLIÇA, DIÂMETRO 11 CM, COM 5 FIOS DE ARAME FARPADO Nº 14 CLASSE 250, SEM DOBRADIÇAS - FORNECIMENTO E INSTALAÇÃO. AF_12/2025</t>
  </si>
  <si>
    <t>PORTÃO DE ABRIR/GIRO, ESTRUTURADO POR TUBOS DE AÇO GALVANIZADO, COM TELA DE ARAME, PARA PEDESTRE - COMPLETO. AF_12/2025</t>
  </si>
  <si>
    <t>RECOMPOSIÇÃO PARCIAL DE ARAME FARPADO Nº 14 OU 16 CLASSE 250, FIXADO EM CERCA COM MOURÕES DE CONCRETO - FORNECIMENTO E INSTALAÇÃO. AF_12/2025</t>
  </si>
  <si>
    <t>CHAPISCO APLICADO EM ALVENARIA (COM PRESENÇA DE VÃOS) E ESTRUTURAS DE CONCRETO DE FACHADA, COM COLHER DE PEDREIRO. ARGAMASSA TRAÇO 1:3 COM PREPARO EM BETONEIRA 400L. AF_10/2022</t>
  </si>
  <si>
    <t>CHAPISCO APLICADO EM ALVENARIA (COM PRESENÇA DE VÃOS) E ESTRUTURAS DE CONCRETO DE FACHADA, COM COLHER DE PEDREIRO. ARGAMASSA TRAÇO 1:3 COM PREPARO MANUAL. AF_10/2022</t>
  </si>
  <si>
    <t>CHAPISCO APLICADO EM ALVENARIA (COM PRESENÇA DE VÃOS) E ESTRUTURAS DE CONCRETO DE FACHADA, COM EQUIPAMENTO DE PROJEÇÃO. ARGAMASSA TRAÇO 1:3 COM PREPARO EM BETONEIRA 400 L. AF_10/2022</t>
  </si>
  <si>
    <t>CHAPISCO APLICADO EM ALVENARIA (COM PRESENÇA DE VÃOS) E ESTRUTURAS DE CONCRETO DE FACHADA, COM EQUIPAMENTO DE PROJEÇÃO. ARGAMASSA TRAÇO 1:3 COM PREPARO MANUAL. AF_10/2022</t>
  </si>
  <si>
    <t>CHAPISCO APLICADO EM ALVENARIA (COM PRESENÇA DE VÃOS) E ESTRUTURAS DE CONCRETO DE FACHADA, COM ROLO PARA TEXTURA ACRÍLICA. ARGAMASSA INDUSTRIALIZADA COM PREPARO EM MISTURADOR 300 KG. AF_10/2022</t>
  </si>
  <si>
    <t>CHAPISCO APLICADO EM ALVENARIA (COM PRESENÇA DE VÃOS) E ESTRUTURAS DE CONCRETO DE FACHADA, COM ROLO PARA TEXTURA ACRÍLICA. ARGAMASSA INDUSTRIALIZADA COM PREPARO MANUAL. AF_10/2022</t>
  </si>
  <si>
    <t>CHAPISCO APLICADO EM ALVENARIA (COM PRESENÇA DE VÃOS) E ESTRUTURAS DE CONCRETO DE FACHADA, COM ROLO PARA TEXTURA ACRÍLICA. ARGAMASSA TRAÇO 1:4 E EMULSÃO POLIMÉRICA (ADESIVO) COM PREPARO EM BETONEIRA 400L. AF_10/2022</t>
  </si>
  <si>
    <t>CHAPISCO APLICADO EM ALVENARIA (COM PRESENÇA DE VÃOS) E ESTRUTURAS DE CONCRETO DE FACHADA, COM ROLO PARA TEXTURA ACRÍLICA. ARGAMASSA TRAÇO 1:4 E EMULSÃO POLIMÉRICA (ADESIVO) COM PREPARO MANUAL. AF_10/2022</t>
  </si>
  <si>
    <t>CHAPISCO APLICADO EM ALVENARIA (SEM PRESENÇA DE VÃOS) E ESTRUTURAS DE CONCRETO DE FACHADA, COM COLHER DE PEDREIRO. ARGAMASSA TRAÇO 1:3 COM PREPARO EM BETONEIRA 400L. AF_10/2022</t>
  </si>
  <si>
    <t>CHAPISCO APLICADO EM ALVENARIA (SEM PRESENÇA DE VÃOS) E ESTRUTURAS DE CONCRETO DE FACHADA, COM COLHER DE PEDREIRO. ARGAMASSA TRAÇO 1:3 COM PREPARO MANUAL. AF_10/2022</t>
  </si>
  <si>
    <t>CHAPISCO APLICADO EM ALVENARIA (SEM PRESENÇA DE VÃOS) E ESTRUTURAS DE CONCRETO DE FACHADA, COM EQUIPAMENTO DE PROJEÇÃO. ARGAMASSA TRAÇO 1:3 COM PREPARO EM BETONEIRA 400 L. AF_10/2022</t>
  </si>
  <si>
    <t>CHAPISCO APLICADO EM ALVENARIA (SEM PRESENÇA DE VÃOS) E ESTRUTURAS DE CONCRETO DE FACHADA, COM EQUIPAMENTO DE PROJEÇÃO. ARGAMASSA TRAÇO 1:3 COM PREPARO MANUAL. AF_10/2022</t>
  </si>
  <si>
    <t>CHAPISCO APLICADO EM ALVENARIA (SEM PRESENÇA DE VÃOS) E ESTRUTURAS DE CONCRETO DE FACHADA, COM ROLO PARA TEXTURA ACRÍLICA. ARGAMASSA INDUSTRIALIZADA COM PREPARO EM MISTURADOR 300 KG. AF_10/2022</t>
  </si>
  <si>
    <t>CHAPISCO APLICADO EM ALVENARIA (SEM PRESENÇA DE VÃOS) E ESTRUTURAS DE CONCRETO DE FACHADA, COM ROLO PARA TEXTURA ACRÍLICA. ARGAMASSA INDUSTRIALIZADA COM PREPARO MANUAL. AF_10/2022</t>
  </si>
  <si>
    <t>CHAPISCO APLICADO EM ALVENARIA (SEM PRESENÇA DE VÃOS) E ESTRUTURAS DE CONCRETO DE FACHADA, COM ROLO PARA TEXTURA ACRÍLICA. ARGAMASSA TRAÇO 1:4 E EMULSÃO POLIMÉRICA (ADESIVO) COM PREPARO EM BETONEIRA 400L. AF_10/2022</t>
  </si>
  <si>
    <t>CHAPISCO APLICADO EM ALVENARIA (SEM PRESENÇA DE VÃOS) E ESTRUTURAS DE CONCRETO DE FACHADA, COM ROLO PARA TEXTURA ACRÍLICA. ARGAMASSA TRAÇO 1:4 E EMULSÃO POLIMÉRICA (ADESIVO) COM PREPARO MANUAL. AF_10/2022</t>
  </si>
  <si>
    <t>CHAPISCO APLICADO EM ALVENARIA E ESTRUTURAS DE CONCRETO INTERNAS, COM EQUIPAMENTO DE PROJEÇÃO. ARGAMASSA TRAÇO 1:3 COM PREPARO EM BETONEIRA 400 L. AF_10/2022</t>
  </si>
  <si>
    <t>CHAPISCO APLICADO EM ALVENARIA E ESTRUTURAS DE CONCRETO INTERNAS, COM EQUIPAMENTO DE PROJEÇÃO. ARGAMASSA TRAÇO 1:3 COM PREPARO MANUAL. AF_10/2022</t>
  </si>
  <si>
    <t>CHAPISCO APLICADO EM ALVENARIAS E ESTRUTURAS DE CONCRETO INTERNAS, COM COLHER DE PEDREIRO. ARGAMASSA TRAÇO 1:3 COM PREPARO EM BETONEIRA 400L. AF_10/2022</t>
  </si>
  <si>
    <t>CHAPISCO APLICADO EM ALVENARIAS E ESTRUTURAS DE CONCRETO INTERNAS, COM COLHER DE PEDREIRO. ARGAMASSA TRAÇO 1:3 COM PREPARO MANUAL. AF_10/2022</t>
  </si>
  <si>
    <t>CHAPISCO APLICADO NO TETO OU EM ALVENARIA E ESTRUTURA, COM ROLO PARA TEXTURA ACRÍLICA. ARGAMASSA INDUSTRIALIZADA COM PREPARO EM MISTURADOR 300 KG. AF_10/2022</t>
  </si>
  <si>
    <t>CHAPISCO APLICADO NO TETO OU EM ALVENARIA E ESTRUTURA, COM ROLO PARA TEXTURA ACRÍLICA. ARGAMASSA INDUSTRIALIZADA COM PREPARO MANUAL. AF_10/2022</t>
  </si>
  <si>
    <t>CHAPISCO APLICADO NO TETO OU EM ALVENARIA E ESTRUTURA, COM ROLO PARA TEXTURA ACRÍLICA. ARGAMASSA TRAÇO 1:4 E EMULSÃO POLIMÉRICA (ADESIVO) COM PREPARO EM BETONEIRA 400L. AF_10/2022</t>
  </si>
  <si>
    <t>CHAPISCO APLICADO NO TETO OU EM ALVENARIA E ESTRUTURA, COM ROLO PARA TEXTURA ACRÍLICA. ARGAMASSA TRAÇO 1:4 E EMULSÃO POLIMÉRICA (ADESIVO) COM PREPARO MANUAL. AF_10/2022</t>
  </si>
  <si>
    <t>CHAPISCO APLICADO NO TETO OU EM ESTRUTURA, COM DESEMPENADEIRA DENTADA. ARGAMASSA INDUSTRIALIZADA COM PREPARO EM MISTURADOR 300 KG. AF_10/2022</t>
  </si>
  <si>
    <t>CHAPISCO APLICADO NO TETO OU EM ESTRUTURA, COM DESEMPENADEIRA DENTADA. ARGAMASSA INDUSTRIALIZADA COM PREPARO MANUAL. AF_10/2022</t>
  </si>
  <si>
    <t>CHAPISCO APLICADO SOMENTE NA ESTRUTURA DE CONCRETO DA FACHADA, COM DESEMPENADEIRA DENTADA. ARGAMASSA INDUSTRIALIZADA COM PREPARO EM MISTURADOR 300 KG. AF_10/2022</t>
  </si>
  <si>
    <t>CHAPISCO APLICADO SOMENTE NA ESTRUTURA DE CONCRETO DA FACHADA, COM DESEMPENADEIRA DENTADA. ARGAMASSA INDUSTRIALIZADA COM PREPARO MANUAL. AF_10/2022</t>
  </si>
  <si>
    <t>CONCRETAGEM DE ESCADAS, FCK=25 MPA, COM USO DE BOMBA - LANÇAMENTO, ADENSAMENTO E ACABAMENTO. AF_02/2022_PS</t>
  </si>
  <si>
    <t>CONCRETAGEM DE MURETAS, FCK=25 MPA, COM USO DE BOMBA - LANÇAMENTO, ADENSAMENTO E ACABAMENTO. AF_02/2022_PS</t>
  </si>
  <si>
    <t>CONCRETAGEM DE PILARES, FCK = 25 MPA, COM USO DE BALDES - LANÇAMENTO, ADENSAMENTO E ACABAMENTO. AF_02/2022</t>
  </si>
  <si>
    <t>CONCRETAGEM DE PILARES, FCK = 25 MPA, COM USO DE BOMBA - LANÇAMENTO, ADENSAMENTO E ACABAMENTO. AF_02/2022_PS</t>
  </si>
  <si>
    <t>CONCRETAGEM DE RESERVATÓRIOS, FCK=25 MPA, COM USO DE BOMBA - LANÇAMENTO, ADENSAMENTO E ACABAMENTO. AF_02/2022_PS</t>
  </si>
  <si>
    <t>CONCRETAGEM DE VIGAS E LAJES, FCK=25 MPA, PARA LAJES MACIÇAS OU NERVURADAS COM JERICAS EM ELEVADOR DE CABO EM EDIFICAÇÃO DE MULTIPAVIMENTOS ATÉ 16 ANDARES - LANÇAMENTO, ADENSAMENTO E ACABAMENTO. AF_02/2022</t>
  </si>
  <si>
    <t>CONCRETAGEM DE VIGAS E LAJES, FCK=25 MPA, PARA LAJES MACIÇAS OU NERVURADAS COM USO DE BOMBA - LANÇAMENTO, ADENSAMENTO E ACABAMENTO. AF_02/2022_PS</t>
  </si>
  <si>
    <t>CONCRETAGEM DE VIGAS E LAJES, FCK=25 MPA, PARA LAJES PREMOLDADAS COM JERICAS EM CREMALHEIRA EM EDIFICAÇÃO DE MULTIPAVIMENTOS ATÉ 16 ANDARES - LANÇAMENTO, ADENSAMENTO E ACABAMENTO. AF_02/2022</t>
  </si>
  <si>
    <t>CONCRETAGEM DE VIGAS E LAJES, FCK=25 MPA, PARA LAJES PREMOLDADAS COM USO DE BOMBA - LANÇAMENTO, ADENSAMENTO E ACABAMENTO. AF_02/2022_PS</t>
  </si>
  <si>
    <t>EXECUÇÃO DE REVESTIMENTO DE CONCRETO PROJETADO COM ESPESSURA DE 10 CM, ARMADO COM FIBRAS DE AÇO, INCLINAÇÃO DE 90°, APLICAÇÃO CONTÍNUA, UTILIZANDO EQUIPAMENTO DE PROJEÇÃO COM 3 M3/H DE CAPACIDADE. AF_07/2024</t>
  </si>
  <si>
    <t>EXECUÇÃO DE REVESTIMENTO DE CONCRETO PROJETADO COM ESPESSURA DE 10 CM, ARMADO COM FIBRAS DE AÇO, INCLINAÇÃO DE 90°, APLICAÇÃO CONTÍNUA, UTILIZANDO EQUIPAMENTO DE PROJEÇÃO COM 6 M3/H DE CAPACIDADE. AF_07/2024</t>
  </si>
  <si>
    <t>EXECUÇÃO DE REVESTIMENTO DE CONCRETO PROJETADO COM ESPESSURA DE 10 CM, ARMADO COM FIBRAS DE AÇO, INCLINAÇÃO DE 90°, APLICAÇÃO DESCONTÍNUA, UTILIZANDO EQUIPAMENTO DE PROJEÇÃO COM 3 M3/H DE CAPACIDADE. AF_07/2024</t>
  </si>
  <si>
    <t>EXECUÇÃO DE REVESTIMENTO DE CONCRETO PROJETADO COM ESPESSURA DE 10 CM, ARMADO COM FIBRAS DE AÇO, INCLINAÇÃO DE 90°, APLICAÇÃO DESCONTÍNUA, UTILIZANDO EQUIPAMENTO DE PROJEÇÃO COM 6 M3/H DE CAPACIDADE. AF_07/2024</t>
  </si>
  <si>
    <t>EXECUÇÃO DE REVESTIMENTO DE CONCRETO PROJETADO COM ESPESSURA DE 10 CM, ARMADO COM FIBRAS DE AÇO, INCLINAÇÃO MENOR QUE 90°, APLICAÇÃO CONTÍNUA, UTILIZANDO EQUIPAMENTO DE PROJEÇÃO COM 3 M3/H DE CAPACIDADE. AF_07/2024</t>
  </si>
  <si>
    <t>EXECUÇÃO DE REVESTIMENTO DE CONCRETO PROJETADO COM ESPESSURA DE 10 CM, ARMADO COM FIBRAS DE AÇO, INCLINAÇÃO MENOR QUE 90°, APLICAÇÃO CONTÍNUA, UTILIZANDO EQUIPAMENTO DE PROJEÇÃO COM 6 M3/H DE CAPACIDADE. AF_07/2024</t>
  </si>
  <si>
    <t>EXECUÇÃO DE REVESTIMENTO DE CONCRETO PROJETADO COM ESPESSURA DE 10 CM, ARMADO COM FIBRAS DE AÇO, INCLINAÇÃO MENOR QUE 90°, APLICAÇÃO DESCONTÍNUA, UTILIZANDO EQUIPAMENTO DE PROJEÇÃO COM 3 M3/H DE CAPACIDADE. AF_07/2024</t>
  </si>
  <si>
    <t>EXECUÇÃO DE REVESTIMENTO DE CONCRETO PROJETADO COM ESPESSURA DE 10 CM, ARMADO COM FIBRAS DE AÇO, INCLINAÇÃO MENOR QUE 90°, APLICAÇÃO DESCONTÍNUA, UTILIZANDO EQUIPAMENTO DE PROJEÇÃO COM 6 M3/H DE CAPACIDADE. AF_07/2024</t>
  </si>
  <si>
    <t>EXECUÇÃO DE REVESTIMENTO DE CONCRETO PROJETADO COM ESPESSURA DE 10 CM, ARMADO COM TELA, INCLINAÇÃO DE 90°, APLICAÇÃO CONTÍNUA, UTILIZANDO EQUIPAMENTO DE PROJEÇÃO COM 3 M3/H DE CAPACIDADE. AF_07/2024</t>
  </si>
  <si>
    <t>EXECUÇÃO DE REVESTIMENTO DE CONCRETO PROJETADO COM ESPESSURA DE 10 CM, ARMADO COM TELA, INCLINAÇÃO DE 90°, APLICAÇÃO CONTÍNUA, UTILIZANDO EQUIPAMENTO DE PROJEÇÃO COM 6 M3/H DE CAPACIDADE. AF_07/2024</t>
  </si>
  <si>
    <t>EXECUÇÃO DE REVESTIMENTO DE CONCRETO PROJETADO COM ESPESSURA DE 10 CM, ARMADO COM TELA, INCLINAÇÃO DE 90°, APLICAÇÃO DESCONTÍNUA, UTILIZANDO EQUIPAMENTO DE PROJEÇÃO COM 3 M3/H DE CAPACIDADE. AF_07/2024</t>
  </si>
  <si>
    <t>EXECUÇÃO DE REVESTIMENTO DE CONCRETO PROJETADO COM ESPESSURA DE 10 CM, ARMADO COM TELA, INCLINAÇÃO DE 90°, APLICAÇÃO DESCONTÍNUA, UTILIZANDO EQUIPAMENTO DE PROJEÇÃO COM 6 M3/H DE CAPACIDADE. AF_07/2024</t>
  </si>
  <si>
    <t>EXECUÇÃO DE REVESTIMENTO DE CONCRETO PROJETADO COM ESPESSURA DE 10 CM, ARMADO COM TELA, INCLINAÇÃO MENOR QUE 90°, APLICAÇÃO CONTÍNUA, UTILIZANDO EQUIPAMENTO DE PROJEÇÃO COM 3 M3/H DE CAPACIDADE. AF_07/2024</t>
  </si>
  <si>
    <t>EXECUÇÃO DE REVESTIMENTO DE CONCRETO PROJETADO COM ESPESSURA DE 10 CM, ARMADO COM TELA, INCLINAÇÃO MENOR QUE 90°, APLICAÇÃO CONTÍNUA, UTILIZANDO EQUIPAMENTO DE PROJEÇÃO COM 6 M3/H DE CAPACIDADE. AF_07/2024</t>
  </si>
  <si>
    <t>EXECUÇÃO DE REVESTIMENTO DE CONCRETO PROJETADO COM ESPESSURA DE 10 CM, ARMADO COM TELA, INCLINAÇÃO MENOR QUE 90°, APLICAÇÃO DESCONTÍNUA, UTILIZANDO EQUIPAMENTO DE PROJEÇÃO COM 3 M3/H DE CAPACIDADE. AF_07/2024</t>
  </si>
  <si>
    <t>EXECUÇÃO DE REVESTIMENTO DE CONCRETO PROJETADO COM ESPESSURA DE 10 CM, ARMADO COM TELA, INCLINAÇÃO MENOR QUE 90°, APLICAÇÃO DESCONTÍNUA, UTILIZANDO EQUIPAMENTO DE PROJEÇÃO COM 6 M3/H DE CAPACIDADE. AF_07/2024</t>
  </si>
  <si>
    <t>EXECUÇÃO DE REVESTIMENTO DE CONCRETO PROJETADO COM ESPESSURA DE 7 CM, ARMADO COM FIBRAS DE AÇO, INCLINAÇÃO DE 90°, APLICAÇÃO CONTÍNUA, UTILIZANDO EQUIPAMENTO DE PROJEÇÃO COM 3 M3/H DE CAPACIDADE. AF_07/2024</t>
  </si>
  <si>
    <t>EXECUÇÃO DE REVESTIMENTO DE CONCRETO PROJETADO COM ESPESSURA DE 7 CM, ARMADO COM FIBRAS DE AÇO, INCLINAÇÃO DE 90°, APLICAÇÃO CONTÍNUA, UTILIZANDO EQUIPAMENTO DE PROJEÇÃO COM 6 M3/H DE CAPACIDADE. AF_07/2024</t>
  </si>
  <si>
    <t>EXECUÇÃO DE REVESTIMENTO DE CONCRETO PROJETADO COM ESPESSURA DE 7 CM, ARMADO COM FIBRAS DE AÇO, INCLINAÇÃO DE 90°, APLICAÇÃO DESCONTÍNUA, UTILIZANDO EQUIPAMENTO DE PROJEÇÃO COM 3 M3/H DE CAPACIDADE. AF_07/2024</t>
  </si>
  <si>
    <t>EXECUÇÃO DE REVESTIMENTO DE CONCRETO PROJETADO COM ESPESSURA DE 7 CM, ARMADO COM FIBRAS DE AÇO, INCLINAÇÃO DE 90°, APLICAÇÃO DESCONTÍNUA, UTILIZANDO EQUIPAMENTO DE PROJEÇÃO COM 6 M3/H DE CAPACIDADE. AF_07/2024</t>
  </si>
  <si>
    <t>EXECUÇÃO DE REVESTIMENTO DE CONCRETO PROJETADO COM ESPESSURA DE 7 CM, ARMADO COM FIBRAS DE AÇO, INCLINAÇÃO MENOR QUE 90°, APLICAÇÃO CONTÍNUA, UTILIZANDO EQUIPAMENTO DE PROJEÇÃO COM 3 M3/H DE CAPACIDADE. AF_07/2024</t>
  </si>
  <si>
    <t>EXECUÇÃO DE REVESTIMENTO DE CONCRETO PROJETADO COM ESPESSURA DE 7 CM, ARMADO COM FIBRAS DE AÇO, INCLINAÇÃO MENOR QUE 90°, APLICAÇÃO CONTÍNUA, UTILIZANDO EQUIPAMENTO DE PROJEÇÃO COM 6 M3/H DE CAPACIDADE. AF_07/2024</t>
  </si>
  <si>
    <t>EXECUÇÃO DE REVESTIMENTO DE CONCRETO PROJETADO COM ESPESSURA DE 7 CM, ARMADO COM FIBRAS DE AÇO, INCLINAÇÃO MENOR QUE 90°, APLICAÇÃO DESCONTÍNUA, UTILIZANDO EQUIPAMENTO DE PROJEÇÃO COM 3 M3/H DE CAPACIDADE. AF_07/2024</t>
  </si>
  <si>
    <t>EXECUÇÃO DE REVESTIMENTO DE CONCRETO PROJETADO COM ESPESSURA DE 7 CM, ARMADO COM FIBRAS DE AÇO, INCLINAÇÃO MENOR QUE 90°, APLICAÇÃO DESCONTÍNUA, UTILIZANDO EQUIPAMENTO DE PROJEÇÃO COM 6 M3/H DE CAPACIDADE. AF_07/2024</t>
  </si>
  <si>
    <t>EXECUÇÃO DE REVESTIMENTO DE CONCRETO PROJETADO COM ESPESSURA DE 7 CM, ARMADO COM TELA, INCLINAÇÃO DE 90°, APLICAÇÃO CONTÍNUA, UTILIZANDO EQUIPAMENTO DE PROJEÇÃO COM 3 M3/H DE CAPACIDADE. AF_07/2024</t>
  </si>
  <si>
    <t>EXECUÇÃO DE REVESTIMENTO DE CONCRETO PROJETADO COM ESPESSURA DE 7 CM, ARMADO COM TELA, INCLINAÇÃO DE 90°, APLICAÇÃO CONTÍNUA, UTILIZANDO EQUIPAMENTO DE PROJEÇÃO COM 6 M3/H DE CAPACIDADE. AF_07/2024</t>
  </si>
  <si>
    <t>EXECUÇÃO DE REVESTIMENTO DE CONCRETO PROJETADO COM ESPESSURA DE 7 CM, ARMADO COM TELA, INCLINAÇÃO DE 90°, APLICAÇÃO DESCONTÍNUA, UTILIZANDO EQUIPAMENTO DE PROJEÇÃO COM 3 M3/H DE CAPACIDADE. AF_07/2024</t>
  </si>
  <si>
    <t>EXECUÇÃO DE REVESTIMENTO DE CONCRETO PROJETADO COM ESPESSURA DE 7 CM, ARMADO COM TELA, INCLINAÇÃO DE 90°, APLICAÇÃO DESCONTÍNUA, UTILIZANDO EQUIPAMENTO DE PROJEÇÃO COM 6 M3/H DE CAPACIDADE. AF_07/2024</t>
  </si>
  <si>
    <t>EXECUÇÃO DE REVESTIMENTO DE CONCRETO PROJETADO COM ESPESSURA DE 7 CM, ARMADO COM TELA, INCLINAÇÃO MENOR QUE 90°, APLICAÇÃO CONTÍNUA, UTILIZANDO EQUIPAMENTO DE PROJEÇÃO COM 3 M3/H DE CAPACIDADE. AF_07/2024</t>
  </si>
  <si>
    <t>EXECUÇÃO DE REVESTIMENTO DE CONCRETO PROJETADO COM ESPESSURA DE 7 CM, ARMADO COM TELA, INCLINAÇÃO MENOR QUE 90°, APLICAÇÃO CONTÍNUA, UTILIZANDO EQUIPAMENTO DE PROJEÇÃO COM 6 M3/H DE CAPACIDADE. AF_07/2024</t>
  </si>
  <si>
    <t>EXECUÇÃO DE REVESTIMENTO DE CONCRETO PROJETADO COM ESPESSURA DE 7 CM, ARMADO COM TELA, INCLINAÇÃO MENOR QUE 90°, APLICAÇÃO DESCONTÍNUA, UTILIZANDO EQUIPAMENTO DE PROJEÇÃO COM 3 M3/H DE CAPACIDADE. AF_07/2024</t>
  </si>
  <si>
    <t>EXECUÇÃO DE REVESTIMENTO DE CONCRETO PROJETADO COM ESPESSURA DE 7 CM, ARMADO COM TELA, INCLINAÇÃO MENOR QUE 90°, APLICAÇÃO DESCONTÍNUA, UTILIZANDO EQUIPAMENTO DE PROJEÇÃO COM 6 M3/H DE CAPACIDADE. AF_07/2024</t>
  </si>
  <si>
    <t>REVESTIMENTO VEGETAL PARA SOLO GRAMPEADO VERDE, ATRAVÉS DE HIDROSSEMEADURA. AF_07/2024</t>
  </si>
  <si>
    <t>ANCORAGEM ATIVA PARA CABO COM 1 CORDOALHA DE DIÂMETRO NOMINAL DE 12,7 MM. AF_08/2022</t>
  </si>
  <si>
    <t>ANCORAGEM ATIVA PARA CABO COM 1 CORDOALHA DE DIÂMETRO NOMINAL DE 15,2 MM. AF_08/2022</t>
  </si>
  <si>
    <t>ANCORAGEM ATIVA PARA CABO COM 12 CORDOALHAS DE DIÂMETRO NOMINAL DE 12,7 MM. AF_08/2022</t>
  </si>
  <si>
    <t>ANCORAGEM ATIVA PARA CABO COM 12 CORDOALHAS DE DIÂMETRO NOMINAL DE 15,2 MM. AF_08/2022</t>
  </si>
  <si>
    <t>ANCORAGEM ATIVA PARA CABO COM 2 CORDOALHAS DE DIÂMETRO NOMINAL DE 12,7 MM. AF_08/2022</t>
  </si>
  <si>
    <t>ANCORAGEM ATIVA PARA CABO COM 2 CORDOALHAS DE DIÂMETRO NOMINAL DE 15,2 MM. AF_08/2022</t>
  </si>
  <si>
    <t>ANCORAGEM ATIVA PARA CABO COM 4 CORDOALHAS DE DIÂMETRO NOMINAL DE 12,7 MM. AF_08/2022</t>
  </si>
  <si>
    <t>ANCORAGEM ATIVA PARA CABO COM 4 CORDOALHAS DE DIÂMETRO NOMINAL DE 15,2 MM. AF_08/2022</t>
  </si>
  <si>
    <t>ANCORAGEM ATIVA PARA CABO COM 6 CORDOALHAS DE DIÂMETRO NOMINAL DE 12,7 MM. AF_08/2022</t>
  </si>
  <si>
    <t>ANCORAGEM ATIVA PARA CABO COM 6 CORDOALHAS DE DIÂMETRO NOMINAL DE 15,2 MM. AF_08/2022</t>
  </si>
  <si>
    <t>ANCORAGEM ATIVA PARA CABO COM 7 CORDOALHAS DE DIÂMETRO NOMINAL DE 12,7 MM. AF_08/2022</t>
  </si>
  <si>
    <t>ANCORAGEM ATIVA PARA CABO COM 7 CORDOALHAS DE DIÂMETRO NOMINAL DE 15,2 MM. AF_08/2022</t>
  </si>
  <si>
    <t>ANCORAGEM ATIVA PARA CORDOALHA COM 7 FIOS E DIÂMETRO NOMINAL DE 12,7 MM. AF_08/2022</t>
  </si>
  <si>
    <t>ANCORAGEM ATIVA PARA CORDOALHA COM 7 FIOS E DIÂMETRO NOMINAL DE 15,2 MM. AF_08/2022</t>
  </si>
  <si>
    <t>ANCORAGEM PASSIVA PARA CABO COM 1 CORDOALHA DE DIÂMETRO NOMINAL DE 12,7 MM. AF_08/2022</t>
  </si>
  <si>
    <t>ANCORAGEM PASSIVA PARA CABO COM 1 CORDOALHA DE DIÂMETRO NOMINAL DE 15,2 MM. AF_08/2022</t>
  </si>
  <si>
    <t>ANCORAGEM PASSIVA PARA CABO COM 12 CORDOALHAS DE DIÂMETRO NOMINAL DE 12,7 MM. AF_08/2022</t>
  </si>
  <si>
    <t>ANCORAGEM PASSIVA PARA CABO COM 12 CORDOALHAS DE DIÂMETRO NOMINAL DE 15,2 MM. AF_08/2022</t>
  </si>
  <si>
    <t>ANCORAGEM PASSIVA PARA CABO COM 2 CORDOALHAS DE DIÂMETRO NOMINAL DE 12,7 MM. AF_08/2022</t>
  </si>
  <si>
    <t>ANCORAGEM PASSIVA PARA CABO COM 2 CORDOALHAS DE DIÂMETRO NOMINAL DE 15,2 MM. AF_08/2022</t>
  </si>
  <si>
    <t>ANCORAGEM PASSIVA PARA CABO COM 4 CORDOALHAS DE DIÂMETRO NOMINAL DE 12,7 MM. AF_08/2022</t>
  </si>
  <si>
    <t>ANCORAGEM PASSIVA PARA CABO COM 4 CORDOALHAS DE DIÂMETRO NOMINAL DE 15,2 MM. AF_08/2022</t>
  </si>
  <si>
    <t>ANCORAGEM PASSIVA PARA CABO COM 6 CORDOALHAS DE DIÂMETRO NOMINAL DE 12,7 MM. AF_08/2022</t>
  </si>
  <si>
    <t>ANCORAGEM PASSIVA PARA CABO COM 6 CORDOALHAS DE DIÂMETRO NOMINAL DE 15,2 MM. AF_08/2022</t>
  </si>
  <si>
    <t>ANCORAGEM PASSIVA PARA CABO COM 7 CORDOALHAS DE DIÂMETRO NOMINAL DE 12,7 MM. AF_08/2022</t>
  </si>
  <si>
    <t>ANCORAGEM PASSIVA PARA CABO COM 7 CORDOALHAS DE DIÂMETRO NOMINAL DE 15,2 MM. AF_08/2022</t>
  </si>
  <si>
    <t>ANCORAGEM PASSIVA PARA CORDOALHA COM 7 FIOS E DIÂMETRO NOMINAL DE 12,7 MM. AF_08/2022</t>
  </si>
  <si>
    <t>ANCORAGEM PASSIVA PARA CORDOALHA COM 7 FIOS E DIÂMETRO NOMINAL DE 15,2 MM. AF_08/2022</t>
  </si>
  <si>
    <t>FORNECIMENTO E INSTALAÇÃO DE BAINHA CIRCULAR COM DIÂMETRO NOMINAL DE 35 MM, INCLUSIVE INJEÇÃO DE NATA DE CIMENTO. AF_08/2022</t>
  </si>
  <si>
    <t>FORNECIMENTO E INSTALAÇÃO DE BAINHA CIRCULAR COM DIÂMETRO NOMINAL DE 40 MM, INCLUSIVE INJEÇÃO DE NATA DE CIMENTO. AF_08/2022</t>
  </si>
  <si>
    <t>FORNECIMENTO E INSTALAÇÃO DE BAINHA CIRCULAR COM DIÂMETRO NOMINAL DE 50 MM, INCLUSIVE INJEÇÃO DE NATA DE CIMENTO. AF_08/2022</t>
  </si>
  <si>
    <t>FORNECIMENTO E INSTALAÇÃO DE BAINHA CIRCULAR COM DIÂMETRO NOMINAL DE 55 MM, INCLUSIVE INJEÇÃO DE NATA DE CIMENTO. AF_08/2022</t>
  </si>
  <si>
    <t>FORNECIMENTO E INSTALAÇÃO DE BAINHA CIRCULAR COM DIÂMETRO NOMINAL DE 60 MM, INCLUSIVE INJEÇÃO DE NATA DE CIMENTO. AF_08/2022</t>
  </si>
  <si>
    <t>FORNECIMENTO E INSTALAÇÃO DE BAINHA CIRCULAR COM DIÂMETRO NOMINAL DE 65 MM, INCLUSIVE INJEÇÃO DE NATA DE CIMENTO. AF_08/2022</t>
  </si>
  <si>
    <t>FORNECIMENTO E INSTALAÇÃO DE BAINHA CIRCULAR COM DIÂMETRO NOMINAL DE 80 MM, INCLUSIVE INJEÇÃO DE NATA DE CIMENTO. AF_08/2022</t>
  </si>
  <si>
    <t>FORNECIMENTO E INSTALAÇÃO DE CABO COM CORDOALHA NUA, RESISTÊNCIA À TRAÇÃO DE 190 KGF/MM² E DIÂMETRO NOMINAL DE 12,7 MM, EM VIGA. AF_08/2022</t>
  </si>
  <si>
    <t>FORNECIMENTO E INSTALAÇÃO DE CABO COM CORDOALHA NUA, RESISTÊNCIA À TRAÇÃO DE 190 KGF/MM² E DIÂMETRO NOMINAL DE 15,2 MM, EM VIGA. AF_08/2022</t>
  </si>
  <si>
    <t>FORNECIMENTO E INSTALAÇÃO DE CABO COM CORDOALHA NUA, RESISTÊNCIA À TRAÇÃO DE 210 KGF/MM² E DIÂMETRO NOMINAL DE 12,7 MM, EM VIGA. AF_08/2022</t>
  </si>
  <si>
    <t>FORNECIMENTO E INSTALAÇÃO DE CABO COM CORDOALHA NUA, RESISTÊNCIA À TRAÇÃO DE 210 KGF/MM² E DIÂMETRO NOMINAL DE 15,2 MM, EM VIGA. AF_08/2022</t>
  </si>
  <si>
    <t>FORNECIMENTO E INSTALAÇÃO DE CORDOALHA COM 7 FIOS, RESISTÊNCIA À TRAÇÃO DE 190 KGF/MM² E DIÂMETRO NOMINAL DE 12,7 MM, EM LAJE. AF_08/2022</t>
  </si>
  <si>
    <t>FORNECIMENTO E INSTALAÇÃO DE CORDOALHA COM 7 FIOS, RESISTÊNCIA À TRAÇÃO DE 190 KGF/MM² E DIÂMETRO NOMINAL DE 12,7 MM, EM VIGA. AF_08/2022</t>
  </si>
  <si>
    <t>FORNECIMENTO E INSTALAÇÃO DE CORDOALHA COM 7 FIOS, RESISTÊNCIA À TRAÇÃO DE 190 KGF/MM² E DIÂMETRO NOMINAL DE 15,2 MM, EM LAJE. AF_08/2022</t>
  </si>
  <si>
    <t>FORNECIMENTO E INSTALAÇÃO DE CORDOALHA COM 7 FIOS, RESISTÊNCIA À TRAÇÃO DE 190 KGF/MM² E DIÂMETRO NOMINAL DE 15,2 MM, EM VIGA. AF_08/2022</t>
  </si>
  <si>
    <t>FORNECIMENTO E INSTALAÇÃO DE CORDOALHA COM 7 FIOS, RESISTÊNCIA À TRAÇÃO DE 210 KGF/MM² E DIÂMETRO NOMINAL DE 12,7 MM, EM LAJE. AF_08/2022</t>
  </si>
  <si>
    <t>FORNECIMENTO E INSTALAÇÃO DE CORDOALHA COM 7 FIOS, RESISTÊNCIA À TRAÇÃO DE 210 KGF/MM² E DIÂMETRO NOMINAL DE 12,7 MM, EM VIGA. AF_08/2022</t>
  </si>
  <si>
    <t>FORNECIMENTO E INSTALAÇÃO DE CORDOALHA COM 7 FIOS, RESISTÊNCIA À TRAÇÃO DE 210 KGF/MM² E DIÂMETRO NOMINAL DE 15,2 MM, EM LAJE. AF_08/2022</t>
  </si>
  <si>
    <t>FORNECIMENTO E INSTALAÇÃO DE CORDOALHA COM 7 FIOS, RESISTÊNCIA À TRAÇÃO DE 210 KGF/MM² E DIÂMETRO NOMINAL DE 15,2 MM, EM VIGA. AF_08/2022</t>
  </si>
  <si>
    <t>CONTRAPISO EM ARGAMASSA PRONTA, PREPARO MANUAL, APLICADO EM ÁREAS SECAS SOBRE LAJE, ADERIDO, ACABAMENTO NÃO REFORÇADO, ESPESSURA 2CM. AF_07/2021</t>
  </si>
  <si>
    <t>APARELHO PARA CORTE E SOLDA OXI-ACETILENO SOBRE RODAS, INCLUSIVE CILINDROS E MAÇARICOS - CHI DIURNO. AF_05/2023</t>
  </si>
  <si>
    <t>APARELHO PARA CORTE E SOLDA OXI-ACETILENO SOBRE RODAS, INCLUSIVE CILINDROS E MAÇARICOS - CHP DIURNO. AF_05/2023</t>
  </si>
  <si>
    <t>BATE ESTACA PARA INSTALAÇÃO DE DEFENSAS METÁLICAS (GUARD RAIL) FIXO, INCLUSIVE CAMINHÃO TOCO PBT 9.700 KG, POTÊNCIA DE 160 CV - CHI DIURNO. AF_05/2023</t>
  </si>
  <si>
    <t>BATE ESTACA PARA INSTALAÇÃO DE DEFENSAS METÁLICAS (GUARD RAIL) FIXO, INCLUSIVE CAMINHÃO TOCO PBT 9.700 KG, POTÊNCIA DE 160 CV - CHP DIURNO. AF_05/2023</t>
  </si>
  <si>
    <t>BETONEIRA CAPACIDADE NOMINAL 400 L, CAPACIDADE DE MISTURA 310 L, MOTOR A DIESEL POTÊNCIA 5,0 HP, SEM CARREGADOR - CHI DIURNO. AF_05/2023</t>
  </si>
  <si>
    <t>BETONEIRA CAPACIDADE NOMINAL 400 L, CAPACIDADE DE MISTURA 310 L, MOTOR A DIESEL POTÊNCIA 5,0 HP, SEM CARREGADOR - CHP DIURNO. AF_05/2023</t>
  </si>
  <si>
    <t>BETONEIRA CAPACIDADE NOMINAL DE 250 L, CAPACIDADE DE MISTURA DE 175 L, MOTOR ELÉTRICO MONOFÁSICO POTÊNCIA 1CV - CHI DIURNO. AF_05/2023</t>
  </si>
  <si>
    <t>BETONEIRA CAPACIDADE NOMINAL DE 250 L, CAPACIDADE DE MISTURA DE 175 L, MOTOR ELÉTRICO MONOFÁSICO POTÊNCIA 1CV - CHP DIURNO. AF_05/2023</t>
  </si>
  <si>
    <t>BETONEIRA CAPACIDADE NOMINAL DE 400 L, CAPACIDADE DE MISTURA 280 L, MOTOR ELÉTRICO TRIFÁSICO POTÊNCIA DE 2 CV, SEM CARREGADOR - CHI DIURNO. AF_05/2023</t>
  </si>
  <si>
    <t>BETONEIRA CAPACIDADE NOMINAL DE 400 L, CAPACIDADE DE MISTURA 280 L, MOTOR ELÉTRICO TRIFÁSICO POTÊNCIA DE 2 CV, SEM CARREGADOR - CHP DIURNO. AF_05/2023</t>
  </si>
  <si>
    <t>BETONEIRA CAPACIDADE NOMINAL DE 600 L, CAPACIDADE DE MISTURA 360 L, MOTOR ELÉTRICO TRIFÁSICO POTÊNCIA DE 4 CV, SEM CARREGADOR - CHI DIURNO. AF_05/2023</t>
  </si>
  <si>
    <t>BETONEIRA CAPACIDADE NOMINAL DE 600 L, CAPACIDADE DE MISTURA 360 L, MOTOR ELÉTRICO TRIFÁSICO POTÊNCIA DE 4 CV, SEM CARREGADOR - CHP DIURNO. AF_05/2023</t>
  </si>
  <si>
    <t>BETONEIRA CAPACIDADE NOMINAL DE 600 L, CAPACIDADE DE MISTURA 440 L, MOTOR A DIESEL POTÊNCIA 10 HP, COM CARREGADOR - CHI DIURNO. AF_05/2023</t>
  </si>
  <si>
    <t>BETONEIRA CAPACIDADE NOMINAL DE 600 L, CAPACIDADE DE MISTURA 440 L, MOTOR A DIESEL POTÊNCIA 10 HP, COM CARREGADOR - CHP DIURNO. AF_05/2023</t>
  </si>
  <si>
    <t>BOMBA DE INJEÇÃO, ELÉTRICA, TRIFÁSICA, POTÊNCIA 7,5 CV - CHI DIURNO. AF_08/2025</t>
  </si>
  <si>
    <t>BOMBA DE INJEÇÃO, ELÉTRICA, TRIFÁSICA, POTÊNCIA 7,5 CV- CHP DIURNO. AF_08/2025</t>
  </si>
  <si>
    <t>BOMBA SUBMERSÍVEL ELÉTRICA TRIFÁSICA, POTÊNCIA 2,96 HP, Ø ROTOR 144 MM SEMI-ABERTO, BOCAL DE SAÍDA Ø 2", HM/Q = 2 MCA / 38,8 M3/H A 28 MCA / 5 M3/H - CHI DIURNO. AF_06/2014</t>
  </si>
  <si>
    <t>BOMBA SUBMERSÍVEL ELÉTRICA TRIFÁSICA, POTÊNCIA 2,96 HP, Ø ROTOR 144 MM SEMI-ABERTO, BOCAL DE SAÍDA Ø 2", HM/Q = 2 MCA / 38,8 M3/H A 28 MCA / 5 M3/H - CHP DIURNO. AF_06/2014</t>
  </si>
  <si>
    <t>CALDEIRA A GÁS COM TERMOSTATO, CAPACIDADE 100 LITROS - CHI DIURNO. AF_05/2023</t>
  </si>
  <si>
    <t>CALDEIRA A GÁS COM TERMOSTATO, CAPACIDADE 100 LITROS - CHP DIURNO. AF_05/2023</t>
  </si>
  <si>
    <t>CAMINHÃO BITRUCK TRAÇÃO 8X2, PBT 29.000 KG, PESO BRUTO TOTAL COMBINADO (PBTC) *36.000* KG, POTÊNCIA 321 CV, INCLUSIVE PLATAFORMA GUINCHO-SOCORRO, COMPRIMENTO ÚTIL 10 M, LARGURA 2,60 M COM GUINCHO DE ARRASTE BASCULANTE - CHI DIURNO. AF_11/2025</t>
  </si>
  <si>
    <t>CAMINHÃO BITRUCK TRAÇÃO 8X2, PBT 29.000 KG, PESO BRUTO TOTAL COMBINADO (PBTC) *36.000* KG, POTÊNCIA 321 CV, INCLUSIVE PLATAFORMA GUINCHO-SOCORRO, COMPRIMENTO ÚTIL 10 M, LARGURA 2,60 M COM GUINCHO DE ARRASTE BASCULANTE - CHP DIURNO. AF_11/2025</t>
  </si>
  <si>
    <t>CAMINHÃO BITRUCK TRAÇÃO 8X2, PBT 29.000 KG, PESO BRUTO TOTAL COMBINADO (PBTC) *36.000* KG, POTÊNCIA 321 CV, INCLUSIVE PLATAFORMA SOBRE CHASSI, COMPRIMENTO ÚTIL 10 M, LARGURA 2,60 M COM GUINCHO DE ARRASTE E RAMPA COM ACIONAMENTO ELETRO-HIDRÁULICO - CHI DIURNO. AF_11/2025</t>
  </si>
  <si>
    <t>CAMINHÃO BITRUCK TRAÇÃO 8X2, PBT 29.000 KG, PESO BRUTO TOTAL COMBINADO (PBTC) *36.000* KG, POTÊNCIA 321 CV, INCLUSIVE PLATAFORMA SOBRE CHASSI, COMPRIMENTO ÚTIL 10 M, LARGURA 2,60 M COM GUINCHO DE ARRASTE E RAMPA COM ACIONAMENTO ELETRO-HIDRÁULICO - CHP DIURNO. AF_11/2025</t>
  </si>
  <si>
    <t>CAMINHÃO PARA EQUIPAMENTO DE LIMPEZA A SUCÇÃO COM CAMINHÃO TRUCADO DE PESO BRUTO TOTAL 23000 KG, CARGA ÚTIL MÁXIMA 15935 KG, DISTÂNCIA ENTRE EIXOS 4,80 M, POTÊNCIA 230 CV, INCLUSIVE LIMPADORA A SUCÇÃO, TANQUE 12000 L - CHI DIURNO. AF_05/2023</t>
  </si>
  <si>
    <t>CAMINHÃO PARA EQUIPAMENTO DE LIMPEZA A SUCÇÃO, COM CAMINHÃO TRUCADO DE PESO BRUTO TOTAL 23000 KG, CARGA ÚTIL MÁXIMA 15935 KG, DISTÂNCIA ENTRE EIXOS 4,80 M, POTÊNCIA 230 CV, INCLUSIVE LIMPADORA A SUCÇÃO, TANQUE 12000 L - CHP DIURNO. AF_05/2023</t>
  </si>
  <si>
    <t>CAMINHÃO PIPA 14.000 L TRUCADO, PESO BRUTO TOTAL 23.000 KG, CARGA ÚTIL MÁXIMA 16.540 KG, DISTÂNCIA ENTRE EIXOS 4,8 M, POTÊNCIA 256 CV, INCLUSIVE TANQUE DE AÇO PARA TRANSPORTE DE ÁGUA - CHI DIURNO. AF_10/2025</t>
  </si>
  <si>
    <t>CAMINHÃO PIPA 14.000 L TRUCADO, PESO BRUTO TOTAL 23.000 KG, CARGA ÚTIL MÁXIMA 16.540 KG, DISTÂNCIA ENTRE EIXOS 4,8 M, POTÊNCIA 256 CV, INCLUSIVE TANQUE DE AÇO PARA TRANSPORTE DE ÁGUA - CHP DIURNO. AF_10/2025</t>
  </si>
  <si>
    <t>CAMINHÃO TANQUE PARA HIDROSSEMEADURA, COM CAPACIDADE DE 8.000 LITROS, INCLUINDO BOMBA PARA LANÇAMENTO COM MOTOR DIESEL COM POTÊNCIA DE 105 CV - CHI DIURNO. AF_06/2023</t>
  </si>
  <si>
    <t>CAMINHÃO TANQUE PARA HIDROSSEMEADURA, COM CAPACIDADE DE 8.000 LITROS, INCLUINDO BOMBA PARA LANÇAMENTO COM MOTOR DIESEL COM POTÊNCIA DE 105 CV - CHP DIURNO. AF_06/2023</t>
  </si>
  <si>
    <t>CAMINHÃO TOCO, PBT 16.000 KG, CARGA ÚTIL MÁX. 10.830 KG, DIST. ENTRE EIXOS 3,56 M, POTÊNCIA 226 CV, INCLUSIVE PLATAFORMA SOBRE CHASSI, COMPRIMENTO ÚTIL 10 M, LARGURA 2,60 M COM GUINCHO DE ARRASTE E RAMPA COM ACIONAMENTO ELETRO-HIDRÁULICO - CHI DIURNO. AF_11/2025</t>
  </si>
  <si>
    <t>CAMINHÃO TOCO, PBT 16.000 KG, CARGA ÚTIL MÁX. 10.830 KG, DIST. ENTRE EIXOS 3,56 M, POTÊNCIA 226 CV, INCLUSIVE PLATAFORMA SOBRE CHASSI, COMPRIMENTO ÚTIL 10 M, LARGURA 2,60 M COM GUINCHO DE ARRASTE E RAMPA COM ACIONAMENTO ELETRO-HIDRÁULICO - CHP DIURNO. AF_11/2025</t>
  </si>
  <si>
    <t>CAMINHÃO TOCO, PBT 23.000 KG, CARGA ÚTIL MÁX. 16.540 KG, DIST. ENTRE EIXOS 4,8 M, POTÊNCIA 256 CV, INCLUSIVE CARROCERIA FIXA ABERTA DE MADEIRA P/ TRANSPORTE GERAL DE CARGA SECA, DIMEN. APROX. 2,6 X 12,50 X 0,50 M - CHI DIURNO. AF_10/2025</t>
  </si>
  <si>
    <t>CAMINHÃO TOCO, PBT 23.000 KG, CARGA ÚTIL MÁX. 16.540 KG, DIST. ENTRE EIXOS 4,8 M, POTÊNCIA 256 CV, INCLUSIVE CARROCERIA FIXA ABERTA DE MADEIRA P/ TRANSPORTE GERAL DE CARGA SECA, DIMEN. APROX. 2,6 X 12,50 X 0,50 M - CHP DIURNO. AF_10/2025</t>
  </si>
  <si>
    <t>CAMINHÃO TOCO, PBT 23.000 KG, CARGA ÚTIL MÁX. 16.540 KG, DIST. ENTRE EIXOS 4,80 M, POTÊNCIA 256 CV, INCLUSIVE PLATAFORMA GUINCHO-SOCORRO, COMPRIMENTO ÚTIL 10 M, LARGURA 2,60 M COM GUINCHO DE ARRASTE BASCULANTE - CHI DIURNO. AF_11/2025</t>
  </si>
  <si>
    <t>CAMINHÃO TOCO, PBT 23.000 KG, CARGA ÚTIL MÁX. 16.540 KG, DIST. ENTRE EIXOS 4,80 M, POTÊNCIA 256 CV, INCLUSIVE PLATAFORMA GUINCHO-SOCORRO, COMPRIMENTO ÚTIL 10 M, LARGURA 2,60 M COM GUINCHO DE ARRASTE BASCULANTE - CHP DIURNO. AF_11/2025</t>
  </si>
  <si>
    <t>CAMINHÃO TOCO, PBT 23.000 KG, CARGA ÚTIL MÁX. 16.540 KG, DIST. ENTRE EIXOS 4,80 M, POTÊNCIA 256 CV, INCLUSIVE PLATAFORMA SOBRE CHASSI, COMPRIMENTO ÚTIL 10 M, LARGURA 2,60 M COM GUINCHO DE ARRASTE E RAMPA COM ACIONAMENTO ELETRO-HIDRÁULICO - CHI DIURNO. AF_11/2025</t>
  </si>
  <si>
    <t>CAMINHÃO TOCO, PBT 23.000 KG, CARGA ÚTIL MÁX. 16.540 KG, DIST. ENTRE EIXOS 4,80 M, POTÊNCIA 256 CV, INCLUSIVE PLATAFORMA SOBRE CHASSI, COMPRIMENTO ÚTIL 10 M, LARGURA 2,60 M COM GUINCHO DE ARRASTE E RAMPA COM ACIONAMENTO ELETRO-HIDRÁULICO - CHP DIURNO. AF_11/2025</t>
  </si>
  <si>
    <t>CAVALO MECÂNICO TRAÇÃO 6X2, PBT COMBINADO 56.000 KG, CAPACIDADE MÁX. TRAÇÃO 66.000 KG, POTÊNCIA 360 CV, INCLUSIVE CARROCERIA FIXA ABERTA DE MADEIRA P/ TRANSPORTE GERAL DE CARGA SECA, DIMEN. APROX. 2,6 X 14,50 X 0,50 M - CHI DIURNO. AF_10/2025</t>
  </si>
  <si>
    <t>CAVALO MECÂNICO TRAÇÃO 6X2, PBT COMBINADO 56.000 KG, CAPACIDADE MÁX. TRAÇÃO 66.000 KG, POTÊNCIA 360 CV, INCLUSIVE CARROCERIA FIXA ABERTA DE MADEIRA P/ TRANSPORTE GERAL DE CARGA SECA, DIMEN. APROX. 2,6 X 14,50 X 0,50 M - CHP DIURNO. AF_10/2025</t>
  </si>
  <si>
    <t>CAVALO MECÂNICO TRAÇÃO 6X2, PBT COMBINADO 56.000 KG, CAPACIDADE MÁX. TRAÇÃO 66.000 KG, POTÊNCIA 360 CV, INCLUSIVE PRANCHA REBAIXADA 3 EIXOS, DIMENSÕES *17,33 X 3,00* M, COM RAMPA DE ACIONAMENTO HIDRÁULICO - CHI DIURNO. AF_11/2025</t>
  </si>
  <si>
    <t>CAVALO MECÂNICO TRAÇÃO 6X2, PBT COMBINADO 56.000 KG, CAPACIDADE MÁX. TRAÇÃO 66.000 KG, POTÊNCIA 360 CV, INCLUSIVE PRANCHA REBAIXADA 3 EIXOS, DIMENSÕES *17,33 X 3,00* M, COM RAMPA DE ACIONAMENTO HIDRÁULICO - CHP DIURNO. AF_11/2025</t>
  </si>
  <si>
    <t>CAVALO MECÂNICO TRAÇÃO 6X2, PBT COMBINADO 56.000 KG, CAPACIDADE MÁX. TRAÇÃO 66.000 KG, POTÊNCIA 360 CV, INCLUSIVE PRANCHA RETA 3 EIXOS, COMPRIMENTO ÚTIL 11,3 M, PESCOÇO DE 3,5 M, LARGURA 3,00 M, COM RAMPA DE ACIONAMENTO HIDRÁULICO - CHI DIURNO. AF_11/2025</t>
  </si>
  <si>
    <t>CAVALO MECÂNICO TRAÇÃO 6X2, PBT COMBINADO 56.000 KG, CAPACIDADE MÁX. TRAÇÃO 66.000 KG, POTÊNCIA 360 CV, INCLUSIVE PRANCHA RETA 3 EIXOS, COMPRIMENTO ÚTIL 11,3 M, PESCOÇO DE 3,5 M, LARGURA 3,00 M, COM RAMPA DE ACIONAMENTO HIDRÁULICO - CHP DIURNO. AF_11/2025</t>
  </si>
  <si>
    <t>CENTRAL DE LAMA BENTONÍTICA (DEPÓSITO DE BENTONITA, MISTURADOR DE ALTA TURBULÊNCIA, SILOS DE ARMAZENAMENTO DE LAMA E ÁGUA, LABORATÓRIO DE CONTROLE DE QUALIDADE DA LAMA) - CHI DIURNO. AF_04/2019</t>
  </si>
  <si>
    <t>CENTRAL DE LAMA BENTONÍTICA (DEPÓSITO DE BENTONITA, MISTURADOR DE ALTA TURBULÊNCIA, SILOS DE ARMAZENAMENTO DE LAMA E ÁGUA, LABORATÓRIO DE CONTROLE DE QUALIDADE DA LAMA) - CHP DIURNO. AF_04/2019</t>
  </si>
  <si>
    <t>COMPRESSOR DE AR, VAZAO DE 10 PCM, RESERVATORIO 100 L, PRESSAO DE TRABALHO ENTRE 6,9 E 9,7 BAR POTENCIA 2 HP, TENSAO 110/220 V - CHI DIURNO. AF_05/2023</t>
  </si>
  <si>
    <t>COMPRESSOR DE AR, VAZAO DE 10 PCM, RESERVATORIO 100 L, PRESSAO DE TRABALHO ENTRE 6,9 E 9,7 BAR, POTENCIA 2 HP, TENSAO 110/220 V - CHP DIURNO. AF_05/2023</t>
  </si>
  <si>
    <t>CONJUNTO CILINDRO E BOMBA HIDRÁULICA PARA PROTENSÃO DE MONOBARRAS PARA TIRANTES, ESFORÇO MÁXIMO DE 30 TONELADAS - CHI DIURNO. AF_05/2023</t>
  </si>
  <si>
    <t>CONJUNTO CILINDRO E BOMBA HIDRÁULICA PARA PROTENSÃO DE MONOBARRAS PARA TIRANTES, ESFORÇO MÁXIMO DE 30 TONELADAS - CHP DIURNO. AF_05/2023</t>
  </si>
  <si>
    <t>CONJUNTO MACACO E BOMBA HIDRÁULICA PARA PROTENSAO DE CORDOALHAS, ESFORÇO MAXIMO DE 115 TONELADAS - CHI DIURNO. AF_05/2023</t>
  </si>
  <si>
    <t>CONJUNTO MACACO E BOMBA HIDRÁULICA PARA PROTENSAO DE CORDOALHAS, ESFORÇO MAXIMO DE 115 TONELADAS - CHP DIURNO. AF_05/2023</t>
  </si>
  <si>
    <t>CONJUNTO MACACO HIDRÁULICO E CENTRAL DE BOMBEAMENTO MOTORIZADO 1,8 KW PARA PROTENSÃO DE MONOCABOS PARA CONCRETO PROTENDIDO, ESFORÇO MÁXIMO DE 20 TONELADAS - CHI DIURNO. AF_05/2022</t>
  </si>
  <si>
    <t>CONJUNTO MACACO HIDRÁULICO E CENTRAL DE BOMBEAMENTO MOTORIZADO 1,8 KW PARA PROTENSÃO DE MONOCABOS PARA CONCRETO PROTENDIDO, ESFORÇO MÁXIMO DE 20 TONELADAS - CHP DIURNO. AF_05/2022</t>
  </si>
  <si>
    <t>CONJUNTO MACACO HIDRÁULICO E CENTRAL DE BOMBEAMENTO MOTORIZADO 1,8 KW PARA PROTENSÃO DE MONOCABOS PARA CONCRETO PROTENDIDO, ESFORÇO MÁXIMO DE 30 TONELADAS - CHI DIURNO. AF_05/2022</t>
  </si>
  <si>
    <t>CONJUNTO MACACO HIDRÁULICO E CENTRAL DE BOMBEAMENTO MOTORIZADO 1,8 KW PARA PROTENSÃO DE MONOCABOS PARA CONCRETO PROTENDIDO, ESFORÇO MÁXIMO DE 30 TONELADAS - CHP DIURNO. AF_05/2022</t>
  </si>
  <si>
    <t>CORTADEIRA HIDRÁULICA DE VERGALHÃO, PARA AÇO DE DIÂMETRO ATÉ 50 MM, MOTOR ELÉTRICO TRIFÁSICO, POTÊNCIA DE 5,5 HP A 7,5 HP - CHI DIURNO. AF_12/2025</t>
  </si>
  <si>
    <t>CORTADEIRA HIDRÁULICA DE VERGALHÃO, PARA AÇO DE DIÂMETRO ATÉ 50 MM, MOTOR ELÉTRICO TRIFÁSICO, POTÊNCIA DE 5,5 HP A 7,5 HP - CHP DIURNO. AF_12/2025</t>
  </si>
  <si>
    <t>DESEMPENADEIRA DE CONCRETO, PESO DE 78 KG, 4 PÁS, MOTOR A GASOLINA, POTÊNCIA 5,5 HP - CHI DIURNO. AF_05/2023</t>
  </si>
  <si>
    <t>DESEMPENADEIRA DE CONCRETO, PESO DE 78 KG, 4 PÁS, MOTOR A GASOLINA, POTÊNCIA 5,5 HP - CHP DIURNO. AF_05/2023</t>
  </si>
  <si>
    <t>DOBRADEIRA ELETROMECÂNICA DE VERGALHÃO, PARA AÇO DE DIÂMETRO ATÉ 1 1/2", MOTOR ELÉTRICO TRIFÁSICO, POTÊNCIA DE 3 HP ATÉ 5 HP- CHI DIURNO. AF_12/2025</t>
  </si>
  <si>
    <t>DOBRADEIRA ELETROMECÂNICA DE VERGALHÃO, PARA AÇO DE DIÂMETRO ATÉ 1 1/2", MOTOR ELÉTRICO TRIFÁSICO, POTÊNCIA DE 3 HP ATÉ 5 HP- CHP DIURNO. AF_12/2025</t>
  </si>
  <si>
    <t>DOBRADEIRA TDC, ESPESSURA 1,5MM - CHI DIURNO. AF_05/2023</t>
  </si>
  <si>
    <t>DOBRADEIRA TDC, ESPESSURA 1,5MM - CHP DIURNO. AF_05/2023</t>
  </si>
  <si>
    <t>DOSADOR DE AREIA, CAPACIDADE DE 26 LITROS - CHI DIURNO. AF_05/2023</t>
  </si>
  <si>
    <t>DOSADOR DE AREIA, CAPACIDADE DE 26 LITROS - CHP DIURNO. AF_05/2023</t>
  </si>
  <si>
    <t>ENCERADEIRA INDUSTRIAL, 400 MM, 220V, 1 HP - CHI DIURNO. AF_05/2023</t>
  </si>
  <si>
    <t>ENCERADEIRA INDUSTRIAL, 400 MM, 220V, 1 HP - CHP DIURNO. AF_05/2023</t>
  </si>
  <si>
    <t>ESCAVADEIRA HIDRÁULICA DE BRAÇO LONGO (LONGO ALCANCE) SOBRE ESTEIRAS, CAÇAMBA 0,52 M3, PESO OPERACIONAL 24 T, POTÊNCIA LÍQUIDA 155 HP - CHI DIURNO. AF_06/2023</t>
  </si>
  <si>
    <t>ESCAVADEIRA HIDRÁULICA DE BRAÇO LONGO (LONGO ALCANCE) SOBRE ESTEIRAS, CAÇAMBA 0,52 M3, PESO OPERACIONAL 24 T, POTÊNCIA LÍQUIDA 155 HP - CHP DIURNO. AF_06/2023</t>
  </si>
  <si>
    <t>ESCAVADEIRA HIDRÁULICA SOBRE ESTEIRA, PESO OPERACIONAL 21,00 T, POTÊNCIA NOMINAL 155 HP, COM MARTELO VIBRATÓRIO HIDRÁULICO *1200 A 2200* KG - CHI DIURNO. AF_11/2025</t>
  </si>
  <si>
    <t>ESCAVADEIRA HIDRÁULICA SOBRE ESTEIRA, PESO OPERACIONAL 21,00 T, POTÊNCIA NOMINAL 155 HP, COM MARTELO VIBRATÓRIO HIDRÁULICO *1200 A 2200* KG - CHP DIURNO. AF_11/2025</t>
  </si>
  <si>
    <t>ESCAVADEIRA HIDRÁULICA SOBRE ESTEIRA, PESO OPERACIONAL 21,00 T, POTÊNCIA NOMINAL 155 HP, COM TORRE DE CRAVAÇÃO PARA EXECUÇÃO DE GEODRENO VERTICAL, LANÇA DE 32 M, PARA DRENO FIBROQUÍMICO DE LARGURA PADRÃO (100 MM) - CHI DIURNO. AF_12/2025</t>
  </si>
  <si>
    <t>ESCAVADEIRA HIDRÁULICA SOBRE ESTEIRA, PESO OPERACIONAL 21,00 T, POTÊNCIA NOMINAL 155 HP, COM TORRE DE CRAVAÇÃO PARA EXECUÇÃO DE GEODRENO VERTICAL, LANÇA DE 32 M, PARA DRENO FIBROQUÍMICO DE LARGURA PADRÃO (100 MM)- CHP DIURNO. AF_12/2025</t>
  </si>
  <si>
    <t>ESCAVADEIRA HIDRÁULICA SOBRE ESTEIRA, PESO OPERACIONAL ENTRE 22,00 E 23,50 T, POTÊNCIA NOMINAL 139 HP, COM MARTELO ROMPEDOR HIDRÁULICO 1700 KG - CHI DIURNO. AF_04/2019</t>
  </si>
  <si>
    <t>ESCAVADEIRA HIDRÁULICA SOBRE ESTEIRA, PESO OPERACIONAL ENTRE 22,00 E 23,50 T, POTÊNCIA NOMINAL 139 HP, COM MARTELO ROMPEDOR HIDRÁULICO 1700 KG - CHP DIURNO. AF_04/2019</t>
  </si>
  <si>
    <t>ESPARGIDOR DE ASFALTO PRESSURIZADO, TANQUE 6 M3 COM ISOLAÇÃO TÉRMICA, AQUECIDO COM 2 MAÇARICOS, COM BARRA ESPARGIDORA 3,60 M, MONTADO SOBRE CAMINHÃO TOCO, PBT 14.300 KG, POTÊNCIA 185 CV - CHI DIURNO. AF_05/2023</t>
  </si>
  <si>
    <t>ESPARGIDOR DE ASFALTO PRESSURIZADO, TANQUE 6 M3 COM ISOLAÇÃO TÉRMICA, AQUECIDO COM 2 MAÇARICOS, COM BARRA ESPARGIDORA 3,60 M, MONTADO SOBRE CAMINHÃO TOCO, PBT 14.300 KG, POTÊNCIA 185 CV - CHP DIURNO. AF_05/2023</t>
  </si>
  <si>
    <t>ESTABILIZADOR DE LINHA E PRESSÃO, CAPACIDADE DE 120 BAR, COM MANÔMETRO DE LEITURA, REGISTRO DE 1 COM RETORNO E LINHA - CHI DIURNO. AF_05/2023</t>
  </si>
  <si>
    <t>ESTABILIZADOR DE LINHA E PRESSÃO, CAPACIDADE DE 120 BAR, COM MANÔMETRO DE LEITURA, REGISTRO DE 1 COM RETORNO E LINHA - CHP DIURNO. AF_05/2023</t>
  </si>
  <si>
    <t>FURADEIRA ELETROMAGNÉTICA, VELOCIDADE (SEM CARGA/ COM CARGA) 450/ 270 RPM, ESPESSURA MÁXIMA DA CHAPA A SER FURADA 50 MM, PORÇA DE ADESÃO MAGNÉTICA 17000 N, POTÊNCIA 1100 W, ALIMENTÇÃO 220 - 60 HZ, MONOFÁSICA - CHI DIURNO. AF_08/2019</t>
  </si>
  <si>
    <t>FURADEIRA ELETROMAGNÉTICA, VELOCIDADE (SEM CARGA/ COM CARGA) 450/ 270 RPM, ESPESSURA MÁXIMA DA CHAPA A SER FURADA 50 MM, PORÇA DE ADESÃO MAGNÉTICA 17000 N, POTÊNCIA 1100 W, ALIMENTÇÃO 220 - 60 HZ, MONOFÁSICA - CHP DIURNO. AF_08/2019</t>
  </si>
  <si>
    <t>GRADE DE DISCO CONTROLE REMOTO REBOCÁVEL, COM 24 DISCOS 24" X 6 MM COM PNEUS PARA TRANSPORTE - CHI DIURNO. AF_06/2014</t>
  </si>
  <si>
    <t>GRUA ASCENCIONAL, LANCA DE 42 M, CAPACIDADE DE 1,5 T A 30 M, ALTURA ATE 39 M - CHP DIURNO. AF_05/2023</t>
  </si>
  <si>
    <t>GRUA ASCENCIONAL, LANÇA DE 42 M, CAPACIDADE DE 1,5 T A 30 M, ALTURA ATÉ 39 M - CHI DIURNO. AF_05/2023</t>
  </si>
  <si>
    <t>GRUA ASCENSIONAL, LANCA DE 30 M, CAPACIDADE DE 1,0 T A 30 M, ALTURA ATE 39 M - CHP DIURNO. AF_05/2023</t>
  </si>
  <si>
    <t>GRUA ASCENSIONAL, LANÇA DE 30 M, CAPACIDADE DE 1,0 T A 30 M, ALTURA ATÉ 39 M - CHI DIURNO. AF_05/2023</t>
  </si>
  <si>
    <t>GRUPO GERADOR DIESEL, COM CARENAGEM, POTÊNCIA STANDART ENTRE 400 E 460 KVA, VELOCIDADE DE 1800 RPM, FREQUÊNCIA DE 60 HZ - CHI DIURNO. AF_05/2023</t>
  </si>
  <si>
    <t>GRUPO GERADOR DIESEL, COM CARENAGEM, POTÊNCIA STANDART ENTRE 400 E 460 KVA, VELOCIDADE DE 1800 RPM, FREQUÊNCIA DE 60 HZ - CHP DIURNO. AF_05/2023</t>
  </si>
  <si>
    <t>GUINDASTE DERRICK, LANÇA DE *20* M, CARGA MÁXIMA 10T, POTÊNCIA 45 KW - CHI DIURNO. AF_01/2024</t>
  </si>
  <si>
    <t>GUINDASTE DERRICK, LANÇA DE *20* M, CARGA MÁXIMA 10T, POTÊNCIA 45 KW - CHP DIURNO. AF_01/2024</t>
  </si>
  <si>
    <t>GUINDASTE HIDRAULICO AUTOPROPELIDO, COM LANÇA TRELIÇADA 40 M, CAPACIDADE MÁXIMA 75 T, EQUIPADO COM CLAMSHELL - CHI DIURNO. AF_04/2019</t>
  </si>
  <si>
    <t>GUINDASTE HIDRAULICO AUTOPROPELIDO, COM LANÇA TRELIÇADA 40 M, CAPACIDADE MÁXIMA 75 T, EQUIPADO COM CLAMSHELL - CHP DIURNO. AF_04/2019</t>
  </si>
  <si>
    <t>GUINDASTE HIDRÁULICO AUTOPROPELIDO, COM LANÇA TRELICADA 41 M, CAPACIDADE MÁXIMA DE ELEVAÇÃO 43 T, POTÊNCIA 230 KW, EQUIPADO COM CAÇAMBA DE ARRASTO (DRAGLINE) DE 0,76 M3 - CHI DIURNO. AF_06/2023</t>
  </si>
  <si>
    <t>GUINDASTE HIDRÁULICO AUTOPROPELIDO, COM LANÇA TRELICADA 41 M, CAPACIDADE MÁXIMA DE ELEVAÇÃO 43 T, POTÊNCIA 230 KW, EQUIPADO COM CAÇAMBA DE ARRASTO (DRAGLINE) DE 0,76 M3 - CHP DIURNO. AF_06/2023</t>
  </si>
  <si>
    <t>GUINDASTE HIDRÁULICO RODOVIÁRIO, LANCA TELESCÓPICA DE *50+20* M, CAPACIDADE MÁXIMA DE 90T, 4 EIXOS, POTÊNCIA 330 KW, MOTOR DIESEL - CHI DIURNO. AF_01/2024</t>
  </si>
  <si>
    <t>GUINDASTE HIDRÁULICO RODOVIÁRIO, LANCA TELESCÓPICA DE *50+20* M, CAPACIDADE MÁXIMA DE 90T, 4 EIXOS, POTÊNCIA 330 KW, MOTOR DIESEL - CHP DIURNO. AF_01/2024</t>
  </si>
  <si>
    <t>GUINDASTE SOBRE ESTEIRAS, COM LANÇA TRELIÇADA 40 M, CAPACIDADE MÁXIMA 75 T - CHI DIURNO. AF_04/2019</t>
  </si>
  <si>
    <t>GUINDASTE SOBRE ESTEIRAS, COM LANÇA TRELIÇADA 40 M, CAPACIDADE MÁXIMA 75 T - CHP DIURNO. AF_04/2019</t>
  </si>
  <si>
    <t>GUINDASTE SOBRE ESTEIRAS, COM LANÇA TRELIÇADA 40 M, CAPACIDADE MÁXIMA 75 T, EQUIPADO COM CLAMSHELL - CHI DIURNO. AF_04/2019</t>
  </si>
  <si>
    <t>GUINDASTE SOBRE ESTEIRAS, COM LANÇA TRELIÇADA 40 M, CAPACIDADE MÁXIMA 75 T, EQUIPADO COM CLAMSHELL - CHP DIURNO. AF_04/2019</t>
  </si>
  <si>
    <t>GUINDAUTO HIDRÁULICO, CAPACIDADE MÁXIMA DE CARGA 14340 KG, MOMENTO MÁXIMO DE CARGA 42,3 TM, ALCANCE MÁXIMO HORIZONTAL16,80 M, INCLUSIVE CAMINHÃO TOCO PBT 23.000 KG, POTÊNCIA DE 256 CV - CHI DIURNO. AF_10/2025</t>
  </si>
  <si>
    <t>GUINDAUTO HIDRÁULICO, CAPACIDADE MÁXIMA DE CARGA 14340 KG, MOMENTO MÁXIMO DE CARGA 42,3 TM, ALCANCE MÁXIMO HORIZONTAL16,80 M, INCLUSIVE CAMINHÃO TOCO PBT 23.000 KG, POTÊNCIA DE 256 CV - CHP DIURNO. AF_10/2025</t>
  </si>
  <si>
    <t>GUINDAUTO HIDRÁULICO, CAPACIDADE MÁXIMA DE CARGA 6200 KG, MOMENTO MÁXIMO DE CARGA 11,7 TM, ALCANCE MÁXIMO HORIZONTAL 9,70 M, INCLUSIVE CAMINHÃO TOCO PBT 16.000 KG, POTÊNCIA DE 189 CV E CESTA AÉREA COM ISOLAMENTO CLASSE C - CHI DIURNO. AF_01/2025</t>
  </si>
  <si>
    <t>GUINDAUTO HIDRÁULICO, CAPACIDADE MÁXIMA DE CARGA 6200 KG, MOMENTO MÁXIMO DE CARGA 11,7 TM, ALCANCE MÁXIMO HORIZONTAL 9,70 M, INCLUSIVE CAMINHÃO TOCO PBT 16.000 KG, POTÊNCIA DE 189 CV E CESTA AÉREA COM ISOLAMENTO CLASSE C - CHP DIURNO. AF_01/2025</t>
  </si>
  <si>
    <t>GUINDAUTO HIDRÁULICO, CAPACIDADE MÁXIMA DE CARGA 8500 KG, MOMENTO MÁXIMO DE CARGA 30,4 TM, ALCANCE MÁXIMO HORIZONTAL 14,30 M, INCLUSIVE CAMINHÃO TRUCADO PBT 23.000 KG, POTÊNCIA DE 256 CV E CARROCERIA FIXA ABERTA DE MADEIRA - CHI DIURNO. AF_05/2025</t>
  </si>
  <si>
    <t>GUINDAUTO HIDRÁULICO, CAPACIDADE MÁXIMA DE CARGA 8500 KG, MOMENTO MÁXIMO DE CARGA 30,4 TM, ALCANCE MÁXIMO HORIZONTAL 14,30 M, INCLUSIVE CAMINHÃO TRUCADO PBT 23.000 KG, POTÊNCIA DE 256 CV E CARROCERIA FIXA ABERTA DE MADEIRA - CHP DIURNO. AF_05/2025</t>
  </si>
  <si>
    <t>INVERSOR DE SOLDA MONOFÁSICO DE 160 A, POTÊNCIA DE 7000 W, TENSÃO DE 220 V, TURBO VENTILADO, PROTEÇÃO POR TERMOSTATO, PARA ELETRODOS DE 2,0 A 4,0 MM - CHI DIURNO. AF_06/2018</t>
  </si>
  <si>
    <t>INVERSOR DE SOLDA MONOFÁSICO DE 160 A, POTÊNCIA DE 7000 W, TENSÃO DE 220 V, TURBO VENTILADO, PROTEÇÃO POR TERMOSTATO, PARA ELETRODOS DE 2,0 A 4,0 MM - CHP DIURNO. AF_06/2018</t>
  </si>
  <si>
    <t>LAVADORA DE ALTA PRESSAO (LAVA-JATO) PARA AGUA FRIA, PRESSAO DE OPERACAO ENTRE 1400 E 1900 LIB/POL2, VAZAO MAXIMA ENTRE 400 E 700 L/H - CHI DIURNO. AF_05/2023</t>
  </si>
  <si>
    <t>LAVADORA DE ALTA PRESSAO (LAVA-JATO) PARA AGUA FRIA, PRESSAO DE OPERACAO ENTRE 1400 E 1900 LIB/POL2, VAZAO MAXIMA ENTRE 400 E 700 L/H - CHP DIURNO. AF_05/2023</t>
  </si>
  <si>
    <t>LIXADEIRA DE PAREDE, COM LED, POTÊNCIA 750 W, FREQUÊNCIA 60 HZ, VELOCIDADE 1000 A 2100 RPM, DIÂMETRO DA LIXA 225 MM - CHI DIURNO AF_12/2022</t>
  </si>
  <si>
    <t>LIXADEIRA DE PAREDE, COM LED, POTÊNCIA 750 W, FREQUÊNCIA 60 HZ, VELOCIDADE 1000 A 2100 RPM, DIÂMETRO DA LIXA 225 MM - CHP DIURNO. AF_12/2022</t>
  </si>
  <si>
    <t>MANIPULADOR TELESCÓPICO, POTÊNCIA DE 85 HP, CAPACIDADE DE CARGA DE 3.500 KG, ALTURA MÁXIMA DE ELEVAÇÃO DE 12,3 M - CHI DIURNO. AF_05/2023</t>
  </si>
  <si>
    <t>MANIPULADOR TELESCÓPICO, POTÊNCIA DE 85 HP, CAPACIDADE DE CARGA DE 3.500 KG, ALTURA MÁXIMA DE ELEVAÇÃO DE 12,3 M - CHP DIURNO. AF_05/2023</t>
  </si>
  <si>
    <t>MARTELETE PERFURADOR/ ROMPEDOR ELÉTRICO, POTÊNCIA 800 W, 220 V - CHI DIURNO. AF_05/2023</t>
  </si>
  <si>
    <t>MARTELETE PERFURADOR/ ROMPEDOR ELÉTRICO, POTÊNCIA 800 W, 220 V - CHP DIURNO. AF_05/2023</t>
  </si>
  <si>
    <t>MARTELO DEMOLIDOR ELÉTRICO, COM POTÊNCIA DE 2.000 W, 1.000 IMPACTOS POR MINUTO, PESO DE 30 KG - CHI DIURNO. AF_01/2021</t>
  </si>
  <si>
    <t>MARTELO PERFURADOR PNEUMÁTICO MANUAL, HASTE 19 X 108 MM, *11* KG - CHI DIURNO. AF_02/2025</t>
  </si>
  <si>
    <t>MARTELO PERFURADOR PNEUMÁTICO MANUAL, HASTE 19 X 108 MM, *11* KG - CHP DIURNO. AF_02/2025</t>
  </si>
  <si>
    <t>MINI GUINDASTE ARANHA SOBRE ESTEIRAS E LANCA TELESCÓPICA, CAPACIDADE MÁXIMA DE CARGA 3,0 TON, RAIO MÁXIMO DE TRABALHO 8,25 M, ALTURA DE LANÇA DO SOLO 9,2 M, 55 M DE CABO DE AÇO 8 MM, MOTOR ELÉTRICO 220/380 VOLTS TRIFÁSICO - CHI DIURNO. AF_03/2022</t>
  </si>
  <si>
    <t>MINI GUINDASTE ARANHA SOBRE ESTEIRAS E LANCA TELESCÓPICA, CAPACIDADE MÁXIMA DE CARGA 3,0 TON, RAIO MÁXIMO DE TRABALHO 8,25 M, ALTURA DE LANÇA DO SOLO 9,2 M, 55 M DE CABO DE AÇO 8 MM, MOTOR ELÉTRICO 220/380 VOLTS TRIFÁSICO - CHP DIURNO. AF_03/2022</t>
  </si>
  <si>
    <t>MINIESCAVADEIRA SOBRE ESTEIRAS, POTÊNCIA LÍQUIDA DE *30* HP, PESO OPERACIONAL DE *3.500* KG - CHI DIURNO. AF_04/2017</t>
  </si>
  <si>
    <t>MINIESCAVADEIRA SOBRE ESTEIRAS, POTÊNCIA LÍQUIDA DE *30* HP, PESO OPERACIONAL DE *3.500* KG - CHP DIURNO. AF_04/2017</t>
  </si>
  <si>
    <t>MISTURADOR DE ARGAMASSA, EIXO HORIZONTAL, CAPACIDADE DE MISTURA 160 KG, MOTOR ELÉTRICO POTÊNCIA 3 CV - CHI DIURNO. AF_05/2023</t>
  </si>
  <si>
    <t>MISTURADOR DE ARGAMASSA, EIXO HORIZONTAL, CAPACIDADE DE MISTURA 160 KG, MOTOR ELÉTRICO POTÊNCIA 3 CV - CHP DIURNO. AF_05/2023</t>
  </si>
  <si>
    <t>MISTURADOR DE ARGAMASSA, EIXO HORIZONTAL, CAPACIDADE DE MISTURA 300 KG, MOTOR ELÉTRICO POTÊNCIA 5 CV - CHI DIURNO. AF_05/2023</t>
  </si>
  <si>
    <t>MISTURADOR DE ARGAMASSA, EIXO HORIZONTAL, CAPACIDADE DE MISTURA 300 KG, MOTOR ELÉTRICO POTÊNCIA 5 CV - CHP DIURNO. AF_05/2023</t>
  </si>
  <si>
    <t>MISTURADOR DE ARGAMASSA, EIXO HORIZONTAL, CAPACIDADE DE MISTURA 600 KG, MOTOR ELÉTRICO POTÊNCIA 7,5 CV - CHI DIURNO. AF_05/2023</t>
  </si>
  <si>
    <t>MISTURADOR DE ARGAMASSA, EIXO HORIZONTAL, CAPACIDADE DE MISTURA 600 KG, MOTOR ELÉTRICO POTÊNCIA 7,5 CV - CHP DIURNO. AF_05/2023</t>
  </si>
  <si>
    <t>MISTURADOR PARA PREPARO DE LAMA ESTABILIZANTE COM CAPACIDADE DE *4000* L, COM BOMBA CENTRÍFUGA 5,5 HP A 23,07 HP, PARA SISTEMA DE FURO DIRECIONAL - CHI DIURNO. AF_05/2023</t>
  </si>
  <si>
    <t>MISTURADOR PARA PREPARO DE LAMA ESTABILIZANTE COM CAPACIDADE DE *4000* L, COM BOMBA CENTRÍFUGA 5,5 HP A 23,07 HP, PARA SISTEMA DE FURO DIRECIONAL - CHP DIURNO. AF_05/2023</t>
  </si>
  <si>
    <t>MÁQUINA DEMARCADORA DE FAIXA DE TRÁFEGO À FRIO, TRAÇÃO MANUAL, 4 CV, PRESSÃO MAX 3300 PSI, TANQUE 20 L - CHI DIURNO. AF_06/2021</t>
  </si>
  <si>
    <t>MÁQUINA DEMARCADORA DE FAIXA DE TRÁFEGO À FRIO, TRAÇÃO MANUAL, 4 CV, PRESSÃO MAX 3300 PSI, TANQUE 20 L - CHP DIURNO. AF_06/2021</t>
  </si>
  <si>
    <t>MÁQUINA FORMER DOBRAS DIVERSAS: 220V/380V TRIFÁSICO OU MONOFÁSICO, CAPACIDADE 0,5-1,27MM, MOTOR 2CV - CHI DIURNO. AF_05/2023</t>
  </si>
  <si>
    <t>MÁQUINA FORMER DOBRAS DIVERSAS: 220V/380V TRIFÁSICO OU MONOFÁSICO, CAPACIDADE 0,5-1,27MM, MOTOR 2CV - CHP DIURNO. AF_05/2023</t>
  </si>
  <si>
    <t>MÁQUINA JATO DE PRESSAO PORTÁTIL, CAMARA DE 1 SAIDA, CAPACIDADE 280 L, DIAMETRO 670 MM, BICO DE JATO CURTO VENTURI DE 5/16", MANGUEIRA DE 1" COM COMPRESSOR DE AR REBOCÁVEL 189 PCM E MOTOR DIESEL 63 CV - CHI DIURNO. AF_05/2023</t>
  </si>
  <si>
    <t>MÁQUINA JATO DE PRESSAO PORTÁTIL, CAMARA DE 1 SAIDA, CAPACIDADE 280 L, DIAMETRO 670 MM, BICO DE JATO CURTO VENTURI DE 5/16", MANGUEIRA DE 1" COM COMPRESSOR DE AR REBOCÁVEL 189 PCM E MOTOR DIESEL 63 CV - CHP DIURNO. AF_05/2023</t>
  </si>
  <si>
    <t>MÁQUINA METALEIRA UNIVERSAL MODELO IW 110/180 BTD - CHI DIURNO. AF_05/2023</t>
  </si>
  <si>
    <t>MÁQUINA METALEIRA UNIVERSAL MODELO IW 110/180 BTD - CHP DIURNO. AF_05/2023</t>
  </si>
  <si>
    <t>MÁQUINA PARA SOLDA POR ELETROFUSÃO PARA TUBOS DE POLIETILENO DE ALTA DENSIDADE (PEAD) COM DIÂMETRO EXTERNO DE 20 A 1600 MM, POTÊNCIA DE 3500 W - CHI DIURNO. AF_05/2023</t>
  </si>
  <si>
    <t>MÁQUINA PARA SOLDA POR ELETROFUSÃO PARA TUBOS DE POLIETILENO DE ALTA DENSIDADE (PEAD) COM DIÂMETRO EXTERNO DE 20 A 1600 MM, POTÊNCIA DE 3500 W - CHP DIURNO. AF_05/2023</t>
  </si>
  <si>
    <t>MÁQUINA PARA SOLDA POR ELETROFUSÃO PARA TUBOS DE POLIETILENO DE ALTA DENSIDADE (PEAD) COM DIÂMETRO EXTERNO DE 20 A 800 MM, POTÊNCIA ENTRE 2750 E 3000 W - CHI DIURNO. AF_05/2023</t>
  </si>
  <si>
    <t>MÁQUINA PARA SOLDA POR ELETROFUSÃO PARA TUBOS DE POLIETILENO DE ALTA DENSIDADE (PEAD) COM DIÂMETRO EXTERNO DE 20 A 800 MM, POTÊNCIA ENTRE 2750 E 3000 W - CHP DIURNO. AF_05/2023</t>
  </si>
  <si>
    <t>MÁQUINA PARA SOLDA POR TERMOFUSÃO PARA TUBOS DE POLIETILENO DE ALTA DENSIDADE (PEAD) COM DIÂMETRO EXTERNO DE 315 A 630 MM, POTÊNCIA ENTRE 8000 E 12350 W - CHI DIURNO. AF_05/2023</t>
  </si>
  <si>
    <t>MÁQUINA PARA SOLDA POR TERMOFUSÃO PARA TUBOS DE POLIETILENO DE ALTA DENSIDADE (PEAD) COM DIÂMETRO EXTERNO DE 315 A 630 MM, POTÊNCIA ENTRE 8000 E 12350 W - CHP DIURNO. AF_05/2023</t>
  </si>
  <si>
    <t>MÁQUINA PARA SOLDA POR TERMOFUSÃO PARA TUBOS DE POLIETILENO DE ALTA DENSIDADE (PEAD) COM DIÂMETRO EXTERNO DE 710 A 1200 MM, POTÊNCIA ENTRE 16000 E 29500 W - CHI DIURNO. AF_05/2023</t>
  </si>
  <si>
    <t>MÁQUINA PARA SOLDA POR TERMOFUSÃO PARA TUBOS DE POLIETILENO DE ALTA DENSIDADE (PEAD) COM DIÂMETRO EXTERNO DE 710 A 1200 MM, POTÊNCIA ENTRE 16000 E 29500 W - CHP DIURNO. AF_05/2023</t>
  </si>
  <si>
    <t>MÁQUINA PARA SOLDA POR TERMOFUSÃO PARA TUBOS DE POLIETILENO DE ALTA DENSIDADE (PEAD) COM DIÂMETRO EXTERNO DE 90 A 315 MM, POTÊNCIA ENTRE 2500 E 5350 W - CHI DIURNO. AF_05/2023</t>
  </si>
  <si>
    <t>MÁQUINA PARA SOLDA POR TERMOFUSÃO PARA TUBOS DE POLIETILENO DE ALTA DENSIDADE (PEAD) COM DIÂMETRO EXTERNO DE 90 A 315 MM, POTÊNCIA ENTRE 2500 E 5350 W - CHP DIURNO. AF_05/2023</t>
  </si>
  <si>
    <t>MÁQUINA SOLDA ARCO COM PISTOLA DE SOLDAGEM PARA STUD BOLT DE 5 MM A 22 MM - CHI DIURNO. AF_05/2023</t>
  </si>
  <si>
    <t>MÁQUINA SOLDA ARCO COM PISTOLA DE SOLDAGEM PARA STUD BOLT DE 5 MM A 22 MM - CHP DIURNO. AF_05/2023</t>
  </si>
  <si>
    <t>PENEIRA ROTATIVA COM MOTOR ELÉTRICO MONOFÁSICO DE *0,5 A 1,0* CV, CILINDRO COM DIÂMETRO DE *0,48 A 0,85* M E COMPRIMENTO DE *1,0 A 1,65* M - CHI DIURNO. AF_11/2025</t>
  </si>
  <si>
    <t>PENEIRA ROTATIVA COM MOTOR ELÉTRICO MONOFÁSICO DE *0,5 A 1,0* CV, CILINDRO COM DIÂMETRO DE *0,48 A 0,85* M E COMPRIMENTO DE *1,0 A 1,65* M - CHP DIURNO. AF_11/2025</t>
  </si>
  <si>
    <t>PENEIRA ROTATIVA COM MOTOR ELÉTRICO TRIFÁSICO DE 2 CV, CILINDRO DE 1 M X 0,60 M, COM FUROS DE 3,17 MM - CHI DIURNO. AF_05/2023</t>
  </si>
  <si>
    <t>PENEIRA ROTATIVA COM MOTOR ELÉTRICO TRIFÁSICO DE 2 CV, CILINDRO DE 1 M X 0,60 M, COM FUROS DE 3,17 MM - CHP DIURNO. AF_05/2023</t>
  </si>
  <si>
    <t>PERFURATRIZ DE COROA DIAMANTADA PARA CONCRETO, DIÂMETRO ATÉ 250 MM, MOTOR ELÉTRICO 220 V, POTÊNCIA 2.500 W - CHI DIURNO. AF_05/2023</t>
  </si>
  <si>
    <t>PERFURATRIZ DE COROA DIAMANTADA PARA CONCRETO, DIÂMETRO ATÉ 250 MM, MOTOR ELÉTRICO 220 V, POTÊNCIA 2.500 W - CHP DIURNO. AF_05/2023</t>
  </si>
  <si>
    <t>PERFURATRIZ HIDRÁULICA SOBRE ESTEIRA, TORQUE MÁXIMO 161 KNM, PROFUNDIDADE MÁXIMA 54 M, DIÂMETRO MÁXIMO 1500 MM, POTÊNCIA MOTOR 268 HP - CHI DIURNO. AF_04/2019</t>
  </si>
  <si>
    <t>PERFURATRIZ HIDRÁULICA SOBRE ESTEIRA, TORQUE MÁXIMO 161 KNM, PROFUNDIDADE MÁXIMA 54 M, DIÂMETRO MÁXIMO 1500 MM, POTÊNCIA MOTOR 268 HP - CHP DIURNO. AF_04/2019</t>
  </si>
  <si>
    <t>PERFURATRIZ HIDRÁULICA SOBRE ESTEIRA, TORQUE MÁXIMO 98 KNM, PROFUNDIDADE MÁXIMA 25 M, DIÂMETRO MÁXIMO 115 MM, POTÊNCIA MOTOR 190 HP - CHI DIURNO. AF_02/2021</t>
  </si>
  <si>
    <t>PERFURATRIZ HIDRÁULICA SOBRE ESTEIRA, TORQUE MÁXIMO 98 KNM, PROFUNDIDADE MÁXIMA 25 M, DIÂMETRO MÁXIMO 115 MM, POTÊNCIA MOTOR 190 HP - CHP DIURNO. AF_02/2021</t>
  </si>
  <si>
    <t>PERFURATRIZ PARA EXECUÇÃO DE ESTACAS SECANTES, TIPO HÉLICE CONTÍNUA COM CABEÇOTE DUPLO E TUBO METÁLICO - CHI DIURNO. AF_04/2019</t>
  </si>
  <si>
    <t>PERFURATRIZ PARA EXECUÇÃO DE ESTACAS SECANTES, TIPO HÉLICE CONTÍNUA COM CABEÇOTE DUPLO E TUBO METÁLICO - CHP DIURNO. AF_04/2019</t>
  </si>
  <si>
    <t>PERFURATRIZ PARA FURO DIRECIONAL HORIZONTAL (HDD) COM CAPACIDADE ATÉ 89 KN, POTÊNCIA 24,8 HP A 80 HP (INCLUSO FERRAMENTAS E LOCALIZADOR) - CHI DIURNO. AF_05/2023</t>
  </si>
  <si>
    <t>PERFURATRIZ PARA FURO DIRECIONAL HORIZONTAL (HDD) COM CAPACIDADE ATÉ 89 KN, POTÊNCIA 24,8 HP A 80 HP (INCLUSO FERRAMENTAS E LOCALIZADOR) - CHP DIURNO. AF_05/2023</t>
  </si>
  <si>
    <t>PERFURATRIZ PARA FURO DIRECIONAL HORIZONTAL (HDD) COM CAPACIDADE DE 201 KN A 560 KN, POTÊNCIA 200 HP A 260 HP (INCLUSO FERRAMENTAS E LOCALIZADOR) - CHI DIURNO. AF_05/2023</t>
  </si>
  <si>
    <t>PERFURATRIZ PARA FURO DIRECIONAL HORIZONTAL (HDD) COM CAPACIDADE DE 201 KN A 560 KN, POTÊNCIA 200 HP A 260 HP (INCLUSO FERRAMENTAS E LOCALIZADOR) - CHP DIURNO. AF_05/2023</t>
  </si>
  <si>
    <t>PERFURATRIZ PARA FURO DIRECIONAL HORIZONTAL (HDD) COM CAPACIDADE DE 90 KN A 200 KN, POTÊNCIA 100 HP A 160 HP (INCLUSO FERRAMENTAS E LOCALIZADOR) - CHI DIURNO. AF_05/2023</t>
  </si>
  <si>
    <t>PERFURATRIZ PARA FURO DIRECIONAL HORIZONTAL (HDD) COM CAPACIDADE DE 90 KN A 200 KN, POTÊNCIA 100 HP A 160 HP (INCLUSO FERRAMENTAS E LOCALIZADOR) - CHP DIURNO. AF_05/2023</t>
  </si>
  <si>
    <t>PERFURATRIZ ROTATIVA SOBRE ESTEIRA, TORQUE MAXIMO 2500 KGM, POTENCIA 110 HP, MOTOR DIESEL - CHI DIURNO. AF_05/2017</t>
  </si>
  <si>
    <t>PERFURATRIZ ROTATIVA SOBRE ESTEIRA, TORQUE MAXIMO 2500 KGM, POTENCIA 110 HP, MOTOR DIESEL- CHP DIURNO. AF_05/2017</t>
  </si>
  <si>
    <t>PERFURATRIZ SOBRE ESTEIRA, TORQUE MÁXIMO 600 KGF, POTÊNCIA ENTRE 50 E 60 HP, DIÂMETRO MÁXIMO 10" - CHI DIURNO. AF_11/2016</t>
  </si>
  <si>
    <t>PERFURATRIZ SOBRE ESTEIRA, TORQUE MÁXIMO 600 KGF, POTÊNCIA ENTRE 50 E 60 HP, DIÂMETRO MÁXIMO 10" - CHP DIURNO. AF_11/2016</t>
  </si>
  <si>
    <t>PLATAFORMA ELEVATÓRIA - CHI DIURNO. AF_04/2019</t>
  </si>
  <si>
    <t>PLATAFORMA ELEVATÓRIA - CHP DIURNO. AF_04/2019</t>
  </si>
  <si>
    <t>POLIDORA DE PISO (POLITRIZ), PESO DE 100KG, DIÂMETRO 450 MM, MOTOR ELÉTRICO, POTÊNCIA 4 HP - CHI DIURNO. AF_05/2023</t>
  </si>
  <si>
    <t>POLIDORA DE PISO (POLITRIZ), PESO DE 100KG, DIÂMETRO 450 MM, MOTOR ELÉTRICO, POTÊNCIA 4 HP - CHP DIURNO. AF_05/2023</t>
  </si>
  <si>
    <t>POLIGUINDASTE, CAPACIDADE MÁXIMA DE CARGA 8000 KG, PARA TRANSPORTE DE CAÇAMBAS ESTACIONÁRIAS, INCLUSIVE CAMINHÃO TOCO PBT 14.300 KG, POTÊNCIA DE 185 CV - CHI DIURNO. AF_10/2025</t>
  </si>
  <si>
    <t>POLIGUINDASTE, CAPACIDADE MÁXIMA DE CARGA 8000 KG, PARA TRANSPORTE DE CAÇAMBAS ESTACIONÁRIAS, INCLUSIVE CAMINHÃO TOCO PBT 14.300 KG, POTÊNCIA DE 185 CV - CHP DIURNO. AF_10/2025</t>
  </si>
  <si>
    <t>PROJETOR PNEUMÁTICO DE ARGAMASSA PARA CHAPISCO E REBOCO COM RECIPIENTE ACOPLADO, TIPO CANEQUINHA, COM COMPRESSOR DE AR REBOCÁVEL VAZÃO 89 PCM E MOTOR DIESEL DE 20 CV - CHI DIURNO. AF_05/2023</t>
  </si>
  <si>
    <t>PROJETOR PNEUMÁTICO DE ARGAMASSA PARA CHAPISCO E REBOCO COM RECIPIENTE ACOPLADO, TIPO CANEQUINHA, COM COMPRESSOR DE AR REBOCÁVEL VAZÃO 89 PCM E MOTOR DIESEL DE 20 CV - CHP DIURNO. AF_05/2023</t>
  </si>
  <si>
    <t>PULVERIZADOR DE TINTA ELÉTRICO/MÁQUINA DE PINTURA AIRLESS, VAZÃO 2 L/MIN - CHI DIURNO. AF_05/2023</t>
  </si>
  <si>
    <t>PULVERIZADOR DE TINTA ELÉTRICO/MÁQUINA DE PINTURA AIRLESS, VAZÃO 2 L/MIN - CHP DIURNO. AF_05/2023</t>
  </si>
  <si>
    <t>PÓRTICO ROLANTE MONOVIGA, PERFIL I, 4 PERNAS, CAPACIDADE 5 T - CHI DIURNO. AF_04/2019</t>
  </si>
  <si>
    <t>PÓRTICO ROLANTE MONOVIGA, PERFIL I, 4 PERNAS, CAPACIDADE 5 T - CHP DIURNO. AF_04/2019</t>
  </si>
  <si>
    <t>RETROESCAVADEIRA SOBRE RODAS COM CARREGADEIRA, PESO OPERACIONAL MÍN. 6,674, POTÊNCIA LÍQ 88 HP, COM MARTELO ROMPEDOR HIDRÁULICO ENTRE 275 A 362 KG - CHI DIURNO. AF_02/2021</t>
  </si>
  <si>
    <t>RETROESCAVADEIRA SOBRE RODAS COM CARREGADEIRA, PESO OPERACIONAL MÍN. 6,674, POTÊNCIA LÍQ 88 HP, COM MARTELO ROMPEDOR HIDRÁULICO ENTRE 275 A 362 KG - CHP DIURNO. AF_02/2021</t>
  </si>
  <si>
    <t>ROLO COMPACTADOR DE PNEUS, ESTÁTICO, PRESSÃO VARIÁVEL, POTÊNCIA 110 HP, PESO SEM/COM LASTRO 10,8/27 T, LARGURA DE ROLAGEM 2,30 M - CHI DIURNO. AF_06/2017</t>
  </si>
  <si>
    <t>ROLO COMPACTADOR DE PNEUS, ESTÁTICO, PRESSÃO VARIÁVEL, POTÊNCIA 110 HP, PESO SEM/COM LASTRO 10,8/27 T, LARGURA DE ROLAGEM 2,30 M - CHP DIURNO. AF_06/2017</t>
  </si>
  <si>
    <t>SERRA FITA HORIZONTAL, ELÉTRICA, COM CONTROLE HIDRÁULICO, PAINEL DE COMANDO EM 24 V, MOTOR ELÉTRICO 1,5 CV, DIMENSÕES DA FITA 3880 X 27 X 0,9 MM, TRIFÁSICA - CHI DIURNO. AF_05/2023</t>
  </si>
  <si>
    <t>SERRA FITA HORIZONTAL, ELÉTRICA, COM CONTROLE HIDRÁULICO, PAINEL DE COMANDO EM 24 V, MOTOR ELÉTRICO 1,5 CV, DIMENSÕES DA FITA 3880 X 27 X 0,9 MM, TRIFÁSICA - CHP DIURNO. AF_05/2023</t>
  </si>
  <si>
    <t>TANQUE DE ASFALTO ESTACIONÁRIO COM MAÇARICO, CAPACIDADE 20.000 L - CHI DIURNO. AF_05/2023</t>
  </si>
  <si>
    <t>TANQUE DE ASFALTO ESTACIONÁRIO COM MAÇARICO, CAPACIDADE 20.000 L - CHP DIURNO. AF_05/2023</t>
  </si>
  <si>
    <t>TANQUE DE ASFALTO ESTACIONÁRIO COM SERPENTINA, CAPACIDADE 30.000 L - CHI DIURNO. AF_05/2023</t>
  </si>
  <si>
    <t>TANQUE DE ASFALTO ESTACIONÁRIO COM SERPENTINA, CAPACIDADE 30.000 L - CHP DIURNO. AF_05/2023</t>
  </si>
  <si>
    <t>TARTARUGA DE OXICORTE CG1, MONOFÁSICA, 220 V, FREQUÊNCIA 50 HZ, VELOCIDADE DE CORTE (MM/MIN) 50 A 750, DIÂMETRO MÍNIMO DO COMPASSO MM 200 - CHI DIURNO. AF_05/2023</t>
  </si>
  <si>
    <t>TARTARUGA DE OXICORTE CG1, MONOFÁSICA, 220 V, FREQUÊNCIA 50 HZ, VELOCIDADE DE CORTE (MM/MIN) 50 A 750, DIÂMETRO MÍNIMO DO COMPASSO MM 200 - CHP DIURNO. AF_05/2023</t>
  </si>
  <si>
    <t>TERMOFUSORA PARA TUBOS E CONEXÕES EM PPR COM DIÂMETROS DE 20 A 63 MM, POTÊNCIA DE 800 W, TENSAO 220 V - CHI DIURNO. AF_05/2022</t>
  </si>
  <si>
    <t>TERMOFUSORA PARA TUBOS E CONEXÕES EM PPR COM DIÂMETROS DE 20 A 63 MM, POTÊNCIA DE 800 W, TENSAO 220 V - CHP DIURNO. AF_05/2022</t>
  </si>
  <si>
    <t>TERMOFUSORA PARA TUBOS E CONEXÕES EM PPR COM DIÂMETROS DE 75 A 110 MM, POTÊNCIA DE *1100* W, TENSÃO 220 V - CHI DIURNO. AF_05/2022</t>
  </si>
  <si>
    <t>TERMOFUSORA PARA TUBOS E CONEXÕES EM PPR COM DIÂMETROS DE 75 A 110 MM, POTÊNCIA DE *1100* W, TENSÃO 220 V - CHP DIURNO. AF_05/2022</t>
  </si>
  <si>
    <t>TORRE, COMPOSTA POR GUINCHO MECÂNICO, GUINCHO MANUAL, CABOS DE AÇO, PITEIRA E SOQUETE - CHI DIURNO. AF_05/2023</t>
  </si>
  <si>
    <t>TORRE, COMPOSTA POR GUINCHO MECÂNICO, GUINCHO MANUAL, CABOS DE AÇO, PITEIRA E SOQUETE - CHP DIURNO. AF_05/2023</t>
  </si>
  <si>
    <t>UNIDADE DOSADORA AIRLESS TIPO HOT SPRAY - CHI DIURNO. AF_05/2023</t>
  </si>
  <si>
    <t>UNIDADE DOSADORA AIRLESS TIPO HOT SPRAY - CHP DIURNO. AF_05/2023</t>
  </si>
  <si>
    <t>USINA DE ASFALTO À FRIO, CAPACIDADE DE 40 A 60 TON/HORA, ELÉTRICA POTÊNCIA 30 CV - CHI DIURNO. AF_05/2023</t>
  </si>
  <si>
    <t>USINA DE ASFALTO À FRIO, CAPACIDADE DE 40 A 60 TON/HORA, ELÉTRICA POTÊNCIA 30 CV - CHP DIURNO.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</si>
  <si>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CHI DIURNO.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</si>
  <si>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CHP DIURNO. AF_08/2025</t>
  </si>
  <si>
    <t>USINA DE MISTURA ASFÁLTICA À QUENTE, TIPO CONTRA FLUXO, PROD 40 A 80 TON/HORA - CHI DIURNO. AF_05/2023</t>
  </si>
  <si>
    <t>USINA DE MISTURA ASFÁLTICA À QUENTE, TIPO CONTRA FLUXO, PROD 40 A 80 TON/HORA - CHP DIURNO. AF_05/2023</t>
  </si>
  <si>
    <t>VARREDEIRA DE GRAMA SINTÉTICA A GASOLINA, 2,4 CV, 4 TEMPOS - CHI DIURNO. AF_05/2023</t>
  </si>
  <si>
    <t>VARREDEIRA DE GRAMA SINTÉTICA A GASOLINA, 2,4 CV, 4 TEMPOS - CHP DIURNO. AF_05/2023</t>
  </si>
  <si>
    <t>VIBROACABADORA DE ASFALTO SOBRE ESTEIRAS, LARG. PAVIM. 2,60 M A 5,75 M, POT. 110 HP, CAP. 450 T/ H - CHI DIURNO. AF_11/2025</t>
  </si>
  <si>
    <t>VIBROACABADORA DE ASFALTO SOBRE ESTEIRAS, LARG. PAVIM. 2,60 M A 5,75 M, POT. 110 HP, CAP. 450 T/ H - CHP DIURNO. AF_11/2025</t>
  </si>
  <si>
    <t>VIBROACABADORA DE ASFALTO SOBRE ESTEIRAS, LARG. PAVIM. MÁX. 8,00 M, POT. 100 KW/ 134 HP, CAP. 600 T/ H - CHI DIURNO. AF_11/2025</t>
  </si>
  <si>
    <t>VIBROACABADORA DE ASFALTO SOBRE ESTEIRAS, LARG. PAVIM. MÁX. 8,00 M, POT. 100 KW/ 134 HP, CAP. 600 T/ H - CHP DIURNO. AF_11/2025</t>
  </si>
  <si>
    <t>VIBROACABADORA DE ASFALTO SOBRE RODAS, LARGURA DE PAVIMENTAÇÃO DE 1,70 A 4,20 M, POTÊNCIA 78 KW/105 HP, CAPACIDADE 300 T/H - CHI DIURNO. AF_11/2025</t>
  </si>
  <si>
    <t>VIBROACABADORA DE ASFALTO SOBRE RODAS, LARGURA DE PAVIMENTAÇÃO DE 1,70 A 4,20 M, POTÊNCIA 78 KW/105 HP, CAPACIDADE 300 T/H - CHP DIURNO. AF_11/2025</t>
  </si>
  <si>
    <t>DEMOLIÇÃO DE ALVENARIA DE BLOCO FURADO, DE FORMA MANUAL, COM REAPROVEITAMENTO. AF_09/2023</t>
  </si>
  <si>
    <t>DEMOLIÇÃO DE ALVENARIA DE BLOCO FURADO, DE FORMA MANUAL, SEM REAPROVEITAMENTO. AF_09/2023</t>
  </si>
  <si>
    <t>DEMOLIÇÃO DE ALVENARIA DE TIJOLO MACIÇO, DE FORMA MANUAL, COM REAPROVEITAMENTO. AF_09/2023</t>
  </si>
  <si>
    <t>DEMOLIÇÃO DE ALVENARIA DE TIJOLO MACIÇO, DE FORMA MANUAL, SEM REAPROVEITAMENTO. AF_09/2023</t>
  </si>
  <si>
    <t>DEMOLIÇÃO DE ALVENARIA PARA QUALQUER TIPO DE BLOCO, DE FORMA MECANIZADA, SEM REAPROVEITAMENTO. AF_09/2023</t>
  </si>
  <si>
    <t>DEMOLIÇÃO DE ARGAMASSAS, DE FORMA DE FORMA MECANIZADA COM MARTELETE, SEM REAPROVEITAMENTO. AF_09/2023</t>
  </si>
  <si>
    <t>DEMOLIÇÃO DE ARGAMASSAS, DE FORMA MANUAL, SEM REAPROVEITAMENTO. AF_09/2023</t>
  </si>
  <si>
    <t>DEMOLIÇÃO DE ESTRUTURAS DE CONCRETO ARMADO EM GERAL, DE FORMA MECANIZADA COM ROMPEDOR ACOPLADO EM ESCAVADEIRA HIDRÁULICA, SEM REAPROVEITAMENTO. AF_09/2023</t>
  </si>
  <si>
    <t>DEMOLIÇÃO DE GUIAS, SARJETAS OU SARJETÕES, DE FORMA MECANIZADA, SEM REAPROVEITAMENTO. AF_09/2023</t>
  </si>
  <si>
    <t>DEMOLIÇÃO DE LAJES, EM CONCRETO ARMADO, DE FORMA MANUAL, SEM REAPROVEITAMENTO. AF_09/2023</t>
  </si>
  <si>
    <t>DEMOLIÇÃO DE LAJES, EM CONCRETO ARMADO, DE FORMA MECANIZADA COM MARTELETE, SEM REAPROVEITAMENTO. AF_09/2023</t>
  </si>
  <si>
    <t>DEMOLIÇÃO DE PILARES E VIGAS EM CONCRETO ARMADO, DE FORMA MANUAL, SEM REAPROVEITAMENTO. AF_09/2023</t>
  </si>
  <si>
    <t>DEMOLIÇÃO DE PILARES E VIGAS EM CONCRETO ARMADO, DE FORMA MECANIZADA COM MARTELETE, SEM REAPROVEITAMENTO. AF_09/2023</t>
  </si>
  <si>
    <t>DEMOLIÇÃO DE PISO DE CONCRETO SIMPLES, DE FORMA MANUAL, SEM REAPROVEITAMENTO. AF_09/2023</t>
  </si>
  <si>
    <t>DEMOLIÇÃO DE PISO DE CONCRETO SIMPLES, DE FORMA MECANIZADA COM MARTELETE, SEM REAPROVEITAMENTO. AF_09/2023</t>
  </si>
  <si>
    <t>DEMOLIÇÃO DE REVESTIMENTO CERÂMICO, DE FORMA MANUAL, SEM REAPROVEITAMENTO. AF_09/2023</t>
  </si>
  <si>
    <t>DEMOLIÇÃO DE REVESTIMENTO CERÂMICO, DE FORMA MECANIZADA COM MARTELETE, SEM REAPROVEITAMENTO. AF_09/2023</t>
  </si>
  <si>
    <t>DEMOLIÇÃO DE RODAPÉ CERÂMICO, DE FORMA MANUAL, SEM REAPROVEITAMENTO. AF_09/2023</t>
  </si>
  <si>
    <t>DEMOLIÇÃO PARCIAL DE PAVIMENTO ASFÁLTICO, DE FORMA MECANIZADA, SEM REAPROVEITAMENTO. AF_09/2023</t>
  </si>
  <si>
    <t>REMOÇAO DE GUIAS PRÉ-FABRICADAS DE CONCRETO, DE FORMA MECANIZADA, COM REAPROVEITAMENTO. AF_09/2023</t>
  </si>
  <si>
    <t>REMOÇÃO CALHAS E RUFOS, DE FORMA MANUAL, SEM REAPROVEITAMENTO. AF_09/2023</t>
  </si>
  <si>
    <t>REMOÇÃO DE ACESSÓRIOS, DE FORMA MANUAL, SEM REAPROVEITAMENTO. AF_09/2023</t>
  </si>
  <si>
    <t>REMOÇÃO DE ALAMBRADOS PARA QUADRAS POLIESPORTIVAS, ESTRUTURADO POR TUBOS DE AÇO GALVANIZADO, COM TELA DE ARAME GALVANIZADO, DE FORMA MANUAL, SEM REAPROVEITAMENTO. AF_09/2023</t>
  </si>
  <si>
    <t>REMOÇÃO DE CABOS ELÉTRICOS, COM SEÇÃO DE 10 MM², FORMA MANUAL, SEM REAPROVEITAMENTO. AF_09/2023</t>
  </si>
  <si>
    <t>REMOÇÃO DE CABOS ELÉTRICOS, COM SEÇÃO DE 16 MM², FORMA MANUAL, SEM REAPROVEITAMENTO. AF_09/2023</t>
  </si>
  <si>
    <t>REMOÇÃO DE CABOS ELÉTRICOS, COM SEÇÃO DE 25 MM², FORMA MANUAL, SEM REAPROVEITAMENTO. AF_09/2023</t>
  </si>
  <si>
    <t>REMOÇÃO DE CABOS ELÉTRICOS, COM SEÇÃO DE ATÉ 2,5 MM², DE FORMA MANUAL, SEM REAPROVEITAMENTO. AF_09/2023</t>
  </si>
  <si>
    <t>REMOÇÃO DE CABOS ELÉTRICOS, COM SEÇÃO MAIOR QUE 2,5 MM² E MENOR QUE 10 MM², DE FORMA MANUAL, SEM REAPROVEITAMENTO. AF_09/2023</t>
  </si>
  <si>
    <t>REMOÇÃO DE CERCAS E MOURÕES, DE FORMA MANUAL, SEM REAPROVEITAMENTO. AF_09/2023</t>
  </si>
  <si>
    <t>REMOÇÃO DE CHAPAS E PERFIS DE DRYWALL, DE FORMA MANUAL, SEM REAPROVEITAMENTO. AF_09/2023</t>
  </si>
  <si>
    <t>REMOÇÃO DE FORRO DE GESSO, DE FORMA MANUAL, SEM REAPROVEITAMENTO. AF_09/2023</t>
  </si>
  <si>
    <t>REMOÇÃO DE FORROS DE DRYWALL, PVC E FIBROMINERAL, DE FORMA MANUAL, SEM REAPROVEITAMENTO. AF_09/2023</t>
  </si>
  <si>
    <t>REMOÇÃO DE INTERRUPTORES/TOMADAS ELÉTRICAS, DE FORMA MANUAL, SEM REAPROVEITAMENTO. AF_09/2023</t>
  </si>
  <si>
    <t>REMOÇÃO DE JANELAS, DE FORMA MANUAL, SEM REAPROVEITAMENTO. AF_09/2023</t>
  </si>
  <si>
    <t>REMOÇÃO DE LOUÇAS, DE FORMA MANUAL, SEM REAPROVEITAMENTO. AF_09/2023</t>
  </si>
  <si>
    <t>REMOÇÃO DE LUMINÁRIAS, DE FORMA MANUAL, SEM REAPROVEITAMENTO. AF_09/2023</t>
  </si>
  <si>
    <t>REMOÇÃO DE METAIS SANITÁRIOS, DE FORMA MANUAL, SEM REAPROVEITAMENTO. AF_09/2023</t>
  </si>
  <si>
    <t>REMOÇÃO DE PISO DE BLOCO INTERTRAVADO OU DE PEDRA PORTUGUESA, DE FORMA MANUAL, COM REAPROVEITAMENTO. AF_09/2023</t>
  </si>
  <si>
    <t>REMOÇÃO DE PISO DE MADEIRA (ASSOALHO E BARROTE), DE FORMA MANUAL, SEM REAPROVEITAMENTO. AF_09/2023</t>
  </si>
  <si>
    <t>REMOÇÃO DE PLACAS DE SINALIZAÇÃO VIÁRIA, DE FORMA MANUAL, SEM REAPROVEITAMENTO. AF_09/2023</t>
  </si>
  <si>
    <t>REMOÇÃO DE PLACAS E PILARETES DE CONCRETO, DE FORMA MANUAL, SEM REAPROVEITAMENTO. AF_09/2023</t>
  </si>
  <si>
    <t>REMOÇÃO DE PORTAS, DE FORMA MANUAL, SEM REAPROVEITAMENTO. AF_09/2023</t>
  </si>
  <si>
    <t>REMOÇÃO DE PROTEÇÃO TÉRMICA PARA COBERTURA EM EPS, DE FORMA MANUAL, SEM REAPROVEITAMENTO. AF_09/2023</t>
  </si>
  <si>
    <t>REMOÇÃO DE SUPORTE METÁLICO OU DE MADEIRA PARA PLACAS DE SINALIZAÇÃO VIÁRIA, DE FORMA MANUAL, SEM REAPROVEITAMENTO. AF_09/2023</t>
  </si>
  <si>
    <t>REMOÇÃO DE TAPUME/ CHAPAS METÁLICAS E DE MADEIRA, DE FORMA MANUAL, SEM REAPROVEITAMENTO. AF_09/2023</t>
  </si>
  <si>
    <t>REMOÇÃO DE TELA DE ARAME GALVANIZADO DE ALAMBRADOS PARA QUADRAS POLIESPORTIVAS, DE FORMA MANUAL, SEM REMOÇÃO DA ESTRUTURA DE SUSTENTAÇÃO, SEM REAPROVEITAMENTO. AF_09/2023</t>
  </si>
  <si>
    <t>REMOÇÃO DE TELHAS DE FIBROCIMENTO METÁLICA E CERÂMICA, DE FORMA MANUAL, SEM REAPROVEITAMENTO. AF_09/2023</t>
  </si>
  <si>
    <t>REMOÇÃO DE TELHAS DE FIBROCIMENTO, METÁLICA E CERÂMICA, DE FORMA MECANIZADA, COM USO DE GUINDASTE, SEM REAPROVEITAMENTO. AF_09/2023</t>
  </si>
  <si>
    <t>REMOÇÃO DE TESOURAS DE MADEIRA, COM VÃO MAIOR OU IGUAL A 8M, DE FORMA MANUAL, SEM REAPROVEITAMENTO. AF_09/2023</t>
  </si>
  <si>
    <t>REMOÇÃO DE TESOURAS DE MADEIRA, COM VÃO MAIOR OU IGUAL A 8M, DE FORMA MECANIZADA, COM REAPROVEITAMENTO. AF_09/2023</t>
  </si>
  <si>
    <t>REMOÇÃO DE TESOURAS DE MADEIRA, COM VÃO MENOR QUE 8M, DE FORMA MANUAL, SEM REAPROVEITAMENTO. AF_09/2023</t>
  </si>
  <si>
    <t>REMOÇÃO DE TESOURAS DE MADEIRA, COM VÃO MENOR QUE 8M, DE FORMA MECANIZADA, COM REAPROVEITAMENTO. AF_09/2023</t>
  </si>
  <si>
    <t>REMOÇÃO DE TESOURAS METÁLICAS, COM VÃO MAIOR OU IGUAL A 8M, DE FORMA MANUAL, SEM REAPROVEITAMENTO. AF_09/2023</t>
  </si>
  <si>
    <t>REMOÇÃO DE TESOURAS METÁLICAS, COM VÃO MAIOR OU IGUAL A 8M, DE FORMA MECANIZADA, COM REAPROVEITAMENTO. AF_09/2023</t>
  </si>
  <si>
    <t>REMOÇÃO DE TESOURAS METÁLICAS, COM VÃO MENOR QUE 8M, DE FORMA MANUAL, SEM REAPROVEITAMENTO. AF_09/2023</t>
  </si>
  <si>
    <t>REMOÇÃO DE TESOURAS METÁLICAS, COM VÃO MENOR QUE 8M, DE FORMA MECANIZADA, COM REAPROVEITAMENTO. AF_09/2023</t>
  </si>
  <si>
    <t>REMOÇÃO DE TRAMA DE MADEIRA PARA COBERTURA, DE FORMA MANUAL, SEM REAPROVEITAMENTO. AF_09/2023</t>
  </si>
  <si>
    <t>REMOÇÃO DE TRAMA METÁLICA OU DE MADEIRA PARA FORRO, DE FORMA MANUAL, SEM REAPROVEITAMENTO. AF_09/2023</t>
  </si>
  <si>
    <t>REMOÇÃO DE TRAMA METÁLICA PARA COBERTURA, DE FORMA MANUAL, SEM REAPROVEITAMENTO. AF_09/2023</t>
  </si>
  <si>
    <t>REMOÇÃO DE TUBULAÇÕES (TUBOS E CONEXÕES) DE ÁGUA FRIA, DE FORMA MANUAL, SEM REAPROVEITAMENTO. AF_09/2023</t>
  </si>
  <si>
    <t>REMOÇÃO DE VIDRO, EM FACHADAS DE VIDRO, DE FORMA MECANIZADA, COM USO DE PLATAFORMA ELEVATÓRIA, SEM REAPROVEITAMENTO. AF_09/2023</t>
  </si>
  <si>
    <t>APARELHO PARA CORTE E SOLDA OXI-ACETILENO SOBRE RODAS, INCLUSIVE CILINDROS E MAÇARICOS - DEPRECIAÇÃO. AF_05/2023</t>
  </si>
  <si>
    <t>APARELHO PARA CORTE E SOLDA OXI-ACETILENO SOBRE RODAS, INCLUSIVE CILINDROS E MAÇARICOS - JUROS. AF_05/2023</t>
  </si>
  <si>
    <t>APARELHO PARA CORTE E SOLDA OXI-ACETILENO SOBRE RODAS, INCLUSIVE CILINDROS E MAÇARICOS - MANUTENÇÃO. AF_05/2023</t>
  </si>
  <si>
    <t>APARELHO PARA CORTE E SOLDA OXI-ACETILENO SOBRE RODAS, INCLUSIVE CILINDROS E MAÇARICOS - MATERIAIS NA OPERAÇÃO. AF_05/2023</t>
  </si>
  <si>
    <t>BATE ESTACA PARA INSTALAÇÃO DE DEFENSAS METÁLICAS (GUARD RAIL) FIXO, INCLUSIVE CAMINHÃO TOCO PBT 9.700 KG, POTÊNCIA DE 160 CV - DEPRECIAÇÃO. AF_05/2023</t>
  </si>
  <si>
    <t>BATE ESTACA PARA INSTALAÇÃO DE DEFENSAS METÁLICAS (GUARD RAIL) FIXO, INCLUSIVE CAMINHÃO TOCO PBT 9.700 KG, POTÊNCIA DE 160 CV - IMPOSTOS E SEGUROS. AF_05/2023</t>
  </si>
  <si>
    <t>BATE ESTACA PARA INSTALAÇÃO DE DEFENSAS METÁLICAS (GUARD RAIL) FIXO, INCLUSIVE CAMINHÃO TOCO PBT 9.700 KG, POTÊNCIA DE 160 CV - JUROS. AF_05/2023</t>
  </si>
  <si>
    <t>BATE ESTACA PARA INSTALAÇÃO DE DEFENSAS METÁLICAS (GUARD RAIL) FIXO, INCLUSIVE CAMINHÃO TOCO PBT 9.700 KG, POTÊNCIA DE 160 CV - MANUTENÇÃO. AF_05/2023</t>
  </si>
  <si>
    <t>BATE ESTACA PARA INSTALAÇÃO DE DEFENSAS METÁLICAS (GUARD RAIL) FIXO, INCLUSIVE CAMINHÃO TOCO PBT 9.700 KG, POTÊNCIA DE 160 CV - MATERIAIS NA OPERAÇÃO. AF_05/2023</t>
  </si>
  <si>
    <t>BETONEIRA CAPACIDADE NOMINAL 400 L, CAPACIDADE DE MISTURA 310 L, MOTOR A DIESEL POTÊNCIA 5,0 CV, SEM CARREGADOR - DEPRECIAÇÃO. AF_05/2023</t>
  </si>
  <si>
    <t>BETONEIRA CAPACIDADE NOMINAL 400 L, CAPACIDADE DE MISTURA 310 L, MOTOR A DIESEL POTÊNCIA 5,0 CV, SEM CARREGADOR - JUROS. AF_05/2023</t>
  </si>
  <si>
    <t>BETONEIRA CAPACIDADE NOMINAL 400 L, CAPACIDADE DE MISTURA 310 L, MOTOR A DIESEL POTÊNCIA 5,0 CV, SEM CARREGADOR - MANUTENÇÃO. AF_05/2023</t>
  </si>
  <si>
    <t>BETONEIRA CAPACIDADE NOMINAL 400 L, CAPACIDADE DE MISTURA 310 L, MOTOR A DIESEL POTÊNCIA 5,0 CV, SEM CARREGADOR - MATERIAIS NA OPERAÇÃO. AF_05/2023</t>
  </si>
  <si>
    <t>BETONEIRA CAPACIDADE NOMINAL DE 250 L, CAPACIDADE DE MISTURA DE 175 L, MOTOR ELÉTRICO MONOFÁSICO POTÊNCIA 1CV - DEPRECIAÇÃO. AF_05/2023</t>
  </si>
  <si>
    <t>BETONEIRA CAPACIDADE NOMINAL DE 250 L, CAPACIDADE DE MISTURA DE 175 L, MOTOR ELÉTRICO MONOFÁSICO POTÊNCIA 1CV - JUROS. AF_05/2023</t>
  </si>
  <si>
    <t>BETONEIRA CAPACIDADE NOMINAL DE 250 L, CAPACIDADE DE MISTURA DE 175 L, MOTOR ELÉTRICO MONOFÁSICO POTÊNCIA 1CV - MANUTENÇÃO. AF_05/2023</t>
  </si>
  <si>
    <t>BETONEIRA CAPACIDADE NOMINAL DE 250 L, CAPACIDADE DE MISTURA DE 175 L, MOTOR ELÉTRICO MONOFÁSICO POTÊNCIA 1CV - MATERIAIS NA OPERAÇÃO. AF_05/2023</t>
  </si>
  <si>
    <t>BETONEIRA CAPACIDADE NOMINAL DE 400 L, CAPACIDADE DE MISTURA 280 L, MOTOR ELÉTRICO TRIFÁSICO POTÊNCIA DE 2 CV, SEM CARREGADOR - DEPRECIAÇÃO. AF_05/2023</t>
  </si>
  <si>
    <t>BETONEIRA CAPACIDADE NOMINAL DE 400 L, CAPACIDADE DE MISTURA 280 L, MOTOR ELÉTRICO TRIFÁSICO POTÊNCIA DE 2 CV, SEM CARREGADOR - JUROS. AF_05/2023</t>
  </si>
  <si>
    <t>BETONEIRA CAPACIDADE NOMINAL DE 400 L, CAPACIDADE DE MISTURA 280 L, MOTOR ELÉTRICO TRIFÁSICO POTÊNCIA DE 2 CV, SEM CARREGADOR - MANUTENÇÃO. AF_05/2023</t>
  </si>
  <si>
    <t>BETONEIRA CAPACIDADE NOMINAL DE 400 L, CAPACIDADE DE MISTURA 280 L, MOTOR ELÉTRICO TRIFÁSICO POTÊNCIA DE 2 CV, SEM CARREGADOR - MATERIAIS NA OPERAÇÃO. AF_05/2023</t>
  </si>
  <si>
    <t>BETONEIRA CAPACIDADE NOMINAL DE 600 L, CAPACIDADE DE MISTURA 360 L, MOTOR ELÉTRICO TRIFÁSICO POTÊNCIA DE 4 CV, SEM CARREGADOR - DEPRECIAÇÃO. AF_05/2023</t>
  </si>
  <si>
    <t>BETONEIRA CAPACIDADE NOMINAL DE 600 L, CAPACIDADE DE MISTURA 360 L, MOTOR ELÉTRICO TRIFÁSICO POTÊNCIA DE 4 CV, SEM CARREGADOR - JUROS. AF_05/2023</t>
  </si>
  <si>
    <t>BETONEIRA CAPACIDADE NOMINAL DE 600 L, CAPACIDADE DE MISTURA 360 L, MOTOR ELÉTRICO TRIFÁSICO POTÊNCIA DE 4 CV, SEM CARREGADOR - MANUTENÇÃO. AF_05/2023</t>
  </si>
  <si>
    <t>BETONEIRA CAPACIDADE NOMINAL DE 600 L, CAPACIDADE DE MISTURA 360 L, MOTOR ELÉTRICO TRIFÁSICO POTÊNCIA DE 4 CV, SEM CARREGADOR - MATERIAIS NA OPERAÇÃO. AF_05/2023</t>
  </si>
  <si>
    <t>BETONEIRA CAPACIDADE NOMINAL DE 600 L, CAPACIDADE DE MISTURA 440 L, MOTOR A DIESEL POTÊNCIA 10 CV, COM CARREGADOR - DEPRECIAÇÃO. AF_05/2023</t>
  </si>
  <si>
    <t>BETONEIRA CAPACIDADE NOMINAL DE 600 L, CAPACIDADE DE MISTURA 440 L, MOTOR A DIESEL POTÊNCIA 10 CV, COM CARREGADOR - JUROS. AF_05/2023</t>
  </si>
  <si>
    <t>BETONEIRA CAPACIDADE NOMINAL DE 600 L, CAPACIDADE DE MISTURA 440 L, MOTOR A DIESEL POTÊNCIA 10 CV, COM CARREGADOR - MANUTENÇÃO. AF_05/2023</t>
  </si>
  <si>
    <t>BETONEIRA CAPACIDADE NOMINAL DE 600 L, CAPACIDADE DE MISTURA 440 L, MOTOR A DIESEL POTÊNCIA 10 CV, COM CARREGADOR - MATERIAIS NA OPERAÇÃO. AF_05/2023</t>
  </si>
  <si>
    <t>BOMBA DE INJEÇÃO, ELÉTRICA, TRIFÁSICA, POTÊNCIA 7,5 CV - DEPRECIAÇÃO. AF_08/2025</t>
  </si>
  <si>
    <t>BOMBA DE INJEÇÃO, ELÉTRICA, TRIFÁSICA, POTÊNCIA 7,5 CV - JUROS. AF_08/2025</t>
  </si>
  <si>
    <t>BOMBA DE INJEÇÃO, ELÉTRICA, TRIFÁSICA, POTÊNCIA 7,5 CV - MANUTENÇÃO. AF_08/2025</t>
  </si>
  <si>
    <t>BOMBA DE INJEÇÃO, ELÉTRICA, TRIFÁSICA, POTÊNCIA 7,5 CV - MATERIAIS NA OPERAÇÃO. AF_08/2025</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</si>
  <si>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</si>
  <si>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</si>
  <si>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MANUTENÇÃO. AF_06/2014</t>
  </si>
  <si>
    <t>BOMBA SUBMERSÍVEL ELÉTRICA TRIFÁSICA, POTÊNCIA 2,96 HP, Ø ROTOR 144 MM SEMI-ABERTO, BOCAL DE SAÍDA Ø 2", HM/Q = 2 MCA / 38,8 M3/H A 28 MCA / 5 M3/H - MATERIAIS NA OPERAÇÃO. AF_06/2014</t>
  </si>
  <si>
    <t>CALDEIRA A GÁS COM TERMOSTATO, CAPACIDADE 100 LITROS - DEPRECIAÇÃO. AF_05/2023</t>
  </si>
  <si>
    <t>CALDEIRA A GÁS COM TERMOSTATO, CAPACIDADE 100 LITROS - JUROS. AF_05/2023</t>
  </si>
  <si>
    <t>CALDEIRA A GÁS COM TERMOSTATO, CAPACIDADE 100 LITROS - MANUTENÇÃO. AF_05/2023</t>
  </si>
  <si>
    <t>CALDEIRA A GÁS COM TERMOSTATO, CAPACIDADE 100 LITROS - MATERIAIS NA OPERAÇÃO. AF_05/2023</t>
  </si>
  <si>
    <t>CAMINHÃO BITRUCK TRAÇÃO 8X2, PBT 29.000 KG, PESO BRUTO TOTAL COMBINADO (PBTC) *36.000* KG, POTÊNCIA 321 CV, INCLUSIVE PLATAFORMA GUINCHO-SOCORRO, COMPRIMENTO ÚTIL 10 M, LARGURA 2,60 M COM GUINCHO DE ARRASTE BASCULANTE - DEPRECIAÇÃO. AF_11/2025</t>
  </si>
  <si>
    <t>CAMINHÃO BITRUCK TRAÇÃO 8X2, PBT 29.000 KG, PESO BRUTO TOTAL COMBINADO (PBTC) *36.000* KG, POTÊNCIA 321 CV, INCLUSIVE PLATAFORMA GUINCHO-SOCORRO, COMPRIMENTO ÚTIL 10 M, LARGURA 2,60 M COM GUINCHO DE ARRASTE BASCULANTE - IMPOSTOS E SEGUROS. AF_11/2025</t>
  </si>
  <si>
    <t>CAMINHÃO BITRUCK TRAÇÃO 8X2, PBT 29.000 KG, PESO BRUTO TOTAL COMBINADO (PBTC) *36.000* KG, POTÊNCIA 321 CV, INCLUSIVE PLATAFORMA GUINCHO-SOCORRO, COMPRIMENTO ÚTIL 10 M, LARGURA 2,60 M COM GUINCHO DE ARRASTE BASCULANTE - JUROS. AF_11/2025</t>
  </si>
  <si>
    <t>CAMINHÃO BITRUCK TRAÇÃO 8X2, PBT 29.000 KG, PESO BRUTO TOTAL COMBINADO (PBTC) *36.000* KG, POTÊNCIA 321 CV, INCLUSIVE PLATAFORMA GUINCHO-SOCORRO, COMPRIMENTO ÚTIL 10 M, LARGURA 2,60 M COM GUINCHO DE ARRASTE BASCULANTE - MANUTENÇÃO. AF_11/2025</t>
  </si>
  <si>
    <t>CAMINHÃO BITRUCK TRAÇÃO 8X2, PBT 29.000 KG, PESO BRUTO TOTAL COMBINADO (PBTC) *36.000* KG, POTÊNCIA 321 CV, INCLUSIVE PLATAFORMA GUINCHO-SOCORRO, COMPRIMENTO ÚTIL 10 M, LARGURA 2,60 M COM GUINCHO DE ARRASTE BASCULANTE - MATERIAIS NA OPERAÇÃO. AF_11/2025</t>
  </si>
  <si>
    <t>CAMINHÃO BITRUCK TRAÇÃO 8X2, PBT 29.000 KG, PESO BRUTO TOTAL COMBINADO (PBTC) *36.000* KG, POTÊNCIA 321 CV, INCLUSIVE PLATAFORMA SOBRE CHASSI, COMPRIMENTO ÚTIL 10 M, LARGURA 2,60 M COM GUINCHO DE ARRASTE E RAMPA COM ACIONAMENTO ELETRO-HIDRÁULICO - DEPRECIAÇÃO. AF_11/2025</t>
  </si>
  <si>
    <t>CAMINHÃO BITRUCK TRAÇÃO 8X2, PBT 29.000 KG, PESO BRUTO TOTAL COMBINADO (PBTC) *36.000* KG, POTÊNCIA 321 CV, INCLUSIVE PLATAFORMA SOBRE CHASSI, COMPRIMENTO ÚTIL 10 M, LARGURA 2,60 M COM GUINCHO DE ARRASTE E RAMPA COM ACIONAMENTO ELETRO-HIDRÁULICO - IMPOSTOS E SEGUROS. AF_11/2025</t>
  </si>
  <si>
    <t>CAMINHÃO BITRUCK TRAÇÃO 8X2, PBT 29.000 KG, PESO BRUTO TOTAL COMBINADO (PBTC) *36.000* KG, POTÊNCIA 321 CV, INCLUSIVE PLATAFORMA SOBRE CHASSI, COMPRIMENTO ÚTIL 10 M, LARGURA 2,60 M COM GUINCHO DE ARRASTE E RAMPA COM ACIONAMENTO ELETRO-HIDRÁULICO - JUROS. AF_11/2025</t>
  </si>
  <si>
    <t>CAMINHÃO BITRUCK TRAÇÃO 8X2, PBT 29.000 KG, PESO BRUTO TOTAL COMBINADO (PBTC) *36.000* KG, POTÊNCIA 321 CV, INCLUSIVE PLATAFORMA SOBRE CHASSI, COMPRIMENTO ÚTIL 10 M, LARGURA 2,60 M COM GUINCHO DE ARRASTE E RAMPA COM ACIONAMENTO ELETRO-HIDRÁULICO - MANUTENÇÃO. AF_11/2025</t>
  </si>
  <si>
    <t>CAMINHÃO BITRUCK TRAÇÃO 8X2, PBT 29.000 KG, PESO BRUTO TOTAL COMBINADO (PBTC) *36.000* KG, POTÊNCIA 321 CV, INCLUSIVE PLATAFORMA SOBRE CHASSI, COMPRIMENTO ÚTIL 10 M, LARGURA 2,60 M COM GUINCHO DE ARRASTE E RAMPA COM ACIONAMENTO ELETRO-HIDRÁULICO - MATERIAIS NA OPERAÇÃO. AF_11/2025</t>
  </si>
  <si>
    <t>CAMINHÃO PARA EQUIPAMENTO DE LIMPEZA A SUCÇÃO COM CAMINHÃO TRUCADO DE PESO BRUTO TOTAL 23000 KG, CARGA ÚTIL MÁX. 15935 KG, DISTÂNCIA ENTRE EIXOS 4,80 M, POTÊNCIA 230 CV, INCLUSIVE LIMPADORA A SUCÇÃO, TANQUE 12000 L - MATERIAIS NA OPERAÇÃO. AF_05/2023</t>
  </si>
  <si>
    <t>CAMINHÃO PARA EQUIPAMENTO DE LIMPEZA A SUCÇÃO COM CAMINHÃO TRUCADO DE PESO BRUTO TOTAL 23000 KG, CARGA ÚTIL MÁXIMA 15935 KG, DISTÂNCIA ENTRE EIXOS 4,80 M, POTÊNCIA 230 CV, INCLUSIVE LIMPADORA A SUCÇÃO, TANQUE 12000 L - DEPRECIAÇÃO. AF_05/2023</t>
  </si>
  <si>
    <t>CAMINHÃO PARA EQUIPAMENTO DE LIMPEZA A SUCÇÃO COM CAMINHÃO TRUCADO DE PESO BRUTO TOTAL 23000 KG, CARGA ÚTIL MÁXIMA 15935 KG, DISTÂNCIA ENTRE EIXOS 4,80 M, POTÊNCIA 230 CV, INCLUSIVE LIMPADORA A SUCÇÃO, TANQUE 12000 L - IMPOSTOS E SEGUROS. AF_05/2023</t>
  </si>
  <si>
    <t>CAMINHÃO PARA EQUIPAMENTO DE LIMPEZA A SUCÇÃO COM CAMINHÃO TRUCADO DE PESO BRUTO TOTAL 23000 KG, CARGA ÚTIL MÁXIMA 15935 KG, DISTÂNCIA ENTRE EIXOS 4,80 M, POTÊNCIA 230 CV, INCLUSIVE LIMPADORA A SUCÇÃO, TANQUE 12000 L - JUROS. AF_05/2023</t>
  </si>
  <si>
    <t>CAMINHÃO PARA EQUIPAMENTO DE LIMPEZA A SUCÇÃO COM CAMINHÃO TRUCADO DE PESO BRUTO TOTAL 23000 KG, CARGA ÚTIL MÁXIMA 15935 KG, DISTÂNCIA ENTRE EIXOS 4,80 M, POTÊNCIA 230 CV, INCLUSIVE LIMPADORA A SUCÇÃO, TANQUE 12000 L - MANUTENÇÃO. AF_05/2023</t>
  </si>
  <si>
    <t>CAMINHÃO PIPA 14.000 L TRUCADO, PESO BRUTO TOTAL 23.000 KG, CARGA ÚTIL MÁXIMA 16.540 KG, DISTÂNCIA ENTRE EIXOS 4,8 M, POTÊNCIA 256 CV, INCLUSIVE TANQUE DE AÇO PARA TRANSPORTE DE ÁGUA - DEPRECIAÇÃO. AF_10/2025</t>
  </si>
  <si>
    <t>CAMINHÃO PIPA 14.000 L TRUCADO, PESO BRUTO TOTAL 23.000 KG, CARGA ÚTIL MÁXIMA 16.540 KG, DISTÂNCIA ENTRE EIXOS 4,8 M, POTÊNCIA 256 CV, INCLUSIVE TANQUE DE AÇO PARA TRANSPORTE DE ÁGUA - IMPOSTOS E SEGUROS. AF_10/2025</t>
  </si>
  <si>
    <t>CAMINHÃO PIPA 14.000 L TRUCADO, PESO BRUTO TOTAL 23.000 KG, CARGA ÚTIL MÁXIMA 16.540 KG, DISTÂNCIA ENTRE EIXOS 4,8 M, POTÊNCIA 256 CV, INCLUSIVE TANQUE DE AÇO PARA TRANSPORTE DE ÁGUA - JUROS. AF_10/2025</t>
  </si>
  <si>
    <t>CAMINHÃO PIPA 14.000 L TRUCADO, PESO BRUTO TOTAL 23.000 KG, CARGA ÚTIL MÁXIMA 16.540 KG, DISTÂNCIA ENTRE EIXOS 4,8 M, POTÊNCIA 256 CV, INCLUSIVE TANQUE DE AÇO PARA TRANSPORTE DE ÁGUA - MANUTENÇÃO. AF_10/2025</t>
  </si>
  <si>
    <t>CAMINHÃO PIPA 14.000 L TRUCADO, PESO BRUTO TOTAL 23.000 KG, CARGA ÚTIL MÁXIMA 16.540 KG, DISTÂNCIA ENTRE EIXOS 4,8 M, POTÊNCIA 256 CV, INCLUSIVE TANQUE DE AÇO PARA TRANSPORTE DE ÁGUA - MATERIAIS NA OPERAÇÃO. AF_10/2025</t>
  </si>
  <si>
    <t>CAMINHÃO TANQUE PARA HIDROSSEMEADURA, COM CAPACIDADE DE 8.000 LITROS, INCLUINDO BOMBA PARA LANÇAMENTO COM MOTOR DIESEL COM POTÊNCIA DE 105 CV - DEPRECIAÇÃO. AF_06/2023</t>
  </si>
  <si>
    <t>CAMINHÃO TANQUE PARA HIDROSSEMEADURA, COM CAPACIDADE DE 8.000 LITROS, INCLUINDO BOMBA PARA LANÇAMENTO COM MOTOR DIESEL COM POTÊNCIA DE 105 CV - IMPOSTOS E SEGUROS. AF_06/2023</t>
  </si>
  <si>
    <t>CAMINHÃO TANQUE PARA HIDROSSEMEADURA, COM CAPACIDADE DE 8.000 LITROS, INCLUINDO BOMBA PARA LANÇAMENTO COM MOTOR DIESEL COM POTÊNCIA DE 105 CV - JUROS. AF_06/2023</t>
  </si>
  <si>
    <t>CAMINHÃO TANQUE PARA HIDROSSEMEADURA, COM CAPACIDADE DE 8.000 LITROS, INCLUINDO BOMBA PARA LANÇAMENTO COM MOTOR DIESEL COM POTÊNCIA DE 105 CV - MANUTENÇÃO. AF_06/2023</t>
  </si>
  <si>
    <t>CAMINHÃO TANQUE PARA HIDROSSEMEADURA, COM CAPACIDADE DE 8.000 LITROS, INCLUINDO BOMBA PARA LANÇAMENTO COM MOTOR DIESEL COM POTÊNCIA DE 105 CV - MATERIAIS NA OPERAÇÃO. AF_06/2023</t>
  </si>
  <si>
    <t>CAMINHÃO TOCO, PBT 16.000 KG, CARGA ÚTIL MÁX. 10.830 KG, DIST. ENTRE EIXOS 3,56 M, POTÊNCIA 226 CV, INCLUSIVE PLATAFORMA SOBRE CHASSI, COMPRIMENTO ÚTIL 10 M, LARGURA 2,60 M COM GUINCHO DE ARRASTE E RAMPA COM ACIONAMENTO ELETRO-HIDRÁULICO - DEPRECIAÇÃO. AF_11/2025</t>
  </si>
  <si>
    <t>CAMINHÃO TOCO, PBT 16.000 KG, CARGA ÚTIL MÁX. 10.830 KG, DIST. ENTRE EIXOS 3,56 M, POTÊNCIA 226 CV, INCLUSIVE PLATAFORMA SOBRE CHASSI, COMPRIMENTO ÚTIL 10 M, LARGURA 2,60 M COM GUINCHO DE ARRASTE E RAMPA COM ACIONAMENTO ELETRO-HIDRÁULICO - IMPOSTOS E SEGUROS. AF_11/2025</t>
  </si>
  <si>
    <t>CAMINHÃO TOCO, PBT 16.000 KG, CARGA ÚTIL MÁX. 10.830 KG, DIST. ENTRE EIXOS 3,56 M, POTÊNCIA 226 CV, INCLUSIVE PLATAFORMA SOBRE CHASSI, COMPRIMENTO ÚTIL 10 M, LARGURA 2,60 M COM GUINCHO DE ARRASTE E RAMPA COM ACIONAMENTO ELETRO-HIDRÁULICO - JUROS. AF_11/2025</t>
  </si>
  <si>
    <t>CAMINHÃO TOCO, PBT 16.000 KG, CARGA ÚTIL MÁX. 10.830 KG, DIST. ENTRE EIXOS 3,56 M, POTÊNCIA 226 CV, INCLUSIVE PLATAFORMA SOBRE CHASSI, COMPRIMENTO ÚTIL 10 M, LARGURA 2,60 M COM GUINCHO DE ARRASTE E RAMPA COM ACIONAMENTO ELETRO-HIDRÁULICO - MANUTENÇÃO. AF_11/2025</t>
  </si>
  <si>
    <t>CAMINHÃO TOCO, PBT 16.000 KG, CARGA ÚTIL MÁX. 10.830 KG, DIST. ENTRE EIXOS 3,56 M, POTÊNCIA 226 CV, INCLUSIVE PLATAFORMA SOBRE CHASSI, COMPRIMENTO ÚTIL 10 M, LARGURA 2,60 M COM GUINCHO DE ARRASTE E RAMPA COM ACIONAMENTO ELETRO-HIDRÁULICO - MATERIAIS NA OPERAÇÃO. AF_11/2025</t>
  </si>
  <si>
    <t>CAMINHÃO TOCO, PBT 23.000 KG, CARGA ÚTIL MÁX. 16.540 KG, DIST. ENTRE EIXOS 4,8 M, POTÊNCIA 256 CV, INCLUSIVE CARROCERIA FIXA ABERTA DE MADEIRA P/ TRANSPORTE GERAL DE CARGA SECA, DIMEN. APROX. 2,6 X 12,50 X 0,50 M - DEPRECIAÇÃO. AF_10/2025</t>
  </si>
  <si>
    <t>CAMINHÃO TOCO, PBT 23.000 KG, CARGA ÚTIL MÁX. 16.540 KG, DIST. ENTRE EIXOS 4,8 M, POTÊNCIA 256 CV, INCLUSIVE CARROCERIA FIXA ABERTA DE MADEIRA P/ TRANSPORTE GERAL DE CARGA SECA, DIMEN. APROX. 2,6 X 12,50 X 0,50 M - IMPOSTOS E SEGUROS. AF_10/2025</t>
  </si>
  <si>
    <t>CAMINHÃO TOCO, PBT 23.000 KG, CARGA ÚTIL MÁX. 16.540 KG, DIST. ENTRE EIXOS 4,8 M, POTÊNCIA 256 CV, INCLUSIVE CARROCERIA FIXA ABERTA DE MADEIRA P/ TRANSPORTE GERAL DE CARGA SECA, DIMEN. APROX. 2,6 X 12,50 X 0,50 M - JUROS. AF_10/2025</t>
  </si>
  <si>
    <t>CAMINHÃO TOCO, PBT 23.000 KG, CARGA ÚTIL MÁX. 16.540 KG, DIST. ENTRE EIXOS 4,8 M, POTÊNCIA 256 CV, INCLUSIVE CARROCERIA FIXA ABERTA DE MADEIRA P/ TRANSPORTE GERAL DE CARGA SECA, DIMEN. APROX. 2,6 X 12,50 X 0,50 M - MANUTENÇÃO. AF_10/2025</t>
  </si>
  <si>
    <t>CAMINHÃO TOCO, PBT 23.000 KG, CARGA ÚTIL MÁX. 16.540 KG, DIST. ENTRE EIXOS 4,8 M, POTÊNCIA 256 CV, INCLUSIVE CARROCERIA FIXA ABERTA DE MADEIRA P/ TRANSPORTE GERAL DE CARGA SECA, DIMEN. APROX. 2,6 X 12,50 X 0,50 M - MATERIAIS NA OPERAÇÃO. AF_10/2025</t>
  </si>
  <si>
    <t>CAMINHÃO TOCO, PBT 23.000 KG, CARGA ÚTIL MÁX. 16.540 KG, DIST. ENTRE EIXOS 4,80 M, POTÊNCIA 256 CV, INCLUSIVE PLATAFORMA GUINCHO-SOCORRO, COMPRIMENTO ÚTIL 10 M, LARGURA 2,60 M COM GUINCHO DE ARRASTE BASCULANTE - DEPRECIAÇÃO. AF_11/2025</t>
  </si>
  <si>
    <t>CAMINHÃO TOCO, PBT 23.000 KG, CARGA ÚTIL MÁX. 16.540 KG, DIST. ENTRE EIXOS 4,80 M, POTÊNCIA 256 CV, INCLUSIVE PLATAFORMA GUINCHO-SOCORRO, COMPRIMENTO ÚTIL 10 M, LARGURA 2,60 M COM GUINCHO DE ARRASTE BASCULANTE - IMPOSTOS E SEGUROS. AF_11/2025</t>
  </si>
  <si>
    <t>CAMINHÃO TOCO, PBT 23.000 KG, CARGA ÚTIL MÁX. 16.540 KG, DIST. ENTRE EIXOS 4,80 M, POTÊNCIA 256 CV, INCLUSIVE PLATAFORMA GUINCHO-SOCORRO, COMPRIMENTO ÚTIL 10 M, LARGURA 2,60 M COM GUINCHO DE ARRASTE BASCULANTE - JUROS. AF_11/2025</t>
  </si>
  <si>
    <t>CAMINHÃO TOCO, PBT 23.000 KG, CARGA ÚTIL MÁX. 16.540 KG, DIST. ENTRE EIXOS 4,80 M, POTÊNCIA 256 CV, INCLUSIVE PLATAFORMA GUINCHO-SOCORRO, COMPRIMENTO ÚTIL 10 M, LARGURA 2,60 M COM GUINCHO DE ARRASTE BASCULANTE - MANUTENÇÃO. AF_11/2025</t>
  </si>
  <si>
    <t>CAMINHÃO TOCO, PBT 23.000 KG, CARGA ÚTIL MÁX. 16.540 KG, DIST. ENTRE EIXOS 4,80 M, POTÊNCIA 256 CV, INCLUSIVE PLATAFORMA GUINCHO-SOCORRO, COMPRIMENTO ÚTIL 10 M, LARGURA 2,60 M COM GUINCHO DE ARRASTE BASCULANTE - MATERIAIS NA OPERAÇÃO. AF_11/2025</t>
  </si>
  <si>
    <t>CAMINHÃO TOCO, PBT 23.000 KG, CARGA ÚTIL MÁX. 16.540 KG, DIST. ENTRE EIXOS 4,80 M, POTÊNCIA 256 CV, INCLUSIVE PLATAFORMA SOBRE CHASSI, COMPRIMENTO ÚTIL 10 M, LARGURA 2,60 M COM GUINCHO DE ARRASTE E RAMPA COM ACIONAMENTO ELETRO-HIDRÁULICO - DEPRECIAÇÃO. AF_11/2025</t>
  </si>
  <si>
    <t>CAMINHÃO TOCO, PBT 23.000 KG, CARGA ÚTIL MÁX. 16.540 KG, DIST. ENTRE EIXOS 4,80 M, POTÊNCIA 256 CV, INCLUSIVE PLATAFORMA SOBRE CHASSI, COMPRIMENTO ÚTIL 10 M, LARGURA 2,60 M COM GUINCHO DE ARRASTE E RAMPA COM ACIONAMENTO ELETRO-HIDRÁULICO - IMPOSTOS E SEGUROS. AF_11/2025</t>
  </si>
  <si>
    <t>CAMINHÃO TOCO, PBT 23.000 KG, CARGA ÚTIL MÁX. 16.540 KG, DIST. ENTRE EIXOS 4,80 M, POTÊNCIA 256 CV, INCLUSIVE PLATAFORMA SOBRE CHASSI, COMPRIMENTO ÚTIL 10 M, LARGURA 2,60 M COM GUINCHO DE ARRASTE E RAMPA COM ACIONAMENTO ELETRO-HIDRÁULICO - JUROS. AF_11/2025</t>
  </si>
  <si>
    <t>CAMINHÃO TOCO, PBT 23.000 KG, CARGA ÚTIL MÁX. 16.540 KG, DIST. ENTRE EIXOS 4,80 M, POTÊNCIA 256 CV, INCLUSIVE PLATAFORMA SOBRE CHASSI, COMPRIMENTO ÚTIL 10 M, LARGURA 2,60 M COM GUINCHO DE ARRASTE E RAMPA COM ACIONAMENTO ELETRO-HIDRÁULICO - MANUTENÇÃO. AF_11/2025</t>
  </si>
  <si>
    <t>CAMINHÃO TOCO, PBT 23.000 KG, CARGA ÚTIL MÁX. 16.540 KG, DIST. ENTRE EIXOS 4,80 M, POTÊNCIA 256 CV, INCLUSIVE PLATAFORMA SOBRE CHASSI, COMPRIMENTO ÚTIL 10 M, LARGURA 2,60 M COM GUINCHO DE ARRASTE E RAMPA COM ACIONAMENTO ELETRO-HIDRÁULICO - MATERIAIS NA OPERAÇÃO. AF_11/2025</t>
  </si>
  <si>
    <t>CAVALO MECÂNICO TRAÇÃO 6X2, PBT COMBINADO 56.000 KG, CAPACIDADE MÁX. TRAÇÃO 66.000 KG, POTÊNCIA 360 CV, INCLUSIVE CARROCERIA FIXA ABERTA DE MADEIRA P/ TRANSPORTE GERAL DE CARGA SECA, DIMEN. APROX. 2,6 X 14,50 X 0,50 M - DEPRECIAÇÃO. AF_10/2025</t>
  </si>
  <si>
    <t>CAVALO MECÂNICO TRAÇÃO 6X2, PBT COMBINADO 56.000 KG, CAPACIDADE MÁX. TRAÇÃO 66.000 KG, POTÊNCIA 360 CV, INCLUSIVE CARROCERIA FIXA ABERTA DE MADEIRA P/ TRANSPORTE GERAL DE CARGA SECA, DIMEN. APROX. 2,6 X 14,50 X 0,50 M - IMPOSTOS E SEGUROS. AF_10/2025</t>
  </si>
  <si>
    <t>CAVALO MECÂNICO TRAÇÃO 6X2, PBT COMBINADO 56.000 KG, CAPACIDADE MÁX. TRAÇÃO 66.000 KG, POTÊNCIA 360 CV, INCLUSIVE CARROCERIA FIXA ABERTA DE MADEIRA P/ TRANSPORTE GERAL DE CARGA SECA, DIMEN. APROX. 2,6 X 14,50 X 0,50 M - JUROS. AF_10/2025</t>
  </si>
  <si>
    <t>CAVALO MECÂNICO TRAÇÃO 6X2, PBT COMBINADO 56.000 KG, CAPACIDADE MÁX. TRAÇÃO 66.000 KG, POTÊNCIA 360 CV, INCLUSIVE CARROCERIA FIXA ABERTA DE MADEIRA P/ TRANSPORTE GERAL DE CARGA SECA, DIMEN. APROX. 2,6 X 14,50 X 0,50 M - MANUTENÇÃO. AF_10/2025</t>
  </si>
  <si>
    <t>CAVALO MECÂNICO TRAÇÃO 6X2, PBT COMBINADO 56.000 KG, CAPACIDADE MÁX. TRAÇÃO 66.000 KG, POTÊNCIA 360 CV, INCLUSIVE CARROCERIA FIXA ABERTA DE MADEIRA P/ TRANSPORTE GERAL DE CARGA SECA, DIMEN. APROX. 2,6 X 14,50 X 0,50 M - MATERIAIS NA OPERAÇÃO. AF_10/2025</t>
  </si>
  <si>
    <t>CAVALO MECÂNICO TRAÇÃO 6X2, PBT COMBINADO 56.000 KG, CAPACIDADE MÁX. TRAÇÃO 66.000 KG, POTÊNCIA 360 CV, INCLUSIVE PRANCHA REBAIXADA 3 EIXOS, DIMENSÕES *17,33 X 3,00* M, COM RAMPA DE ACIONAMENTO HIDRÁULICO - DEPRECIAÇÃO. AF_11/2025</t>
  </si>
  <si>
    <t>CAVALO MECÂNICO TRAÇÃO 6X2, PBT COMBINADO 56.000 KG, CAPACIDADE MÁX. TRAÇÃO 66.000 KG, POTÊNCIA 360 CV, INCLUSIVE PRANCHA REBAIXADA 3 EIXOS, DIMENSÕES *17,33 X 3,00* M, COM RAMPA DE ACIONAMENTO HIDRÁULICO - IMPOSTOS E SEGUROS. AF_11/2025</t>
  </si>
  <si>
    <t>CAVALO MECÂNICO TRAÇÃO 6X2, PBT COMBINADO 56.000 KG, CAPACIDADE MÁX. TRAÇÃO 66.000 KG, POTÊNCIA 360 CV, INCLUSIVE PRANCHA REBAIXADA 3 EIXOS, DIMENSÕES *17,33 X 3,00* M, COM RAMPA DE ACIONAMENTO HIDRÁULICO - JUROS. AF_11/2025</t>
  </si>
  <si>
    <t>CAVALO MECÂNICO TRAÇÃO 6X2, PBT COMBINADO 56.000 KG, CAPACIDADE MÁX. TRAÇÃO 66.000 KG, POTÊNCIA 360 CV, INCLUSIVE PRANCHA REBAIXADA 3 EIXOS, DIMENSÕES *17,33 X 3,00* M, COM RAMPA DE ACIONAMENTO HIDRÁULICO - MANUTENÇÃO. AF_11/2025</t>
  </si>
  <si>
    <t>CAVALO MECÂNICO TRAÇÃO 6X2, PBT COMBINADO 56.000 KG, CAPACIDADE MÁX. TRAÇÃO 66.000 KG, POTÊNCIA 360 CV, INCLUSIVE PRANCHA REBAIXADA 3 EIXOS, DIMENSÕES *17,33 X 3,00* M, COM RAMPA DE ACIONAMENTO HIDRÁULICO - MATERIAIS NA OPERAÇÃO. AF_11/2025</t>
  </si>
  <si>
    <t>CAVALO MECÂNICO TRAÇÃO 6X2, PBT COMBINADO 56.000 KG, CAPACIDADE MÁX. TRAÇÃO 66.000 KG, POTÊNCIA 360 CV, INCLUSIVE PRANCHA RETA 3 EIXOS, COMPRIMENTO ÚTIL 11,3 M, PESCOÇO DE 3,5 M, LARGURA 3,00 M, COM RAMPA DE ACIONAMENTO HIDRÁULICO - DEPRECIAÇÃO. AF_11/2025</t>
  </si>
  <si>
    <t>CAVALO MECÂNICO TRAÇÃO 6X2, PBT COMBINADO 56.000 KG, CAPACIDADE MÁX. TRAÇÃO 66.000 KG, POTÊNCIA 360 CV, INCLUSIVE PRANCHA RETA 3 EIXOS, COMPRIMENTO ÚTIL 11,3 M, PESCOÇO DE 3,5 M, LARGURA 3,00 M, COM RAMPA DE ACIONAMENTO HIDRÁULICO - IMPOSTOS E SEGUROS. AF_11/2025</t>
  </si>
  <si>
    <t>CAVALO MECÂNICO TRAÇÃO 6X2, PBT COMBINADO 56.000 KG, CAPACIDADE MÁX. TRAÇÃO 66.000 KG, POTÊNCIA 360 CV, INCLUSIVE PRANCHA RETA 3 EIXOS, COMPRIMENTO ÚTIL 11,3 M, PESCOÇO DE 3,5 M, LARGURA 3,00 M, COM RAMPA DE ACIONAMENTO HIDRÁULICO - JUROS. AF_11/2025</t>
  </si>
  <si>
    <t>CAVALO MECÂNICO TRAÇÃO 6X2, PBT COMBINADO 56.000 KG, CAPACIDADE MÁX. TRAÇÃO 66.000 KG, POTÊNCIA 360 CV, INCLUSIVE PRANCHA RETA 3 EIXOS, COMPRIMENTO ÚTIL 11,3 M, PESCOÇO DE 3,5 M, LARGURA 3,00 M, COM RAMPA DE ACIONAMENTO HIDRÁULICO - MANUTENÇÃO. AF_11/2025</t>
  </si>
  <si>
    <t>CAVALO MECÂNICO TRAÇÃO 6X2, PBT COMBINADO 56.000 KG, CAPACIDADE MÁX. TRAÇÃO 66.000 KG, POTÊNCIA 360 CV, INCLUSIVE PRANCHA RETA 3 EIXOS, COMPRIMENTO ÚTIL 11,3 M, PESCOÇO DE 3,5 M, LARGURA 3,00 M, COM RAMPA DE ACIONAMENTO HIDRÁULICO - MATERIAIS NA OPERAÇÃO. AF_11/2025</t>
  </si>
  <si>
    <t>CENTRAL DE LAMA BENTONÍTICA (DEPÓSITO DE BENTONITA, MISTURADOR DE ALTA TURBULÊNCIA, SILOS DE ARMAZENAMENTO DE LAMA E ÁGUA, LABORATÓRIO DE CONTROLE DE QUALIDADE DA LAMA) - DEPRECIAÇÃO. AF_04/2019</t>
  </si>
  <si>
    <t>CENTRAL DE LAMA BENTONÍTICA (DEPÓSITO DE BENTONITA, MISTURADOR DE ALTA TURBULÊNCIA, SILOS DE ARMAZENAMENTO DE LAMA E ÁGUA, LABORATÓRIO DE CONTROLE DE QUALIDADE DA LAMA) - JUROS. AF_04/2019</t>
  </si>
  <si>
    <t>CENTRAL DE LAMA BENTONÍTICA (DEPÓSITO DE BENTONITA, MISTURADOR DE ALTA TURBULÊNCIA, SILOS DE ARMAZENAMENTO DE LAMA E ÁGUA, LABORATÓRIO DE CONTROLE DE QUALIDADE DA LAMA) - MANUTENÇÃO. AF_04/2019</t>
  </si>
  <si>
    <t>COMPRESSOR DE AR, VAZAO DE 10 PCM, RESERVATORIO 100 L, PRESSAO DE TRABALHO ENTRE 6,9 E 9,7 BAR, POTENCIA 2 HP, TENSAO 110/220 V - DEPRECIAÇÃO. AF_05/2023</t>
  </si>
  <si>
    <t>COMPRESSOR DE AR, VAZAO DE 10 PCM, RESERVATORIO 100 L, PRESSAO DE TRABALHO ENTRE 6,9 E 9,7 BAR, POTENCIA 2 HP, TENSAO 110/220 V - JUROS. AF_05/2023</t>
  </si>
  <si>
    <t>COMPRESSOR DE AR, VAZAO DE 10 PCM, RESERVATORIO 100 L, PRESSAO DE TRABALHO ENTRE 6,9 E 9,7 BAR, POTENCIA 2 HP, TENSAO 110/220 V - MANUTENÇÃO. AF_05/2023</t>
  </si>
  <si>
    <t>COMPRESSOR DE AR, VAZAO DE 10 PCM, RESERVATORIO 100 L, PRESSAO DE TRABALHO ENTRE 6,9 E 9,7 BAR, POTENCIA 2 HP, TENSAO 110/220 V - MATERIAIS NA OPERAÇÃO. AF_05/2023</t>
  </si>
  <si>
    <t>CONJUNTO CILINDRO E BOMBA HIDRÁULICA PARA PROTENSÃO DE MONOBARRAS PARA TIRANTES, ESFORÇO MÁXIMO DE 30 TONELADAS - DEPRECIAÇÃO. AF_05/2023</t>
  </si>
  <si>
    <t>CONJUNTO CILINDRO E BOMBA HIDRÁULICA PARA PROTENSÃO DE MONOBARRAS PARA TIRANTES, ESFORÇO MÁXIMO DE 30 TONELADAS - JUROS. AF_05/2023</t>
  </si>
  <si>
    <t>CONJUNTO CILINDRO E BOMBA HIDRÁULICA PARA PROTENSÃO DE MONOBARRAS PARA TIRANTES, ESFORÇO MÁXIMO DE 30 TONELADAS - MANUTENÇÃO. AF_05/2023</t>
  </si>
  <si>
    <t>CONJUNTO CILINDRO E BOMBA HIDRÁULICA PARA PROTENSÃO DE MONOBARRAS PARA TIRANTES, ESFORÇO MÁXIMO DE 30 TONELADAS - MATERIAIS NA OPERAÇÃO. AF_05/2023</t>
  </si>
  <si>
    <t>CONJUNTO MACACO E BOMBA HIDRÁULICA PARA PROTENSAO DE CORDOALHAS, ESFORÇO MAXIMO DE 115 TONELADAS - DEPRECIAÇÃO. AF_05/2023</t>
  </si>
  <si>
    <t>CONJUNTO MACACO E BOMBA HIDRÁULICA PARA PROTENSAO DE CORDOALHAS, ESFORÇO MAXIMO DE 115 TONELADAS - JUROS. AF_05/2023</t>
  </si>
  <si>
    <t>CONJUNTO MACACO E BOMBA HIDRÁULICA PARA PROTENSAO DE CORDOALHAS, ESFORÇO MAXIMO DE 115 TONELADAS - MANUTENÇÃO. AF_05/2023</t>
  </si>
  <si>
    <t>CONJUNTO MACACO E BOMBA HIDRÁULICA PARA PROTENSAO DE CORDOALHAS, ESFORÇO MAXIMO DE 115 TONELADAS - MATERIAIS NA OPERAÇÃO. AF_05/2023</t>
  </si>
  <si>
    <t>CONJUNTO MACACO HIDRÁULICO E CENTRAL DE BOMBEAMENTO MOTORIZADO 1,8 KW PARA PROTENSÃO DE MONOCABOS PARA CONCRETO PROTENDIDO, ESFORÇO MÁXIMO DE 20 TONELADAS - DEPRECIAÇÃO. AF_05/2022</t>
  </si>
  <si>
    <t>CONJUNTO MACACO HIDRÁULICO E CENTRAL DE BOMBEAMENTO MOTORIZADO 1,8 KW PARA PROTENSÃO DE MONOCABOS PARA CONCRETO PROTENDIDO, ESFORÇO MÁXIMO DE 20 TONELADAS - JUROS. AF_05/2022</t>
  </si>
  <si>
    <t>CONJUNTO MACACO HIDRÁULICO E CENTRAL DE BOMBEAMENTO MOTORIZADO 1,8 KW PARA PROTENSÃO DE MONOCABOS PARA CONCRETO PROTENDIDO, ESFORÇO MÁXIMO DE 20 TONELADAS - MANUTENÇÃO. AF_05/2022</t>
  </si>
  <si>
    <t>CONJUNTO MACACO HIDRÁULICO E CENTRAL DE BOMBEAMENTO MOTORIZADO 1,8 KW PARA PROTENSÃO DE MONOCABOS PARA CONCRETO PROTENDIDO, ESFORÇO MÁXIMO DE 20 TONELADAS - MATERIAIS NA OPERAÇÃO. AF_05/2022</t>
  </si>
  <si>
    <t>CONJUNTO MACACO HIDRÁULICO E CENTRAL DE BOMBEAMENTO MOTORIZADO 1,8 KW PARA PROTENSÃO DE MONOCABOS PARA CONCRETO PROTENDIDO, ESFORÇO MÁXIMO DE 30 TONELADAS - DEPRECIAÇÃO. AF_05/2022</t>
  </si>
  <si>
    <t>CONJUNTO MACACO HIDRÁULICO E CENTRAL DE BOMBEAMENTO MOTORIZADO 1,8 KW PARA PROTENSÃO DE MONOCABOS PARA CONCRETO PROTENDIDO, ESFORÇO MÁXIMO DE 30 TONELADAS - JUROS. AF_05/2022</t>
  </si>
  <si>
    <t>CONJUNTO MACACO HIDRÁULICO E CENTRAL DE BOMBEAMENTO MOTORIZADO 1,8 KW PARA PROTENSÃO DE MONOCABOS PARA CONCRETO PROTENDIDO, ESFORÇO MÁXIMO DE 30 TONELADAS - MANUTENÇÃO. AF_05/2022</t>
  </si>
  <si>
    <t>CONJUNTO MACACO HIDRÁULICO E CENTRAL DE BOMBEAMENTO MOTORIZADO 1,8 KW PARA PROTENSÃO DE MONOCABOS PARA CONCRETO PROTENDIDO, ESFORÇO MÁXIMO DE 30 TONELADAS - MATERIAIS NA OPERAÇÃO. AF_05/2022</t>
  </si>
  <si>
    <t>CORTADEIRA HIDRÁULICA DE VERGALHÃO, PARA AÇO DE DIÂMETRO ATÉ 50 MM, MOTOR ELÉTRICO TRIFÁSICO, POTÊNCIA DE 5,5 HP A 7,5 HP - DEPRECIAÇÃO. AF_12/2025</t>
  </si>
  <si>
    <t>CORTADEIRA HIDRÁULICA DE VERGALHÃO, PARA AÇO DE DIÂMETRO ATÉ 50 MM, MOTOR ELÉTRICO TRIFÁSICO, POTÊNCIA DE 5,5 HP A 7,5 HP - JUROS. AF_12/2025</t>
  </si>
  <si>
    <t>CORTADEIRA HIDRÁULICA DE VERGALHÃO, PARA AÇO DE DIÂMETRO ATÉ 50 MM, MOTOR ELÉTRICO TRIFÁSICO, POTÊNCIA DE 5,5 HP A 7,5 HP - MANUTENÇÃO. AF_12/2025</t>
  </si>
  <si>
    <t>CORTADEIRA HIDRÁULICA DE VERGALHÃO, PARA AÇO DE DIÂMETRO ATÉ 50 MM, MOTOR ELÉTRICO TRIFÁSICO, POTÊNCIA DE 5,5 HP A 7,5 HP - MATERIAIS NA OPERAÇÃO. AF_12/2025</t>
  </si>
  <si>
    <t>DESEMPENADEIRA DE CONCRETO, PESO DE 78 KG, 4 PÁS, MOTOR A GASOLINA, POTÊNCIA 5,5 HP - DEPRECIAÇÃO. AF_05/2023</t>
  </si>
  <si>
    <t>DESEMPENADEIRA DE CONCRETO, PESO DE 78 KG, 4 PÁS, MOTOR A GASOLINA, POTÊNCIA 5,5 HP - JUROS. AF_05/2023</t>
  </si>
  <si>
    <t>DESEMPENADEIRA DE CONCRETO, PESO DE 78 KG, 4 PÁS, MOTOR A GASOLINA, POTÊNCIA 5,5 HP - MANUTENÇÃO. AF_05/2023</t>
  </si>
  <si>
    <t>DESEMPENADEIRA DE CONCRETO, PESO DE 78 KG, 4 PÁS, MOTOR A GASOLINA, POTÊNCIA 5,5 HP MATERIAIS NA OPERAÇÃO. AF_05/2023</t>
  </si>
  <si>
    <t>DISTRIBUIDOR DE AGREGADOS AUTOPROPELIDO, CAP 3 M3, A DIESEL, POTÊNCIA 176CV - MATERIAIS NA OPERAÇÃO. AF_07/2016</t>
  </si>
  <si>
    <t>DOBRADEIRA ELETROMECÂNICA DE VERGALHÃO, PARA AÇO DE DIÂMETRO ATÉ 1 1/2", MOTOR ELÉTRICO TRIFÁSICO, POTÊNCIA DE 3 HP ATÉ 5 HP - DEPRECIAÇÃO. AF_12/2025</t>
  </si>
  <si>
    <t>DOBRADEIRA ELETROMECÂNICA DE VERGALHÃO, PARA AÇO DE DIÂMETRO ATÉ 1 1/2", MOTOR ELÉTRICO TRIFÁSICO, POTÊNCIA DE 3 HP ATÉ 5 HP - JUROS. AF_12/2025</t>
  </si>
  <si>
    <t>DOBRADEIRA ELETROMECÂNICA DE VERGALHÃO, PARA AÇO DE DIÂMETRO ATÉ 1 1/2", MOTOR ELÉTRICO TRIFÁSICO, POTÊNCIA DE 3 HP ATÉ 5 HP - MANUTENÇÃO. AF_12/2025</t>
  </si>
  <si>
    <t>DOBRADEIRA ELETROMECÂNICA DE VERGALHÃO, PARA AÇO DE DIÂMETRO ATÉ 1 1/2", MOTOR ELÉTRICO TRIFÁSICO, POTÊNCIA DE 3 HP ATÉ 5 HP - MATERIAIS NA OPERAÇÃO. AF_12/2025</t>
  </si>
  <si>
    <t>DOBRADEIRA TDC, ESPESSURA 1,5MM - DEPRECIAÇÃO. AF_05/2023</t>
  </si>
  <si>
    <t>DOBRADEIRA TDC, ESPESSURA 1,5MM - JUROS. AF_05/2023</t>
  </si>
  <si>
    <t>DOBRADEIRA TDC, ESPESSURA 1,5MM - MANUTENÇÃO. AF_05/2023</t>
  </si>
  <si>
    <t>DOSADOR DE AREIA, CAPACIDADE DE 26 LITROS - DEPRECIAÇÃO. AF_05/2023</t>
  </si>
  <si>
    <t>DOSADOR DE AREIA, CAPACIDADE DE 26 LITROS - JUROS. AF_05/2023</t>
  </si>
  <si>
    <t>DOSADOR DE AREIA, CAPACIDADE DE 26 LITROS - MANUTENÇÃO. AF_05/2023</t>
  </si>
  <si>
    <t>ENCERADEIRA INDUSTRIAL, 400 MM, 220V, 1 HP - DEPRECIAÇÃO. AF_05/2023</t>
  </si>
  <si>
    <t>ENCERADEIRA INDUSTRIAL, 400 MM, 220V, 1 HP - JUROS. AF_05/2023</t>
  </si>
  <si>
    <t>ENCERADEIRA INDUSTRIAL, 400 MM, 220V, 1 HP - MANUTENÇÃO. AF_05/2023</t>
  </si>
  <si>
    <t>ENCERADEIRA INDUSTRIAL, 400 MM, 220V, 1 HP - MATERIAIS NA OPERAÇÃO. AF_05/2023</t>
  </si>
  <si>
    <t>ESCAVADEIRA HIDRÁULICA DE BRAÇO LONGO (LONGO ALCANCE) SOBRE ESTEIRAS, CAÇAMBA 0,52 M3, PESO OPERACIONAL 24 T, POTÊNCIA LÍQUIDA 155 HP - DEPRECIAÇÃO. AF_06/2023</t>
  </si>
  <si>
    <t>ESCAVADEIRA HIDRÁULICA DE BRAÇO LONGO (LONGO ALCANCE) SOBRE ESTEIRAS, CAÇAMBA 0,52 M3, PESO OPERACIONAL 24 T, POTÊNCIA LÍQUIDA 155 HP - JUROS. AF_06/2023</t>
  </si>
  <si>
    <t>ESCAVADEIRA HIDRÁULICA DE BRAÇO LONGO (LONGO ALCANCE) SOBRE ESTEIRAS, CAÇAMBA 0,52 M3, PESO OPERACIONAL 24 T, POTÊNCIA LÍQUIDA 155 HP - MANUTENÇÃO. AF_06/2023</t>
  </si>
  <si>
    <t>ESCAVADEIRA HIDRÁULICA DE BRAÇO LONGO (LONGO ALCANCE) SOBRE ESTEIRAS, CAÇAMBA 0,52 M3, PESO OPERACIONAL 24 T, POTÊNCIA LÍQUIDA 155 HP - MATERIAIS NA OPERAÇÃO. AF_06/2023</t>
  </si>
  <si>
    <t>ESCAVADEIRA HIDRÁULICA SOBRE ESTEIRA, PESO OPERACIONAL 21,00 T, POTÊNCIA NOMINAL 155 HP, COM MARTELO VIBRATÓRIO HIDRÁULICO *1200 A 2200* KG - DEPRECIAÇÃO. AF_11/2025</t>
  </si>
  <si>
    <t>ESCAVADEIRA HIDRÁULICA SOBRE ESTEIRA, PESO OPERACIONAL 21,00 T, POTÊNCIA NOMINAL 155 HP, COM MARTELO VIBRATÓRIO HIDRÁULICO *1200 A 2200* KG - JUROS. AF_11/2025</t>
  </si>
  <si>
    <t>ESCAVADEIRA HIDRÁULICA SOBRE ESTEIRA, PESO OPERACIONAL 21,00 T, POTÊNCIA NOMINAL 155 HP, COM MARTELO VIBRATÓRIO HIDRÁULICO *1200 A 2200* KG - MANUTENÇÃO. AF_11/2025</t>
  </si>
  <si>
    <t>ESCAVADEIRA HIDRÁULICA SOBRE ESTEIRA, PESO OPERACIONAL 21,00 T, POTÊNCIA NOMINAL 155 HP, COM MARTELO VIBRATÓRIO HIDRÁULICO *1200 A 2200* KG - MATERIAIS NA OPERAÇÃO. AF_11/2025</t>
  </si>
  <si>
    <t>ESCAVADEIRA HIDRÁULICA SOBRE ESTEIRA, PESO OPERACIONAL 21,00 T, POTÊNCIA NOMINAL 155 HP, COM TORRE DE CRAVAÇÃO PARA EXECUÇÃO DE GEODRENO VERTICAL, LANÇA DE 32 M, PARA DRENO FIBROQUÍMICO DE LARGURA PADRÃO (100 MM) - DEPRECIAÇÃO. AF_12/2025</t>
  </si>
  <si>
    <t>ESCAVADEIRA HIDRÁULICA SOBRE ESTEIRA, PESO OPERACIONAL 21,00 T, POTÊNCIA NOMINAL 155 HP, COM TORRE DE CRAVAÇÃO PARA EXECUÇÃO DE GEODRENO VERTICAL, LANÇA DE 32 M, PARA DRENO FIBROQUÍMICO DE LARGURA PADRÃO (100 MM) - JUROS. AF_12/2025</t>
  </si>
  <si>
    <t>ESCAVADEIRA HIDRÁULICA SOBRE ESTEIRA, PESO OPERACIONAL 21,00 T, POTÊNCIA NOMINAL 155 HP, COM TORRE DE CRAVAÇÃO PARA EXECUÇÃO DE GEODRENO VERTICAL, LANÇA DE 32 M, PARA DRENO FIBROQUÍMICO DE LARGURA PADRÃO (100 MM) - MANUTENÇÃO. AF_12/2025</t>
  </si>
  <si>
    <t>ESCAVADEIRA HIDRÁULICA SOBRE ESTEIRA, PESO OPERACIONAL 21,00 T, POTÊNCIA NOMINAL 155 HP, COM TORRE DE CRAVAÇÃO PARA EXECUÇÃO DE GEODRENO VERTICAL, LANÇA DE 32 M, PARA DRENO FIBROQUÍMICO DE LARGURA PADRÃO (100 MM) - MATERIAIS NA OPERAÇÃO. AF_12/2025</t>
  </si>
  <si>
    <t>ESCAVADEIRA HIDRÁULICA SOBRE ESTEIRA, PESO OPERACIONAL ENTRE 22,00 E 23,50 T, POTÊNCIA NOMINAL 139 HP, COM MARTELO ROMPEDOR HIDRÁULICO 1700 KG - DEPRECIAÇÃO. AF_04/2019</t>
  </si>
  <si>
    <t>ESCAVADEIRA HIDRÁULICA SOBRE ESTEIRA, PESO OPERACIONAL ENTRE 22,00 E 23,50 T, POTÊNCIA NOMINAL 139 HP, COM MARTELO ROMPEDOR HIDRÁULICO 1700 KG - JUROS. AF_04/2019</t>
  </si>
  <si>
    <t>ESCAVADEIRA HIDRÁULICA SOBRE ESTEIRA, PESO OPERACIONAL ENTRE 22,00 E 23,50 T, POTÊNCIA NOMINAL 139 HP, COM MARTELO ROMPEDOR HIDRÁULICO 1700 KG - MANUTENÇÃO. AF_04/2019</t>
  </si>
  <si>
    <t>ESPARGIDOR DE ASFALTO PRESSURIZADO, TANQUE 6 M3 COM ISOLAÇÃO TÉRMICA, AQUECIDO COM 2 MAÇARICOS, COM BARRA ESPARGIDORA 3,60 M, MONTADO SOBRE CAMINHÃO TOCO, PBT 14.300 KG, POTÊNCIA 185 CV - DEPRECIAÇÃO. AF_05/2023</t>
  </si>
  <si>
    <t>ESPARGIDOR DE ASFALTO PRESSURIZADO, TANQUE 6 M3 COM ISOLAÇÃO TÉRMICA, AQUECIDO COM 2 MAÇARICOS, COM BARRA ESPARGIDORA 3,60 M, MONTADO SOBRE CAMINHÃO TOCO, PBT 14.300 KG, POTÊNCIA 185 CV - IMPOSTOS E SEGUROS. AF_05/2023</t>
  </si>
  <si>
    <t>ESPARGIDOR DE ASFALTO PRESSURIZADO, TANQUE 6 M3 COM ISOLAÇÃO TÉRMICA, AQUECIDO COM 2 MAÇARICOS, COM BARRA ESPARGIDORA 3,60 M, MONTADO SOBRE CAMINHÃO TOCO, PBT 14.300 KG, POTÊNCIA 185 CV - JUROS. AF_05/2023</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</si>
  <si>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</si>
  <si>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MATERIAIS NA OPERAÇÃO. AF_05/2023</t>
  </si>
  <si>
    <t>ESTABILIZADOR DE LINHA E PRESSÃO, CAPACIDADE DE 120 BAR, COM MANÔMETRO DE LEITURA, REGISTRO DE 1 COM RETORNO E LINHA - DEPRECIAÇÃO. AF_05/2023</t>
  </si>
  <si>
    <t>ESTABILIZADOR DE LINHA E PRESSÃO, CAPACIDADE DE 120 BAR, COM MANÔMETRO DE LEITURA, REGISTRO DE 1 COM RETORNO E LINHA - JUROS. AF_05/2023</t>
  </si>
  <si>
    <t>ESTABILIZADOR DE LINHA E PRESSÃO, CAPACIDADE DE 120 BAR, COM MANÔMETRO DE LEITURA, REGISTRO DE 1 COM RETORNO E LINHA - MANUTENÇÃO. AF_05/2023</t>
  </si>
  <si>
    <t>FURADEIRA ELETROMAGNÉTICA, VELOCIDADE (SEM CARGA/ COM CARGA) 450/ 270 RPM, ESPESSURA MÁXIMA DA CHAPA A SER FURADA 50 MM, PORÇA DE ADESÃO MAGNÉTICA 17000 N, POTÊNCIA 1100 W, ALIMENTÇÃO 220 - 60 HZ, MONOFÁSICA - DEPRECIAÇÃO. AF_08/2019</t>
  </si>
  <si>
    <t>FURADEIRA ELETROMAGNÉTICA, VELOCIDADE (SEM CARGA/ COM CARGA) 450/ 270 RPM, ESPESSURA MÁXIMA DA CHAPA A SER FURADA 50 MM, PORÇA DE ADESÃO MAGNÉTICA 17000 N, POTÊNCIA 1100 W, ALIMENTÇÃO 220 - 60 HZ, MONOFÁSICA - JUROS. AF_08/2019</t>
  </si>
  <si>
    <t>FURADEIRA ELETROMAGNÉTICA, VELOCIDADE (SEM CARGA/ COM CARGA) 450/ 270 RPM, ESPESSURA MÁXIMA DA CHAPA A SER FURADA 50 MM, PORÇA DE ADESÃO MAGNÉTICA 17000 N, POTÊNCIA 1100 W, ALIMENTÇÃO 220 - 60 HZ, MONOFÁSICA - MANUTENÇÃO. AF_08/2019</t>
  </si>
  <si>
    <t>GRADE DE DISCO CONTROLE REMOTO REBOCÁVEL, COM 24 DISCOS 24" X 6 MM COM PNEUS PARA TRANSPORTE - DEPRECIAÇÃO. AF_06/2014</t>
  </si>
  <si>
    <t>GRADE DE DISCO CONTROLE REMOTO REBOCÁVEL, COM 24 DISCOS 24" X 6 MM COM PNEUS PARA TRANSPORTE - JUROS. AF_06/2014</t>
  </si>
  <si>
    <t>GRADE DE DISCO CONTROLE REMOTO REBOCÁVEL, COM 24 DISCOS 24" X 6 MM COM PNEUS PARA TRANSPORTE - MANUTENÇÃO. AF_06/2014</t>
  </si>
  <si>
    <t>GRUA ASCENCIONAL, LANCA DE 42 M, CAPACIDADE DE 1,5 T A 30 M, ALTURA ATE 39 M JUROS. AF_05/2023</t>
  </si>
  <si>
    <t>GRUA ASCENCIONAL, LANCA DE 42 M, CAPACIDADE DE 1,5 T A 30 M, ALTURA ATE 39 M MANUTENÇÃO. AF_05/2023</t>
  </si>
  <si>
    <t>GRUA ASCENCIONAL, LANCA DE 42 M, CAPACIDADE DE 1,5 T A 30 M, ALTURA ATE 39 M MATERIAIS NA OPERAÇÃO. AF_05/2023</t>
  </si>
  <si>
    <t>GRUA ASCENCIONAL, LANÇA DE 30 M, CAPACIDADE DE 1,0 T A 30 M, ALTURA ATÉ 39 M DEPRECIAÇÃO. AF_05/2023</t>
  </si>
  <si>
    <t>GRUA ASCENCIONAL, LANÇA DE 30 M, CAPACIDADE DE 1,0 T A 30 M, ALTURA ATÉ 39 M JUROS. AF_05/2023</t>
  </si>
  <si>
    <t>GRUA ASCENCIONAL, LANÇA DE 30 M, CAPACIDADE DE 1,0 T A 30 M, ALTURA ATÉ 39 M MANUTENÇÃO. AF_05/2023</t>
  </si>
  <si>
    <t>GRUA ASCENCIONAL, LANÇA DE 30 M, CAPACIDADE DE 1,0 T A 30 M, ALTURA ATÉ 39 M MATERIAIS NA OPERAÇÃO. AF_05/2023</t>
  </si>
  <si>
    <t>GRUA ASCENCIONAL, LANÇA DE 42 M, CAPACIDADE DE 1,5 T A 30 M, ALTURA ATÉ 39 M DEPRECIAÇÃO. AF_05/2023</t>
  </si>
  <si>
    <t>GRUPO GERADOR DIESEL, COM CARENAGEM, POTÊNCIA STANDART ENTRE 400 E 460 KVA, VELOCIDADE DE 1800 RPM, FREQUÊNCIA DE 60 HZ - DEPRECIAÇÃO. AF_05/2023</t>
  </si>
  <si>
    <t>GRUPO GERADOR DIESEL, COM CARENAGEM, POTÊNCIA STANDART ENTRE 400 E 460 KVA, VELOCIDADE DE 1800 RPM, FREQUÊNCIA DE 60 HZ - JUROS. AF_05/2023</t>
  </si>
  <si>
    <t>GRUPO GERADOR DIESEL, COM CARENAGEM, POTÊNCIA STANDART ENTRE 400 E 460 KVA, VELOCIDADE DE 1800 RPM, FREQUÊNCIA DE 60 HZ - MANUTENÇÃO. AF_05/2023</t>
  </si>
  <si>
    <t>GRUPO GERADOR DIESEL, COM CARENAGEM, POTÊNCIA STANDART ENTRE 400 E 460 KVA, VELOCIDADE DE 1800 RPM, FREQUÊNCIA DE 60 HZ - MATERIAIS NA OPERAÇÃO. AF_05/2023</t>
  </si>
  <si>
    <t>GUINDASTE DERRICK, LANÇA DE *20* M, CARGA MÁXIMA 10T, POTÊNCIA 45 KW - DEPRECIAÇÃO. AF_01/2024</t>
  </si>
  <si>
    <t>GUINDASTE DERRICK, LANÇA DE *20* M, CARGA MÁXIMA 10T, POTÊNCIA 45 KW - JUROS. AF_01/2024</t>
  </si>
  <si>
    <t>GUINDASTE DERRICK, LANÇA DE *20* M, CARGA MÁXIMA 10T, POTÊNCIA 45 KW - MANUTENÇÃO. AF_01/2024</t>
  </si>
  <si>
    <t>GUINDASTE DERRICK, LANÇA DE *20* M, CARGA MÁXIMA 10T, POTÊNCIA 45 KW - MATERIAIS NA OPERAÇÃO. AF_01/2024</t>
  </si>
  <si>
    <t>GUINDASTE HIDRAULICO AUTOPROPELIDO, COM LANÇA TRELIÇADA 40 M, CAPACIDADE MÁXIMA 75 T, EQUIPADO COM CLAMSHELL - DEPRECIAÇÃO. AF_04/2019</t>
  </si>
  <si>
    <t>GUINDASTE HIDRAULICO AUTOPROPELIDO, COM LANÇA TRELIÇADA 40 M, CAPACIDADE MÁXIMA 75 T, EQUIPADO COM CLAMSHELL - JUROS. AF_04/2019</t>
  </si>
  <si>
    <t>GUINDASTE HIDRAULICO AUTOPROPELIDO, COM LANÇA TRELIÇADA 40 M, CAPACIDADE MÁXIMA 75 T, EQUIPADO COM CLAMSHELL - MANUTENÇÃO. AF_04/2019</t>
  </si>
  <si>
    <t>GUINDASTE HIDRÁULICO AUTOPROPELIDO, COM LANÇA TRELICADA 41 M, CAPACIDADE MÁXIMA DE ELEVAÇÃO 43 T, POTÊNCIA 230 KW, EQUIPADO COM CAÇAMBA DE ARRASTO (DRAGLINE) DE 0,76 M3 - DEPRECIAÇÃO. AF_06/2023</t>
  </si>
  <si>
    <t>GUINDASTE HIDRÁULICO AUTOPROPELIDO, COM LANÇA TRELICADA 41 M, CAPACIDADE MÁXIMA DE ELEVAÇÃO 43 T, POTÊNCIA 230 KW, EQUIPADO COM CAÇAMBA DE ARRASTO (DRAGLINE) DE 0,76 M3 - JUROS. AF_06/2023</t>
  </si>
  <si>
    <t>GUINDASTE HIDRÁULICO AUTOPROPELIDO, COM LANÇA TRELICADA 41 M, CAPACIDADE MÁXIMA DE ELEVAÇÃO 43 T, POTÊNCIA 230 KW, EQUIPADO COM CAÇAMBA DE ARRASTO (DRAGLINE) DE 0,76 M3 - MANUTENÇÃO. AF_06/2023</t>
  </si>
  <si>
    <t>GUINDASTE HIDRÁULICO AUTOPROPELIDO, COM LANÇA TRELICADA 41 M, CAPACIDADE MÁXIMA DE ELEVAÇÃO 43 T, POTÊNCIA 230 KW, EQUIPADO COM CAÇAMBA DE ARRASTO (DRAGLINE) DE 0,76 M3 - MATERIAIS NA OPERAÇÃO. AF_06/2023</t>
  </si>
  <si>
    <t>GUINDASTE HIDRÁULICO RODOVIÁRIO, LANCA TELESCÓPICA DE *50+20* M, CAPACIDADE MÁXIMA DE 90T, 4 EIXOS, POTÊNCIA 330 KW, MOTOR DIESEL - DEPRECIAÇÃO. AF_01/2024</t>
  </si>
  <si>
    <t>GUINDASTE HIDRÁULICO RODOVIÁRIO, LANCA TELESCÓPICA DE *50+20* M, CAPACIDADE MÁXIMA DE 90T, 4 EIXOS, POTÊNCIA 330 KW, MOTOR DIESEL - JUROS. AF_01/2024</t>
  </si>
  <si>
    <t>GUINDASTE HIDRÁULICO RODOVIÁRIO, LANCA TELESCÓPICA DE *50+20* M, CAPACIDADE MÁXIMA DE 90T, 4 EIXOS, POTÊNCIA 330 KW, MOTOR DIESEL - MANUTENÇÃO. AF_01/2024</t>
  </si>
  <si>
    <t>GUINDASTE HIDRÁULICO RODOVIÁRIO, LANCA TELESCÓPICA DE *50+20* M, CAPACIDADE MÁXIMA DE 90T, 4 EIXOS, POTÊNCIA 330 KW, MOTOR DIESEL - MATERIAIS NA OPERAÇÃO. AF_01/2024</t>
  </si>
  <si>
    <t>GUINDASTE SOBRE ESTEIRAS, COM LANÇA TRELIÇADA 40 M, CAPACIDADE MÁXIMA 75 T - DEPRECIAÇÃO. AF_04/2019</t>
  </si>
  <si>
    <t>GUINDASTE SOBRE ESTEIRAS, COM LANÇA TRELIÇADA 40 M, CAPACIDADE MÁXIMA 75 T - JUROS. AF_04/2019</t>
  </si>
  <si>
    <t>GUINDASTE SOBRE ESTEIRAS, COM LANÇA TRELIÇADA 40 M, CAPACIDADE MÁXIMA 75 T - MANUTENÇÃO. AF_04/2019</t>
  </si>
  <si>
    <t>GUINDASTE SOBRE ESTEIRAS, COM LANÇA TRELIÇADA 40 M, CAPACIDADE MÁXIMA 75 T, EQUIPADO COM CLAMSHELL - DEPRECIAÇÃO. AF_04/2019</t>
  </si>
  <si>
    <t>GUINDASTE SOBRE ESTEIRAS, COM LANÇA TRELIÇADA 40 M, CAPACIDADE MÁXIMA 75 T, EQUIPADO COM CLAMSHELL - JUROS. AF_04/2019</t>
  </si>
  <si>
    <t>GUINDASTE SOBRE ESTEIRAS, COM LANÇA TRELIÇADA 40 M, CAPACIDADE MÁXIMA 75 T, EQUIPADO COM CLAMSHELL - MANUTENÇÃO. AF_04/2019</t>
  </si>
  <si>
    <t>GUINDAUTO HIDRÁULICO, CAPACIDADE MÁXIMA DE CARGA 14340 KG, MOMENTO MÁXIMO DE CARGA 42,3 TM, ALCANCE MÁXIMO HORIZONTAL16,80 M, INCLUSIVE CAMINHÃO TOCO PBT 23.000 KG, POTÊNCIA DE 256 CV - DEPRECIAÇÃO. AF_10/2025</t>
  </si>
  <si>
    <t>GUINDAUTO HIDRÁULICO, CAPACIDADE MÁXIMA DE CARGA 14340 KG, MOMENTO MÁXIMO DE CARGA 42,3 TM, ALCANCE MÁXIMO HORIZONTAL16,80 M, INCLUSIVE CAMINHÃO TOCO PBT 23.000 KG, POTÊNCIA DE 256 CV - IMPOSTOS E SEGUROS. AF_10/2025</t>
  </si>
  <si>
    <t>GUINDAUTO HIDRÁULICO, CAPACIDADE MÁXIMA DE CARGA 14340 KG, MOMENTO MÁXIMO DE CARGA 42,3 TM, ALCANCE MÁXIMO HORIZONTAL16,80 M, INCLUSIVE CAMINHÃO TOCO PBT 23.000 KG, POTÊNCIA DE 256 CV - JUROS. AF_10/2025</t>
  </si>
  <si>
    <t>GUINDAUTO HIDRÁULICO, CAPACIDADE MÁXIMA DE CARGA 14340 KG, MOMENTO MÁXIMO DE CARGA 42,3 TM, ALCANCE MÁXIMO HORIZONTAL16,80 M, INCLUSIVE CAMINHÃO TOCO PBT 23.000 KG, POTÊNCIA DE 256 CV - MANUTENÇÃO. AF_10/2025</t>
  </si>
  <si>
    <t>GUINDAUTO HIDRÁULICO, CAPACIDADE MÁXIMA DE CARGA 14340 KG, MOMENTO MÁXIMO DE CARGA 42,3 TM, ALCANCE MÁXIMO HORIZONTAL16,80 M, INCLUSIVE CAMINHÃO TOCO PBT 23.000 KG, POTÊNCIA DE 256 CV - MATERIAIS NA OPERAÇÃO. AF_10/2025</t>
  </si>
  <si>
    <t>GUINDAUTO HIDRÁULICO, CAPACIDADE MÁXIMA DE CARGA 3300 KG, MOMENTO MÁXIMO DE CARGA 5,8 TM, ALCANCE MÁXIMO HORIZONTAL 7,60 M, INCLUSIVE CAMINHÃO TOCO PBT 16.000 KG, POTÊNCIA DE 189 CV - IMPOSTOS E SEGUROS. AF_03/2016</t>
  </si>
  <si>
    <t>GUINDAUTO HIDRÁULICO, CAPACIDADE MÁXIMA DE CARGA 6200 KG, MOMENTO MÁXIMO DE CARGA 11,7 TM, ALCANCE MÁXIMO HORIZONTAL 9,70 M, INCLUSIVE CAMINHÃO TOCO PBT 16.000 KG, POTÊNCIA DE 189 CV E CESTA AÉREA COM ISOLAMENTO CLASSE C - DEPRECIAÇÃO. AF_01/2025</t>
  </si>
  <si>
    <t>GUINDAUTO HIDRÁULICO, CAPACIDADE MÁXIMA DE CARGA 6200 KG, MOMENTO MÁXIMO DE CARGA 11,7 TM, ALCANCE MÁXIMO HORIZONTAL 9,70 M, INCLUSIVE CAMINHÃO TOCO PBT 16.000 KG, POTÊNCIA DE 189 CV E CESTA AÉREA COM ISOLAMENTO CLASSE C - IMPOSTOS E SEGUROS. AF_01/2025</t>
  </si>
  <si>
    <t>GUINDAUTO HIDRÁULICO, CAPACIDADE MÁXIMA DE CARGA 6200 KG, MOMENTO MÁXIMO DE CARGA 11,7 TM, ALCANCE MÁXIMO HORIZONTAL 9,70 M, INCLUSIVE CAMINHÃO TOCO PBT 16.000 KG, POTÊNCIA DE 189 CV E CESTA AÉREA COM ISOLAMENTO CLASSE C - JUROS. AF_01/2025</t>
  </si>
  <si>
    <t>GUINDAUTO HIDRÁULICO, CAPACIDADE MÁXIMA DE CARGA 6200 KG, MOMENTO MÁXIMO DE CARGA 11,7 TM, ALCANCE MÁXIMO HORIZONTAL 9,70 M, INCLUSIVE CAMINHÃO TOCO PBT 16.000 KG, POTÊNCIA DE 189 CV E CESTA AÉREA COM ISOLAMENTO CLASSE C - MANUTENÇÃO. AF_01/2025</t>
  </si>
  <si>
    <t>GUINDAUTO HIDRÁULICO, CAPACIDADE MÁXIMA DE CARGA 6200 KG, MOMENTO MÁXIMO DE CARGA 11,7 TM, ALCANCE MÁXIMO HORIZONTAL 9,70 M, INCLUSIVE CAMINHÃO TOCO PBT 16.000 KG, POTÊNCIA DE 189 CV E CESTA AÉREA COM ISOLAMENTO CLASSE C - MATERIAIS NA OPERAÇÃO. AF_01/2025</t>
  </si>
  <si>
    <t>GUINDAUTO HIDRÁULICO, CAPACIDADE MÁXIMA DE CARGA 8500 KG, MOMENTO MÁXIMO DE CARGA 30,4 TM, ALCANCE MÁXIMO HORIZONTAL 14,30 M, INCLUSIVE CAMINHÃO TRUCADO PBT 23.000 KG, POTÊNCIA DE 256 CV E CARROCERIA FIXA ABERTA DE MADEIRA - DEPRECIAÇÃO. AF_05/2025</t>
  </si>
  <si>
    <t>GUINDAUTO HIDRÁULICO, CAPACIDADE MÁXIMA DE CARGA 8500 KG, MOMENTO MÁXIMO DE CARGA 30,4 TM, ALCANCE MÁXIMO HORIZONTAL 14,30 M, INCLUSIVE CAMINHÃO TRUCADO PBT 23.000 KG, POTÊNCIA DE 256 CV E CARROCERIA FIXA ABERTA DE MADEIRA - IMPOSTOS E SEGUROS. AF_05/2025</t>
  </si>
  <si>
    <t>GUINDAUTO HIDRÁULICO, CAPACIDADE MÁXIMA DE CARGA 8500 KG, MOMENTO MÁXIMO DE CARGA 30,4 TM, ALCANCE MÁXIMO HORIZONTAL 14,30 M, INCLUSIVE CAMINHÃO TRUCADO PBT 23.000 KG, POTÊNCIA DE 256 CV E CARROCERIA FIXA ABERTA DE MADEIRA - JUROS. AF_05/2025</t>
  </si>
  <si>
    <t>GUINDAUTO HIDRÁULICO, CAPACIDADE MÁXIMA DE CARGA 8500 KG, MOMENTO MÁXIMO DE CARGA 30,4 TM, ALCANCE MÁXIMO HORIZONTAL 14,30 M, INCLUSIVE CAMINHÃO TRUCADO PBT 23.000 KG, POTÊNCIA DE 256 CV E CARROCERIA FIXA ABERTA DE MADEIRA - MANUTENÇÃO. AF_05/2025</t>
  </si>
  <si>
    <t>GUINDAUTO HIDRÁULICO, CAPACIDADE MÁXIMA DE CARGA 8500 KG, MOMENTO MÁXIMO DE CARGA 30,4 TM, ALCANCE MÁXIMO HORIZONTAL 14,30 M, INCLUSIVE CAMINHÃO TRUCADO PBT 23.000 KG, POTÊNCIA DE 256 CV E CARROCERIA FIXA ABERTA DE MADEIRA - MATERIAIS NA OPERAÇÃO. AF_05/2025</t>
  </si>
  <si>
    <t>INVERSOR DE SOLDA MONOFÁSICO DE 160 A, POTÊNCIA DE 7000 W, TENSÃO DE 220 V, TURBO VENTILADO, PROTEÇÃO POR TERMOSTATO, PARA ELETRODOS DE 2,0 A 4,0 MM - DEPRECIAÇÃO. AF_06/2018</t>
  </si>
  <si>
    <t>INVERSOR DE SOLDA MONOFÁSICO DE 160 A, POTÊNCIA DE 7000 W, TENSÃO DE 220 V, TURBO VENTILADO, PROTEÇÃO POR TERMOSTATO, PARA ELETRODOS DE 2,0 A 4,0 MM - JUROS. AF_06/2018</t>
  </si>
  <si>
    <t>INVERSOR DE SOLDA MONOFÁSICO DE 160 A, POTÊNCIA DE 7000 W, TENSÃO DE 220 V, TURBO VENTILADO, PROTEÇÃO POR TERMOSTATO, PARA ELETRODOS DE 2,0 A 4,0 MM - MANUTENÇÃO. AF_06/2018</t>
  </si>
  <si>
    <t>INVERSOR DE SOLDA MONOFÁSICO DE 160 A, POTÊNCIA DE 7000 W, TENSÃO DE 220 V, TURBO VENTILADO, PROTEÇÃO POR TERMOSTATO, PARA ELETRODOS DE 2,0 A 4,0 MM - MATERIAIS NA OPERAÇÃO. AF_06/2018</t>
  </si>
  <si>
    <t>LAVADORA DE ALTA PRESSAO (LAVA-JATO) PARA AGUA FRIA, PRESSAO DE OPERACAO ENTRE 1400 E 1900 LIB/POL2, VAZAO MAXIMA ENTRE 400 E 700 L/H - DEPRECIAÇÃO. AF_05/2023</t>
  </si>
  <si>
    <t>LAVADORA DE ALTA PRESSAO (LAVA-JATO) PARA AGUA FRIA, PRESSAO DE OPERACAO ENTRE 1400 E 1900 LIB/POL2, VAZAO MAXIMA ENTRE 400 E 700 L/H - JUROS. AF_05/2023</t>
  </si>
  <si>
    <t>LAVADORA DE ALTA PRESSAO (LAVA-JATO) PARA AGUA FRIA, PRESSAO DE OPERACAO ENTRE 1400 E 1900 LIB/POL2, VAZAO MAXIMA ENTRE 400 E 700 L/H - MANUTENÇÃO. AF_05/2023</t>
  </si>
  <si>
    <t>LAVADORA DE ALTA PRESSAO (LAVA-JATO) PARA AGUA FRIA, PRESSAO DE OPERACAO ENTRE 1400 E 1900 LIB/POL2, VAZAO MAXIMA ENTRE 400 E 700 L/H - MATERIAIS NA OPERAÇÃO. AF_05/2023</t>
  </si>
  <si>
    <t>LIXADEIRA DE PAREDE, COM LED, POTÊNCIA 750 W, FREQUÊNCIA 60 HZ, VELOCIDADE 1000 A 2100 RPM, DIÂMETRO DA LIXA 225 MM - DEPRECIAÇÃO. AF_12/2022</t>
  </si>
  <si>
    <t>LIXADEIRA DE PAREDE, COM LED, POTÊNCIA 750 W, FREQUÊNCIA 60 HZ, VELOCIDADE 1000 A 2100 RPM, DIÂMETRO DA LIXA 225 MM - JUROS. AF_12/2022</t>
  </si>
  <si>
    <t>LIXADEIRA DE PAREDE, COM LED, POTÊNCIA 750 W, FREQUÊNCIA 60 HZ, VELOCIDADE 1000 A 2100 RPM, DIÂMETRO DA LIXA 225 MM - MANUTENÇÃO. AF_12/2022</t>
  </si>
  <si>
    <t>LIXADEIRA DE PAREDE, COM LED, POTÊNCIA 750 W, FREQUÊNCIA 60 HZ, VELOCIDADE 1000 A 2100 RPM, DIÂMETRO DA LIXA 225 MM - MATERIAIS NA OPERAÇÃO. AF_12/2022</t>
  </si>
  <si>
    <t>MANIPULADOR TELESCÓPICO, POTÊNCIA DE 85 HP, CAPACIDADE DE CARGA DE 3.500 KG, ALTURA MÁXIMA DE ELEVAÇÃO DE 12,3 M - DEPRECIAÇÃO. AF_05/2023</t>
  </si>
  <si>
    <t>MANIPULADOR TELESCÓPICO, POTÊNCIA DE 85 HP, CAPACIDADE DE CARGA DE 3.500 KG, ALTURA MÁXIMA DE ELEVAÇÃO DE 12,3 M - JUROS. AF_05/2023</t>
  </si>
  <si>
    <t>MANIPULADOR TELESCÓPICO, POTÊNCIA DE 85 HP, CAPACIDADE DE CARGA DE 3.500 KG, ALTURA MÁXIMA DE ELEVAÇÃO DE 12,3 M - MANUTENÇÃO. AF_05/2023</t>
  </si>
  <si>
    <t>MANIPULADOR TELESCÓPICO, POTÊNCIA DE 85 HP, CAPACIDADE DE CARGA DE 3.500 KG, ALTURA MÁXIMA DE ELEVAÇÃO DE 12,3 M - MATERIAIS NA OPERAÇÃO. AF_05/2023</t>
  </si>
  <si>
    <t>MARTELETE PERFURADOR/ ROMPEDOR ELÉTRICO, POTÊNCIA 800 W, 220 V - DEPRECIAÇÃO. AF_05/2023</t>
  </si>
  <si>
    <t>MARTELETE PERFURADOR/ ROMPEDOR ELÉTRICO, POTÊNCIA 800 W, 220 V - JUROS. AF_05/2023</t>
  </si>
  <si>
    <t>MARTELETE PERFURADOR/ ROMPEDOR ELÉTRICO, POTÊNCIA 800 W, 220 V - MANUTENÇÃO. AF_05/2023</t>
  </si>
  <si>
    <t>MARTELETE PERFURADOR/ ROMPEDOR ELÉTRICO, POTÊNCIA 800 W, 220 V - MATERIAIS NA OPERAÇÃO. AF_05/2023</t>
  </si>
  <si>
    <t>MARTELO PERFURADOR PNEUMÁTICO MANUAL, HASTE 19 X 108 MM, *11* KG - DEPRECIAÇÃO. AF_02/2025</t>
  </si>
  <si>
    <t>MARTELO PERFURADOR PNEUMÁTICO MANUAL, HASTE 19 X 108 MM, *11* KG - JUROS. AF_02/2025</t>
  </si>
  <si>
    <t>MARTELO PERFURADOR PNEUMÁTICO MANUAL, HASTE 19 X 108 MM, *11* KG - MANUTENÇÃO. AF_02/2025</t>
  </si>
  <si>
    <t>MINI GUINDASTE ARANHA SOBRE ESTEIRAS E LANCA TELESCÓPICA, CAPACIDADE MÁXIMA DE CARGA 3,0 TON, RAIO MÁXIMO DE TRABALHO 8,25 M, ALTURA DE LANÇA DO SOLO 9,2 M, 55 M DE CABO DE AÇO 8 MM, MOTOR ELÉTRICO 220/380 VOLTS - MATERIAIS NA OPERAÇÃO. AF_03/2022</t>
  </si>
  <si>
    <t>MINI GUINDASTE ARANHA SOBRE ESTEIRAS E LANCA TELESCÓPICA, CAPACIDADE MÁXIMA DE CARGA 3,0 TON, RAIO MÁXIMO DE TRABALHO 8,25 M, ALTURA DE LANÇA DO SOLO 9,2 M, 55 M DE CABO DE AÇO 8 MM, MOTOR ELÉTRICO 220/380 VOLTS TRIFÁSICO - DEPRECIAÇÃO. AF_03/2022</t>
  </si>
  <si>
    <t>MINI GUINDASTE ARANHA SOBRE ESTEIRAS E LANCA TELESCÓPICA, CAPACIDADE MÁXIMA DE CARGA 3,0 TON, RAIO MÁXIMO DE TRABALHO 8,25 M, ALTURA DE LANÇA DO SOLO 9,2 M, 55 M DE CABO DE AÇO 8 MM, MOTOR ELÉTRICO 220/380 VOLTS TRIFÁSICO - JUROS. AF_03/2022</t>
  </si>
  <si>
    <t>MINI GUINDASTE ARANHA SOBRE ESTEIRAS E LANCA TELESCÓPICA, CAPACIDADE MÁXIMA DE CARGA 3,0 TON, RAIO MÁXIMO DE TRABALHO 8,25 M, ALTURA DE LANÇA DO SOLO 9,2 M, 55 M DE CABO DE AÇO 8 MM, MOTOR ELÉTRICO 220/380 VOLTS TRIFÁSICO - MANUTENÇÃO. AF_03/2022</t>
  </si>
  <si>
    <t>MINIESCAVADEIRA SOBRE ESTEIRAS, POTÊNCIA LÍQUIDA DE *30* HP, PESO OPERACIONAL DE *3.500* KG - DEPRECIAÇÃO. AF_04/2017</t>
  </si>
  <si>
    <t>MINIESCAVADEIRA SOBRE ESTEIRAS, POTÊNCIA LÍQUIDA DE *30* HP, PESO OPERACIONAL DE *3.500* KG - JUROS. AF_04/2017</t>
  </si>
  <si>
    <t>MINIESCAVADEIRA SOBRE ESTEIRAS, POTÊNCIA LÍQUIDA DE *30* HP, PESO OPERACIONAL DE *3.500* KG - MANUTENÇÃO. AF_04/2017</t>
  </si>
  <si>
    <t>MINIESCAVADEIRA SOBRE ESTEIRAS, POTÊNCIA LÍQUIDA DE *30* HP, PESO OPERACIONAL DE *3.500* KG - MATERIAIS NA OPERAÇÃO. AF_04/2017</t>
  </si>
  <si>
    <t>MISTURADOR DE ARGAMASSA, EIXO HORIZONTAL, CAPACIDADE DE MISTURA 160 KG, MOTOR ELÉTRICO POTÊNCIA 3 CV - DEPRECIAÇÃO. AF_05/2023</t>
  </si>
  <si>
    <t>MISTURADOR DE ARGAMASSA, EIXO HORIZONTAL, CAPACIDADE DE MISTURA 160 KG, MOTOR ELÉTRICO POTÊNCIA 3 CV - JUROS. AF_05/2023</t>
  </si>
  <si>
    <t>MISTURADOR DE ARGAMASSA, EIXO HORIZONTAL, CAPACIDADE DE MISTURA 160 KG, MOTOR ELÉTRICO POTÊNCIA 3 CV - MANUTENÇÃO. AF_05/2023</t>
  </si>
  <si>
    <t>MISTURADOR DE ARGAMASSA, EIXO HORIZONTAL, CAPACIDADE DE MISTURA 160 KG, MOTOR ELÉTRICO POTÊNCIA 3 CV - MATERIAIS NA OPERAÇÃO. AF_05/2023</t>
  </si>
  <si>
    <t>MISTURADOR DE ARGAMASSA, EIXO HORIZONTAL, CAPACIDADE DE MISTURA 300 KG, MOTOR ELÉTRICO POTÊNCIA 5 CV - DEPRECIAÇÃO. AF_05/2023</t>
  </si>
  <si>
    <t>MISTURADOR DE ARGAMASSA, EIXO HORIZONTAL, CAPACIDADE DE MISTURA 300 KG, MOTOR ELÉTRICO POTÊNCIA 5 CV - JUROS. AF_05/2023</t>
  </si>
  <si>
    <t>MISTURADOR DE ARGAMASSA, EIXO HORIZONTAL, CAPACIDADE DE MISTURA 300 KG, MOTOR ELÉTRICO POTÊNCIA 5 CV - MANUTENÇÃO. AF_05/2023</t>
  </si>
  <si>
    <t>MISTURADOR DE ARGAMASSA, EIXO HORIZONTAL, CAPACIDADE DE MISTURA 300 KG, MOTOR ELÉTRICO POTÊNCIA 5 CV - MATERIAIS NA OPERAÇÃO. AF_05/2023</t>
  </si>
  <si>
    <t>MISTURADOR DE ARGAMASSA, EIXO HORIZONTAL, CAPACIDADE DE MISTURA 600 KG, MOTOR ELÉTRICO POTÊNCIA 7,5 CV - DEPRECIAÇÃO. AF_05/2023</t>
  </si>
  <si>
    <t>MISTURADOR DE ARGAMASSA, EIXO HORIZONTAL, CAPACIDADE DE MISTURA 600 KG, MOTOR ELÉTRICO POTÊNCIA 7,5 CV - JUROS. AF_05/2023</t>
  </si>
  <si>
    <t>MISTURADOR DE ARGAMASSA, EIXO HORIZONTAL, CAPACIDADE DE MISTURA 600 KG, MOTOR ELÉTRICO POTÊNCIA 7,5 CV - MANUTENÇÃO. AF_05/2023</t>
  </si>
  <si>
    <t>MISTURADOR DE ARGAMASSA, EIXO HORIZONTAL, CAPACIDADE DE MISTURA 600 KG, MOTOR ELÉTRICO POTÊNCIA 7,5 CV - MATERIAIS NA OPERAÇÃO. AF_05/2023</t>
  </si>
  <si>
    <t>MISTURADOR PARA PREPARO DE LAMA ESTABILIZANTE COM CAPACIDADE DE *4000* L, COM BOMBA CENTRÍFUGA 5,5 HP A 23,07 HP, PARA SISTEMA DE FURO DIRECIONAL - DEPRECIAÇÃO. AF_05/2023</t>
  </si>
  <si>
    <t>MISTURADOR PARA PREPARO DE LAMA ESTABILIZANTE COM CAPACIDADE DE *4000* L, COM BOMBA CENTRÍFUGA 5,5 HP A 23,07 HP, PARA SISTEMA DE FURO DIRECIONAL - JUROS. AF_05/2023</t>
  </si>
  <si>
    <t>MISTURADOR PARA PREPARO DE LAMA ESTABILIZANTE COM CAPACIDADE DE *4000* L, COM BOMBA CENTRÍFUGA 5,5 HP A 23,07 HP, PARA SISTEMA DE FURO DIRECIONAL - MANUTENÇÃO. AF_05/2023</t>
  </si>
  <si>
    <t>MISTURADOR PARA PREPARO DE LAMA ESTABILIZANTE COM CAPACIDADE DE *4000* L, COM BOMBA CENTRÍFUGA 5,5 HP A 23,07 HP, PARA SISTEMA DE FURO DIRECIONAL - MATERIAIS NA OPERAÇÃO. AF_05/2023</t>
  </si>
  <si>
    <t>MÁQUINA DEMARCADORA DE FAIXA DE TRÁFEGO À FRIO, TRAÇÃO MANUAL, 4 CV, PRESSÃO MAX 3300 PSI, TANQUE 20 L - DEPRECIAÇÃO. AF_06/2021</t>
  </si>
  <si>
    <t>MÁQUINA DEMARCADORA DE FAIXA DE TRÁFEGO À FRIO, TRAÇÃO MANUAL, 4 CV, PRESSÃO MAX 3300 PSI, TANQUE 20 L - JUROS. AF_06/2021</t>
  </si>
  <si>
    <t>MÁQUINA DEMARCADORA DE FAIXA DE TRÁFEGO À FRIO, TRAÇÃO MANUAL, 4 CV, PRESSÃO MAX 3300 PSI, TANQUE 20 L - MANUTENÇÃO. AF_06/2021</t>
  </si>
  <si>
    <t>MÁQUINA FORMER DOBRAS DIVERSAS: 220V/380V TRIFÁSICO OU MONOFÁSICO, CAPACIDADE 0,5-1,27MM, MOTOR 2CV - DEPRECIAÇÃO. AF_05/2023</t>
  </si>
  <si>
    <t>MÁQUINA FORMER DOBRAS DIVERSAS: 220V/380V TRIFÁSICO OU MONOFÁSICO, CAPACIDADE 0,5-1,27MM, MOTOR 2CV - JUROS. AF_05/2023</t>
  </si>
  <si>
    <t>MÁQUINA FORMER DOBRAS DIVERSAS: 220V/380V TRIFÁSICO OU MONOFÁSICO, CAPACIDADE 0,5-1,27MM, MOTOR 2CV - MANUTENÇÃO. AF_05/2023</t>
  </si>
  <si>
    <t>MÁQUINA FORMER DOBRAS DIVERSAS: 220V/380V TRIFÁSICO OU MONOFÁSICO, CAPACIDADE 0,5-1,27MM, MOTOR 2CV - MATERIAIS NA OPERAÇÃO. AF_05/2023</t>
  </si>
  <si>
    <t>MÁQUINA JATO DE PRESSAO PORTÁTIL, CAMARA DE 1 SAIDA, CAPACIDADE 280 L, DIAMETRO 670 MM, BICO DE JATO CURTO VENTURI DE 5/16", MANGUEIRA DE 1" COM COMPRESSOR DE AR REBOCÁVEL 189 PCM E MOTOR DIESEL 63 CV - DEPRECIAÇÃO. AF_05/2023</t>
  </si>
  <si>
    <t>MÁQUINA JATO DE PRESSAO PORTÁTIL, CAMARA DE 1 SAIDA, CAPACIDADE 280 L, DIAMETRO 670 MM, BICO DE JATO CURTO VENTURI DE 5/16", MANGUEIRA DE 1" COM COMPRESSOR DE AR REBOCÁVEL 189 PCM E MOTOR DIESEL 63 CV - JUROS. AF_05/2023</t>
  </si>
  <si>
    <t>MÁQUINA JATO DE PRESSAO PORTÁTIL, CAMARA DE 1 SAIDA, CAPACIDADE 280 L, DIAMETRO 670 MM, BICO DE JATO CURTO VENTURI DE 5/16", MANGUEIRA DE 1" COM COMPRESSOR DE AR REBOCÁVEL 189 PCM E MOTOR DIESEL 63 CV - MANUTENÇÃO. AF_05/2023</t>
  </si>
  <si>
    <t>MÁQUINA JATO DE PRESSAO PORTÁTIL, CAMARA DE 1 SAIDA, CAPACIDADE 280 L, DIAMETRO 670 MM, BICO DE JATO CURTO VENTURI DE 5/16", MANGUEIRA DE 1" COM COMPRESSOR DE AR REBOCÁVEL 189 PCM E MOTOR DIESEL 63 CV - MATERIAIS NA OPERAÇÃO. AF_05/2023</t>
  </si>
  <si>
    <t>MÁQUINA METALEIRA UNIVERSAL MODELO IW 110/180 BTD - DEPRECIAÇÃO. AF_05/2023</t>
  </si>
  <si>
    <t>MÁQUINA METALEIRA UNIVERSAL MODELO IW 110/180 BTD - JUROS. AF_05/2023</t>
  </si>
  <si>
    <t>MÁQUINA METALEIRA UNIVERSAL MODELO IW 110/180 BTD - MANUTENÇÃO. AF_05/2023</t>
  </si>
  <si>
    <t>MÁQUINA METALEIRA UNIVERSAL MODELO IW 110/180 BTD - MATERIAIS NA OPERAÇÃO. AF_05/2023</t>
  </si>
  <si>
    <t>MÁQUINA PARA SOLDA POR ELETROFUSÃO PARA TUBOS DE POLIETILENO DE ALTA DENSIDADE (PEAD) COM DIÂMETRO EXTERNO DE 20 A 1600 MM, POTÊNCIA DE 3500 W - DEPRECIAÇÃO. AF_05/2023</t>
  </si>
  <si>
    <t>MÁQUINA PARA SOLDA POR ELETROFUSÃO PARA TUBOS DE POLIETILENO DE ALTA DENSIDADE (PEAD) COM DIÂMETRO EXTERNO DE 20 A 1600 MM, POTÊNCIA DE 3500 W - JUROS. AF_05/2023</t>
  </si>
  <si>
    <t>MÁQUINA PARA SOLDA POR ELETROFUSÃO PARA TUBOS DE POLIETILENO DE ALTA DENSIDADE (PEAD) COM DIÂMETRO EXTERNO DE 20 A 1600 MM, POTÊNCIA DE 3500 W - MANUTENÇÃO. AF_05/2023</t>
  </si>
  <si>
    <t>MÁQUINA PARA SOLDA POR ELETROFUSÃO PARA TUBOS DE POLIETILENO DE ALTA DENSIDADE (PEAD) COM DIÂMETRO EXTERNO DE 20 A 1600 MM, POTÊNCIA DE 3500 W - MATERIAIS NA OPERAÇÃO. AF_05/2023</t>
  </si>
  <si>
    <t>MÁQUINA PARA SOLDA POR ELETROFUSÃO PARA TUBOS DE POLIETILENO DE ALTA DENSIDADE (PEAD) COM DIÂMETRO EXTERNO DE 20 A 800 MM, POTÊNCIA ENTRE 2750 E 3000 W - DEPRECIAÇÃO. AF_05/2023</t>
  </si>
  <si>
    <t>MÁQUINA PARA SOLDA POR ELETROFUSÃO PARA TUBOS DE POLIETILENO DE ALTA DENSIDADE (PEAD) COM DIÂMETRO EXTERNO DE 20 A 800 MM, POTÊNCIA ENTRE 2750 E 3000 W - JUROS. AF_05/2023</t>
  </si>
  <si>
    <t>MÁQUINA PARA SOLDA POR ELETROFUSÃO PARA TUBOS DE POLIETILENO DE ALTA DENSIDADE (PEAD) COM DIÂMETRO EXTERNO DE 20 A 800 MM, POTÊNCIA ENTRE 2750 E 3000 W - MANUTENÇÃO. AF_05/2023</t>
  </si>
  <si>
    <t>MÁQUINA PARA SOLDA POR ELETROFUSÃO PARA TUBOS DE POLIETILENO DE ALTA DENSIDADE (PEAD) COM DIÂMETRO EXTERNO DE 20 A 800 MM, POTÊNCIA ENTRE 2750 E 3000 W - MATERIAIS NA OPERAÇÃO. AF_05/2023</t>
  </si>
  <si>
    <t>MÁQUINA PARA SOLDA POR TERMOFUSÃO PARA TUBOS DE POLIETILENO DE ALTA DENSIDADE (PEAD) COM DIÂMETRO EXTERNO DE 315 A 630 MM, POTÊNCIA ENTRE 8000 E 12350 W - DEPRECIAÇÃO. AF_05/2023</t>
  </si>
  <si>
    <t>MÁQUINA PARA SOLDA POR TERMOFUSÃO PARA TUBOS DE POLIETILENO DE ALTA DENSIDADE (PEAD) COM DIÂMETRO EXTERNO DE 315 A 630 MM, POTÊNCIA ENTRE 8000 E 12350 W - JUROS. AF_05/2023</t>
  </si>
  <si>
    <t>MÁQUINA PARA SOLDA POR TERMOFUSÃO PARA TUBOS DE POLIETILENO DE ALTA DENSIDADE (PEAD) COM DIÂMETRO EXTERNO DE 315 A 630 MM, POTÊNCIA ENTRE 8000 E 12350 W - MANUTENÇÃO. AF_05/2023</t>
  </si>
  <si>
    <t>MÁQUINA PARA SOLDA POR TERMOFUSÃO PARA TUBOS DE POLIETILENO DE ALTA DENSIDADE (PEAD) COM DIÂMETRO EXTERNO DE 315 A 630 MM, POTÊNCIA ENTRE 8000 E 12350 W - MATERIAIS NA OPERAÇÃO. AF_05/2023</t>
  </si>
  <si>
    <t>MÁQUINA PARA SOLDA POR TERMOFUSÃO PARA TUBOS DE POLIETILENO DE ALTA DENSIDADE (PEAD) COM DIÂMETRO EXTERNO DE 710 A 1200 MM, POTÊNCIA ENTRE 16000 E 29500 W - DEPRECIAÇÃO. AF_05/2023</t>
  </si>
  <si>
    <t>MÁQUINA PARA SOLDA POR TERMOFUSÃO PARA TUBOS DE POLIETILENO DE ALTA DENSIDADE (PEAD) COM DIÂMETRO EXTERNO DE 710 A 1200 MM, POTÊNCIA ENTRE 16000 E 29500 W - JUROS. AF_05/2023</t>
  </si>
  <si>
    <t>MÁQUINA PARA SOLDA POR TERMOFUSÃO PARA TUBOS DE POLIETILENO DE ALTA DENSIDADE (PEAD) COM DIÂMETRO EXTERNO DE 710 A 1200 MM, POTÊNCIA ENTRE 16000 E 29500 W - MANUTENÇÃO. AF_05/2023</t>
  </si>
  <si>
    <t>MÁQUINA PARA SOLDA POR TERMOFUSÃO PARA TUBOS DE POLIETILENO DE ALTA DENSIDADE (PEAD) COM DIÂMETRO EXTERNO DE 710 A 1200 MM, POTÊNCIA ENTRE 16000 E 29500 W - MATERIAIS NA OPERAÇÃO. AF_05/2023</t>
  </si>
  <si>
    <t>MÁQUINA PARA SOLDA POR TERMOFUSÃO PARA TUBOS DE POLIETILENO DE ALTA DENSIDADE (PEAD) COM DIÂMETRO EXTERNO DE 90 A 315 MM, POTÊNCIA ENTRE 2500 E 5350 W - DEPRECIAÇÃO. AF_05/2023</t>
  </si>
  <si>
    <t>MÁQUINA PARA SOLDA POR TERMOFUSÃO PARA TUBOS DE POLIETILENO DE ALTA DENSIDADE (PEAD) COM DIÂMETRO EXTERNO DE 90 A 315 MM, POTÊNCIA ENTRE 2500 E 5350 W - JUROS. AF_05/2023</t>
  </si>
  <si>
    <t>MÁQUINA PARA SOLDA POR TERMOFUSÃO PARA TUBOS DE POLIETILENO DE ALTA DENSIDADE (PEAD) COM DIÂMETRO EXTERNO DE 90 A 315 MM, POTÊNCIA ENTRE 2500 E 5350 W - MANUTENÇÃO. AF_05/2023</t>
  </si>
  <si>
    <t>MÁQUINA PARA SOLDA POR TERMOFUSÃO PARA TUBOS DE POLIETILENO DE ALTA DENSIDADE (PEAD) COM DIÂMETRO EXTERNO DE 90 A 315 MM, POTÊNCIA ENTRE 2500 E 5350 W - MATERIAIS NA OPERAÇÃO. AF_05/2023</t>
  </si>
  <si>
    <t>MÁQUINA SOLDA ARCO COM PISTOLA DE SOLDAGEM PARA STUD BOLT DE 5 MM A 22 MM - DEPRECIAÇÃO. AF_05/2023</t>
  </si>
  <si>
    <t>MÁQUINA SOLDA ARCO COM PISTOLA DE SOLDAGEM PARA STUD BOLT DE 5 MM A 22 MM - JUROS. AF_05/2023</t>
  </si>
  <si>
    <t>MÁQUINA SOLDA ARCO COM PISTOLA DE SOLDAGEM PARA STUD BOLT DE 5 MM A 22 MM - MANUTENÇÃO. AF_05/2023</t>
  </si>
  <si>
    <t>MÁQUINA SOLDA ARCO COM PISTOLA DE SOLDAGEM PARA STUD BOLT DE 5 MM A 22 MM - MATERIAIS NA OPERAÇÃO. AF_05/2023</t>
  </si>
  <si>
    <t>PENEIRA ROTATIVA COM MOTOR ELÉTRICO MONOFÁSICO DE *0,5 A 1,0* CV, CILINDRO COM DIÂMETRO DE *0,48 A 0,85* M E COMPRIMENTO DE *1,0 A 1,65* M - DEPRECIAÇÃO. AF_11/2025</t>
  </si>
  <si>
    <t>PENEIRA ROTATIVA COM MOTOR ELÉTRICO MONOFÁSICO DE *0,5 A 1,0* CV, CILINDRO COM DIÂMETRO DE *0,48 A 0,85* M E COMPRIMENTO DE *1,0 A 1,65* M - JUROS. AF_11/2025</t>
  </si>
  <si>
    <t>PENEIRA ROTATIVA COM MOTOR ELÉTRICO MONOFÁSICO DE *0,5 A 1,0* CV, CILINDRO COM DIÂMETRO DE *0,48 A 0,85* M E COMPRIMENTO DE *1,0 A 1,65* M - MANUTENÇÃO. AF_11/2025</t>
  </si>
  <si>
    <t>PENEIRA ROTATIVA COM MOTOR ELÉTRICO MONOFÁSICO DE *0,5 A 1,0* CV, CILINDRO COM DIÂMETRO DE *0,48 A 0,85* M E COMPRIMENTO DE *1,0 A 1,65* M - MATERIAIS NA OPERAÇÃO. AF_11/2025</t>
  </si>
  <si>
    <t>PENEIRA ROTATIVA COM MOTOR ELÉTRICO TRIFÁSICO DE 2 CV, CILINDRO DE 1 M X 0,60 M, COM FUROS DE 3,17 MM - DEPRECIAÇÃO. AF_05/2023</t>
  </si>
  <si>
    <t>PENEIRA ROTATIVA COM MOTOR ELÉTRICO TRIFÁSICO DE 2 CV, CILINDRO DE 1 M X 0,60 M, COM FUROS DE 3,17 MM - JUROS. AF_05/2023</t>
  </si>
  <si>
    <t>PENEIRA ROTATIVA COM MOTOR ELÉTRICO TRIFÁSICO DE 2 CV, CILINDRO DE 1 M X 0,60 M, COM FUROS DE 3,17 MM - MANUTENÇÃO. AF_05/2023</t>
  </si>
  <si>
    <t>PENEIRA ROTATIVA COM MOTOR ELÉTRICO TRIFÁSICO DE 2 CV, CILINDRO DE 1 M X 0,60 M, COM FUROS DE 3,17 MM - MATERIAIS NA OPERAÇÃO. AF_05/2023</t>
  </si>
  <si>
    <t>PERFURATRIZ COM TORRE METÁLICA PARA EXECUÇÃO DE ESTACA HÉLICE CONTÍNUA, PROFUNDIDADE MÁXIMA DE 32 M, DIÂMETRO MÁXIMO DE 1000 MM, POTÊNCIA INSTALADA DE 350 HP, MESA ROTATIVA COM TORQUE MÁXIMO DE 263 KNM - MATERIAIS NA OPERAÇÃO. AF_01/2016</t>
  </si>
  <si>
    <t>PERFURATRIZ DE COROA DIAMANTADA PARA CONCRETO, DIÂMETRO ATÉ 250 MM, MOTOR ELÉTRICO 220 V, POTÊNCIA 2.500 W - DEPRECIAÇÃO. AF_05/2023</t>
  </si>
  <si>
    <t>PERFURATRIZ DE COROA DIAMANTADA PARA CONCRETO, DIÂMETRO ATÉ 250 MM, MOTOR ELÉTRICO 220 V, POTÊNCIA 2.500 W - JUROS. AF_05/2023</t>
  </si>
  <si>
    <t>PERFURATRIZ DE COROA DIAMANTADA PARA CONCRETO, DIÂMETRO ATÉ 250 MM, MOTOR ELÉTRICO 220 V, POTÊNCIA 2.500 W - MANUTENÇÃO. AF_05/2023</t>
  </si>
  <si>
    <t>PERFURATRIZ DE COROA DIAMANTADA PARA CONCRETO, DIÂMETRO ATÉ 250 MM, MOTOR ELÉTRICO 220 V, POTÊNCIA 2.500 W - MATERIAIS NA OPERAÇÃO. AF_05/2023</t>
  </si>
  <si>
    <t>PERFURATRIZ HIDRÁULICA SOBRE ESTEIRA, TORQUE MÁXIMO 161 KNM, PROFUNDIDADE MÁXIMA 54 M, DIÂMETRO MÁXIMO 1500 MM, POTÊNCIA MOTOR 268 HP - DEPRECIAÇÃO. AF_04/2019</t>
  </si>
  <si>
    <t>PERFURATRIZ HIDRÁULICA SOBRE ESTEIRA, TORQUE MÁXIMO 161 KNM, PROFUNDIDADE MÁXIMA 54 M, DIÂMETRO MÁXIMO 1500 MM, POTÊNCIA MOTOR 268 HP - JUROS. AF_04/2019</t>
  </si>
  <si>
    <t>PERFURATRIZ HIDRÁULICA SOBRE ESTEIRA, TORQUE MÁXIMO 161 KNM, PROFUNDIDADE MÁXIMA 54 M, DIÂMETRO MÁXIMO 1500 MM, POTÊNCIA MOTOR 268 HP - MANUTENÇÃO. AF_04/2019</t>
  </si>
  <si>
    <t>PERFURATRIZ HIDRÁULICA SOBRE ESTEIRA, TORQUE MÁXIMO 98 KNM, PROFUNDIDADE MÁXIMA 25 M, DIÂMETRO MÁXIMO 115 MM, POTÊNCIA MOTOR 190 HP - DEPRECIAÇÃO. AF_02/2021</t>
  </si>
  <si>
    <t>PERFURATRIZ HIDRÁULICA SOBRE ESTEIRA, TORQUE MÁXIMO 98 KNM, PROFUNDIDADE MÁXIMA 25 M, DIÂMETRO MÁXIMO 115 MM, POTÊNCIA MOTOR 190 HP - JUROS. AF_02/2021</t>
  </si>
  <si>
    <t>PERFURATRIZ HIDRÁULICA SOBRE ESTEIRA, TORQUE MÁXIMO 98 KNM, PROFUNDIDADE MÁXIMA 25 M, DIÂMETRO MÁXIMO 115 MM, POTÊNCIA MOTOR 190 HP - MANUTENÇÃO. AF_02/2021</t>
  </si>
  <si>
    <t>PERFURATRIZ PARA EXECUÇÃO DE ESTACAS SECANTES, TIPO HÉLICE CONTÍNUA COM CABEÇOTE DUPLO E TUBO METÁLICO - DEPRECIAÇÃO. AF_04/2019</t>
  </si>
  <si>
    <t>PERFURATRIZ PARA EXECUÇÃO DE ESTACAS SECANTES, TIPO HÉLICE CONTÍNUA COM CABEÇOTE DUPLO E TUBO METÁLICO - JUROS. AF_04/2019</t>
  </si>
  <si>
    <t>PERFURATRIZ PARA EXECUÇÃO DE ESTACAS SECANTES, TIPO HÉLICE CONTÍNUA COM CABEÇOTE DUPLO E TUBO METÁLICO - MANUTENÇÃO. AF_04/2019</t>
  </si>
  <si>
    <t>PERFURATRIZ PARA FURO DIRECIONAL HORIZONTAL (HDD) COM CAPACIDADE ATÉ 89 KN, POTÊNCIA 24,8 HP A 80 HP (INCLUSO FERRAMENTAS E LOCALIZADOR) - DEPRECIAÇÃO. AF_05/2023</t>
  </si>
  <si>
    <t>PERFURATRIZ PARA FURO DIRECIONAL HORIZONTAL (HDD) COM CAPACIDADE ATÉ 89 KN, POTÊNCIA 24,8 HP A 80 HP (INCLUSO FERRAMENTAS E LOCALIZADOR) - JUROS. AF_05/2023</t>
  </si>
  <si>
    <t>PERFURATRIZ PARA FURO DIRECIONAL HORIZONTAL (HDD) COM CAPACIDADE ATÉ 89 KN, POTÊNCIA 24,8 HP A 80 HP (INCLUSO FERRAMENTAS E LOCALIZADOR) - MANUTENÇÃO. AF_05/2023</t>
  </si>
  <si>
    <t>PERFURATRIZ PARA FURO DIRECIONAL HORIZONTAL (HDD) COM CAPACIDADE ATÉ 89 KN, POTÊNCIA 24,8 HP A 80 HP (INCLUSO FERRAMENTAS E LOCALIZADOR) - MATERIAIS NA OPERAÇÃO. AF_05/2023</t>
  </si>
  <si>
    <t>PERFURATRIZ PARA FURO DIRECIONAL HORIZONTAL (HDD) COM CAPACIDADE DE 201 KN A 560 KN, POTÊNCIA 200 HP A 260 HP (INCLUSO FERRAMENTAS E LOCALIZADOR) - DEPRECIAÇÃO. AF_05/2023</t>
  </si>
  <si>
    <t>PERFURATRIZ PARA FURO DIRECIONAL HORIZONTAL (HDD) COM CAPACIDADE DE 201 KN A 560 KN, POTÊNCIA 200 HP A 260 HP (INCLUSO FERRAMENTAS E LOCALIZADOR) - JUROS. AF_05/2023</t>
  </si>
  <si>
    <t>PERFURATRIZ PARA FURO DIRECIONAL HORIZONTAL (HDD) COM CAPACIDADE DE 201 KN A 560 KN, POTÊNCIA 200 HP A 260 HP (INCLUSO FERRAMENTAS E LOCALIZADOR) - MANUTENÇÃO. AF_05/2023</t>
  </si>
  <si>
    <t>PERFURATRIZ PARA FURO DIRECIONAL HORIZONTAL (HDD) COM CAPACIDADE DE 201 KN A 560 KN, POTÊNCIA 200 HP A 260 HP (INCLUSO FERRAMENTAS E LOCALIZADOR) - MATERIAIS NA OPERAÇÃO. AF_05/2023</t>
  </si>
  <si>
    <t>PERFURATRIZ PARA FURO DIRECIONAL HORIZONTAL (HDD) COM CAPACIDADE DE 90 KN A 200 KN, POTÊNCIA 100 HP A 160 HP (INCLUSO FERRAMENTAS E LOCALIZADOR - MANUTENÇÃO. AF_05/2023</t>
  </si>
  <si>
    <t>PERFURATRIZ PARA FURO DIRECIONAL HORIZONTAL (HDD) COM CAPACIDADE DE 90 KN A 200 KN, POTÊNCIA 100 HP A 160 HP (INCLUSO FERRAMENTAS E LOCALIZADOR) - DEPRECIAÇÃO. AF_05/2023</t>
  </si>
  <si>
    <t>PERFURATRIZ PARA FURO DIRECIONAL HORIZONTAL (HDD) COM CAPACIDADE DE 90 KN A 200 KN, POTÊNCIA 100 HP A 160 HP (INCLUSO FERRAMENTAS E LOCALIZADOR) - JUROS. AF_05/2023</t>
  </si>
  <si>
    <t>PERFURATRIZ PARA FURO DIRECIONAL HORIZONTAL (HDD) COM CAPACIDADE DE 90 KN A 200 KN, POTÊNCIA 100 HP A 160 HP (INCLUSO FERRAMENTAS E LOCALIZADOR) - MATERIAIS NA OPERAÇÃO. AF_05/2023</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</si>
  <si>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</si>
  <si>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</si>
  <si>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</si>
  <si>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</si>
  <si>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</si>
  <si>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</si>
  <si>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</si>
  <si>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PLATAFORMA ELEVATÓRIA - DEPRECIAÇÃO. AF_04/2019</t>
  </si>
  <si>
    <t>PLATAFORMA ELEVATÓRIA - JUROS. AF_04/2019</t>
  </si>
  <si>
    <t>PLATAFORMA ELEVATÓRIA - MANUTENÇÃO. AF_04/2019</t>
  </si>
  <si>
    <t>POLIDORA DE PISO (POLITRIZ), PESO DE 100KG, DIÂMETRO 450 MM, MOTOR ELÉTRICO, POTÊNCIA 4 HP - DEPRECIAÇÃO. AF_05/2023</t>
  </si>
  <si>
    <t>POLIDORA DE PISO (POLITRIZ), PESO DE 100KG, DIÂMETRO 450 MM, MOTOR ELÉTRICO, POTÊNCIA 4 HP - JUROS. AF_05/2023</t>
  </si>
  <si>
    <t>POLIDORA DE PISO (POLITRIZ), PESO DE 100KG, DIÂMETRO 450 MM, MOTOR ELÉTRICO, POTÊNCIA 4 HP - MANUTENÇÃO. AF_05/2023</t>
  </si>
  <si>
    <t>POLIDORA DE PISO (POLITRIZ), PESO DE 100KG, DIÂMETRO 450 MM, MOTOR ELÉTRICO, POTÊNCIA 4 HP - MATERIAIS NA OPERAÇÃO. AF_05/2023</t>
  </si>
  <si>
    <t>POLIGUINDASTE, CAPACIDADE MÁXIMA DE CARGA 8000 KG, PARA TRANSPORTE DE CAÇAMBAS ESTACIONÁRIAS, INCLUSIVE CAMINHÃO TOCO PBT 14.300 KG, POTÊNCIA DE 185 CV - DEPRECIAÇÃO. AF_10/2025</t>
  </si>
  <si>
    <t>POLIGUINDASTE, CAPACIDADE MÁXIMA DE CARGA 8000 KG, PARA TRANSPORTE DE CAÇAMBAS ESTACIONÁRIAS, INCLUSIVE CAMINHÃO TOCO PBT 14.300 KG, POTÊNCIA DE 185 CV - IMPOSTOS E SEGUROS. AF_10/2025</t>
  </si>
  <si>
    <t>POLIGUINDASTE, CAPACIDADE MÁXIMA DE CARGA 8000 KG, PARA TRANSPORTE DE CAÇAMBAS ESTACIONÁRIAS, INCLUSIVE CAMINHÃO TOCO PBT 14.300 KG, POTÊNCIA DE 185 CV - JUROS. AF_10/2025</t>
  </si>
  <si>
    <t>POLIGUINDASTE, CAPACIDADE MÁXIMA DE CARGA 8000 KG, PARA TRANSPORTE DE CAÇAMBAS ESTACIONÁRIAS, INCLUSIVE CAMINHÃO TOCO PBT 14.300 KG, POTÊNCIA DE 185 CV - MANUTENÇÃO. AF_10/2025</t>
  </si>
  <si>
    <t>POLIGUINDASTE, CAPACIDADE MÁXIMA DE CARGA 8000 KG, PARA TRANSPORTE DE CAÇAMBAS ESTACIONÁRIAS, INCLUSIVE CAMINHÃO TOCO PBT 14.300 KG, POTÊNCIA DE 185 CV - MATERIAIS NA OPERAÇÃO. AF_10/2025</t>
  </si>
  <si>
    <t>PROJETOR PNEUMÁTICO DE ARGAMASSA PARA CHAPISCO E REBOCO COM RECIPIENTE ACOPLADO, TIPO CANEQUINHA, COM COMPRESSOR DE AR REBOCÁVEL VAZÃO 89 PCM E MOTOR DIESEL DE 20 CV - DEPRECIAÇÃO. AF_05/2023</t>
  </si>
  <si>
    <t>PROJETOR PNEUMÁTICO DE ARGAMASSA PARA CHAPISCO E REBOCO COM RECIPIENTE ACOPLADO, TIPO CANEQUINHA, COM COMPRESSOR DE AR REBOCÁVEL VAZÃO 89 PCM E MOTOR DIESEL DE 20 CV - JUROS. AF_05/2023</t>
  </si>
  <si>
    <t>PROJETOR PNEUMÁTICO DE ARGAMASSA PARA CHAPISCO E REBOCO COM RECIPIENTE ACOPLADO, TIPO CANEQUINHA, COM COMPRESSOR DE AR REBOCÁVEL VAZÃO 89 PCM E MOTOR DIESEL DE 20 CV - MANUTENÇÃO. AF_05/2023</t>
  </si>
  <si>
    <t>PROJETOR PNEUMÁTICO DE ARGAMASSA PARA CHAPISCO E REBOCO COM RECIPIENTE ACOPLADO, TIPO CANEQUINHA, COM COMPRESSOR DE AR REBOCÁVEL VAZÃO 89 PCM E MOTOR DIESEL DE 20 CV - MATERIAIS NA OPERAÇÃO. AF_05/2023</t>
  </si>
  <si>
    <t>PULVERIZADOR DE TINTA ELÉTRICO/MÁQUINA DE PINTURA AIRLESS, VAZÃO 2 L/MIN - DEPRECIAÇÃO. AF_05/2023</t>
  </si>
  <si>
    <t>PULVERIZADOR DE TINTA ELÉTRICO/MÁQUINA DE PINTURA AIRLESS, VAZÃO 2 L/MIN - JUROS. AF_05/2023</t>
  </si>
  <si>
    <t>PULVERIZADOR DE TINTA ELÉTRICO/MÁQUINA DE PINTURA AIRLESS, VAZÃO 2 L/MIN - MANUTENÇÃO. AF_05/2023</t>
  </si>
  <si>
    <t>PULVERIZADOR DE TINTA ELÉTRICO/MÁQUINA DE PINTURA AIRLESS, VAZÃO 2 L/MIN - MATERIAIS NA OPERAÇÃO. AF_05/2023</t>
  </si>
  <si>
    <t>PÓRTICO ROLANTE MONOVIGA, PERFIL I, 4 PERNAS, CAPACIDADE 5 T - DEPRECIAÇÃO. AF_04/2019</t>
  </si>
  <si>
    <t>PÓRTICO ROLANTE MONOVIGA, PERFIL I, 4 PERNAS, CAPACIDADE 5 T - JUROS. AF_04/2019</t>
  </si>
  <si>
    <t>PÓRTICO ROLANTE MONOVIGA, PERFIL I, 4 PERNAS, CAPACIDADE 5 T - MANUTENÇÃO. AF_04/2019</t>
  </si>
  <si>
    <t>PÓRTICO ROLANTE MONOVIGA, PERFIL I, 4 PERNAS, CAPACIDADE 5 T - MATERIAIS NA OPERAÇÃO. AF_04/2019</t>
  </si>
  <si>
    <t>RETROESCAVADEIRA SOBRE RODAS COM CARREGADEIRA, PESO OPERACIONAL MÍN. 6,674, POTÊNCIA LÍQ 88 HP, COM MARTELO ROMPEDOR HIDRÁULICO ENTRE 275 A 362 KG - DEPRECIAÇÃO. AF_02/2021</t>
  </si>
  <si>
    <t>RETROESCAVADEIRA SOBRE RODAS COM CARREGADEIRA, PESO OPERACIONAL MÍN. 6,674, POTÊNCIA LÍQ 88 HP, COM MARTELO ROMPEDOR HIDRÁULICO ENTRE 275 A 362 KG - JUROS. AF_02/2021</t>
  </si>
  <si>
    <t>RETROESCAVADEIRA SOBRE RODAS COM CARREGADEIRA, PESO OPERACIONAL MÍN. 6,674, POTÊNCIA LÍQ 88 HP, COM MARTELO ROMPEDOR HIDRÁULICO ENTRE 275 A 362 KG - MANUTENÇÃO. AF_02/2021</t>
  </si>
  <si>
    <t>RETROESCAVADEIRA SOBRE RODAS COM CARREGADEIRA, PESO OPERACIONAL MÍN. 6,674, POTÊNCIA LÍQ 88 HP, COM MARTELO ROMPEDOR HIDRÁULICO ENTRE 275 A 362 KG - MATERIAIS NA OPERAÇÃO. AF_02/2021</t>
  </si>
  <si>
    <t>ROLO COMPACTADOR DE PNEUS, ESTÁTICO, PRESSÃO VARIÁVEL, POTÊNCIA 110 HP, PESO SEM/COM LASTRO 10,8/27 T, LARGURA DE ROLAGEM 2,30 M - DEPRECIAÇÃO. AF_06/2017</t>
  </si>
  <si>
    <t>ROLO COMPACTADOR DE PNEUS, ESTÁTICO, PRESSÃO VARIÁVEL, POTÊNCIA 110 HP, PESO SEM/COM LASTRO 10,8/27 T, LARGURA DE ROLAGEM 2,30 M - JUROS. AF_06/2017</t>
  </si>
  <si>
    <t>ROLO COMPACTADOR DE PNEUS, ESTÁTICO, PRESSÃO VARIÁVEL, POTÊNCIA 110 HP, PESO SEM/COM LASTRO 10,8/27 T, LARGURA DE ROLAGEM 2,30 M - MANUTENÇÃO. AF_06/2017</t>
  </si>
  <si>
    <t>ROLO COMPACTADOR DE PNEUS, ESTÁTICO, PRESSÃO VARIÁVEL, POTÊNCIA 110 HP, PESO SEM/COM LASTRO 10,8/27 T, LARGURA DE ROLAGEM 2,30 M - MATERIAIS NA OPERAÇÃO. AF_06/2017</t>
  </si>
  <si>
    <t>RÉGUA VIBRATÓRIA DUPLA PARA CONCRETO, PESO DE 60KG, COMPRIMENTO 4 M, COM MOTOR A GASOLINA, POTÊNCIA 5,5 HP - MATERIAIS NA OPERAÇÃO. AF_09/2016</t>
  </si>
  <si>
    <t>SERRA FITA HORIZONTAL, ELÉTRICA, COM CONTROLE HIDRÁULICO, PAINEL DE COMANDO EM 24 V, MOTOR ELÉTRICO 1,5 CV, DIMENSÕES DA FITA 3880 X 27 X 0,9 MM, TRIFÁSICA - DEPRECIAÇÃO. AF_05/2023</t>
  </si>
  <si>
    <t>SERRA FITA HORIZONTAL, ELÉTRICA, COM CONTROLE HIDRÁULICO, PAINEL DE COMANDO EM 24 V, MOTOR ELÉTRICO 1,5 CV, DIMENSÕES DA FITA 3880 X 27 X 0,9 MM, TRIFÁSICA - JUROS. AF_05/2023</t>
  </si>
  <si>
    <t>SERRA FITA HORIZONTAL, ELÉTRICA, COM CONTROLE HIDRÁULICO, PAINEL DE COMANDO EM 24 V, MOTOR ELÉTRICO 1,5 CV, DIMENSÕES DA FITA 3880 X 27 X 0,9 MM, TRIFÁSICA - MANUTENÇÃO. AF_05/2023</t>
  </si>
  <si>
    <t>SERRA FITA HORIZONTAL, ELÉTRICA, COM CONTROLE HIDRÁULICO, PAINEL DE COMANDO EM 24 V, MOTOR ELÉTRICO 1,5 CV, DIMENSÕES DA FITA 3880 X 27 X 0,9 MM, TRIFÁSICA - MATERIAIS NA OPERAÇÃO. AF_05/2023</t>
  </si>
  <si>
    <t>TANQUE DE ASFALTO ESTACIONÁRIO COM MAÇARICO, CAPACIDADE 20.000 L - DEPRECIAÇÃO. AF_05/2023</t>
  </si>
  <si>
    <t>TANQUE DE ASFALTO ESTACIONÁRIO COM MAÇARICO, CAPACIDADE 20.000 L - JUROS. AF_05/2023</t>
  </si>
  <si>
    <t>TANQUE DE ASFALTO ESTACIONÁRIO COM MAÇARICO, CAPACIDADE 20.000 L - MANUTENÇÃO. AF_05/2023</t>
  </si>
  <si>
    <t>TANQUE DE ASFALTO ESTACIONÁRIO COM MAÇARICO, CAPACIDADE 20.000 L - MATERIAIS NA OPERAÇÃO. AF_05/2023</t>
  </si>
  <si>
    <t>TANQUE DE ASFALTO ESTACIONÁRIO COM SERPENTINA, CAPACIDADE 30.000 L - DEPRECIAÇÃO. AF_05/2023</t>
  </si>
  <si>
    <t>TANQUE DE ASFALTO ESTACIONÁRIO COM SERPENTINA, CAPACIDADE 30.000 L - JUROS. AF_05/2023</t>
  </si>
  <si>
    <t>TANQUE DE ASFALTO ESTACIONÁRIO COM SERPENTINA, CAPACIDADE 30.000 L - MANUTENÇÃO. AF_05/2023</t>
  </si>
  <si>
    <t>TANQUE DE ASFALTO ESTACIONÁRIO COM SERPENTINA, CAPACIDADE 30.000 L - MATERIAIS NA OPERAÇÃO. AF_05/2023</t>
  </si>
  <si>
    <t>TARTARUGA DE OXICORTE CG1, MONOFÁSICA, 220 V, FREQUÊNCIA 50 HZ, VELOCIDADE DE CORTE (MM/MIN) 50 A 750, DIÂMETRO MÍNIMO DO COMPASSO MM 200 - DEPRECIAÇÃO. AF_05/2023</t>
  </si>
  <si>
    <t>TARTARUGA DE OXICORTE CG1, MONOFÁSICA, 220 V, FREQUÊNCIA 50 HZ, VELOCIDADE DE CORTE (MM/MIN) 50 A 750, DIÂMETRO MÍNIMO DO COMPASSO MM 200 - JUROS. AF_05/2023</t>
  </si>
  <si>
    <t>TARTARUGA DE OXICORTE CG1, MONOFÁSICA, 220 V, FREQUÊNCIA 50 HZ, VELOCIDADE DE CORTE (MM/MIN) 50 A 750, DIÂMETRO MÍNIMO DO COMPASSO MM 200 - MANUTENÇÃO. AF_05/2023</t>
  </si>
  <si>
    <t>TARTARUGA DE OXICORTE CG1, MONOFÁSICA, 220 V, FREQUÊNCIA 50 HZ, VELOCIDADE DE CORTE (MM/MIN) 50 A 750, DIÂMETRO MÍNIMO DO COMPASSO MM 200 - MATERIAIS NA OPERAÇÃO. AF_05/2023</t>
  </si>
  <si>
    <t>TERMOFUSORA PARA TUBOS E CONEXÕES EM PPR COM DIÂMETROS DE 20 A 63 MM, POTÊNCIA DE 800 W, TENSAO 220 V - DEPRECIAÇÃO. AF_05/2022</t>
  </si>
  <si>
    <t>TERMOFUSORA PARA TUBOS E CONEXÕES EM PPR COM DIÂMETROS DE 20 A 63 MM, POTÊNCIA DE 800 W, TENSAO 220 V - JUROS. AF_05/2022</t>
  </si>
  <si>
    <t>TERMOFUSORA PARA TUBOS E CONEXÕES EM PPR COM DIÂMETROS DE 20 A 63 MM, POTÊNCIA DE 800 W, TENSAO 220 V - MANUTENÇÃO. AF_05/2022</t>
  </si>
  <si>
    <t>TERMOFUSORA PARA TUBOS E CONEXÕES EM PPR COM DIÂMETROS DE 20 A 63 MM, POTÊNCIA DE 800 W, TENSAO 220 V - MATERIAIS NA OPERAÇÃO. AF_05/2022</t>
  </si>
  <si>
    <t>TERMOFUSORA PARA TUBOS E CONEXÕES EM PPR COM DIÂMETROS DE 75 A 110 MM, POTÊNCIA DE *1100* W, TENSÃO 220 V - DEPRECIAÇÃO. AF_05/2022</t>
  </si>
  <si>
    <t>TERMOFUSORA PARA TUBOS E CONEXÕES EM PPR COM DIÂMETROS DE 75 A 110 MM, POTÊNCIA DE *1100* W, TENSÃO 220 V - JUROS. AF_05/2022</t>
  </si>
  <si>
    <t>TERMOFUSORA PARA TUBOS E CONEXÕES EM PPR COM DIÂMETROS DE 75 A 110 MM, POTÊNCIA DE *1100* W, TENSÃO 220 V - MANUTENÇÃO. AF_05/2022</t>
  </si>
  <si>
    <t>TERMOFUSORA PARA TUBOS E CONEXÕES EM PPR COM DIÂMETROS DE 75 A 110 MM, POTÊNCIA DE *1100* W, TENSÃO 220 V - MATERIAIS NA OPERAÇÃO. AF_05/2022</t>
  </si>
  <si>
    <t>TORRE, COMPOSTA POR GUINCHO MECÂNICO, GUINCHO MANUAL, CABOS DE AÇO, PITEIRA E SOQUETE - DEPRECIAÇÃO. AF_05/2023</t>
  </si>
  <si>
    <t>TORRE, COMPOSTA POR GUINCHO MECÂNICO, GUINCHO MANUAL, CABOS DE AÇO, PITEIRA E SOQUETE - JUROS. AF_05/2023</t>
  </si>
  <si>
    <t>TORRE, COMPOSTA POR GUINCHO MECÂNICO, GUINCHO MANUAL, CABOS DE AÇO, PITEIRA E SOQUETE - MANUTENÇÃO. AF_05/2023</t>
  </si>
  <si>
    <t>TORRE, COMPOSTA POR GUINCHO MECÂNICO, GUINCHO MANUAL, CABOS DE AÇO, PITEIRA E SOQUETE - MATERIAIS NA OPERAÇÃO. AF_05/2023</t>
  </si>
  <si>
    <t>UNIDADE DOSADORA AIRLESS TIPO HOT SPRAY - DEPRECIAÇÃO. AF_05/2023</t>
  </si>
  <si>
    <t>UNIDADE DOSADORA AIRLESS TIPO HOT SPRAY - JUROS. AF_05/2023</t>
  </si>
  <si>
    <t>UNIDADE DOSADORA AIRLESS TIPO HOT SPRAY - MANUTENÇÃO. AF_05/2023</t>
  </si>
  <si>
    <t>UNIDADE DOSADORA AIRLESS TIPO HOT SPRAY - MATERIAIS NA OPERAÇÃO. AF_05/2023</t>
  </si>
  <si>
    <t>USINA DE ASFALTO À FRIO, CAPACIDADE DE 40 A 60 TON/HORA, ELÉTRICA POTÊNCIA 30 CV - DEPRECIAÇÃO. AF_05/2023</t>
  </si>
  <si>
    <t>USINA DE ASFALTO À FRIO, CAPACIDADE DE 40 A 60 TON/HORA, ELÉTRICA POTÊNCIA 30 CV - JUROS. AF_05/2023</t>
  </si>
  <si>
    <t>USINA DE ASFALTO À FRIO, CAPACIDADE DE 40 A 60 TON/HORA, ELÉTRICA POTÊNCIA 30 CV - MANUTENÇÃO. AF_05/2023</t>
  </si>
  <si>
    <t>USINA DE ASFALTO À FRIO, CAPACIDADE DE 40 A 60 TON/HORA, ELÉTRICA POTÊNCIA 30 CV - MATERIAIS NA OPERAÇÃO. AF_05/2023</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</si>
  <si>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DEPRECIAÇÃO.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</si>
  <si>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IMPOSTOS E SEGUROS.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</si>
  <si>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JUROS.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</si>
  <si>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MANUTENÇÃO. AF_08/2025</t>
  </si>
  <si>
    <t>USINA DE LAMA ASFÁLTICA, PROD 30 A 50 T/H, SILO DE AGREGADO 7 M3, RESERVATÓRIOS PARA EMULSÃO E ÁGUA DE 2,3 M3 CADA, MISTURADOR TIPO PUG MILL MONTADA SOBRE CAVALO MECÂNICO TRAÇÃO 4 X 2, PESO BRUTO 16000 KG, CAPACIDADE MÁXIMA DE TRAÇÃO DE 36000 KG, POTÊNCIA 286 CV, EXCLUSIVE SEMIREBOQUE - MATERIAIS NA OPERAÇÃO. AF_08/2025</t>
  </si>
  <si>
    <t>USINA DE MISTURA ASFÁLTICA À QUENTE, TIPO CONTRA FLUXO, PROD 40 A 80 TON/HORA - DEPRECIAÇÃO. AF_05/2023</t>
  </si>
  <si>
    <t>USINA DE MISTURA ASFÁLTICA À QUENTE, TIPO CONTRA FLUXO, PROD 40 A 80 TON/HORA - JUROS. AF_05/2023</t>
  </si>
  <si>
    <t>USINA DE MISTURA ASFÁLTICA À QUENTE, TIPO CONTRA FLUXO, PROD 40 A 80 TON/HORA - MANUTENÇÃO. AF_05/2023</t>
  </si>
  <si>
    <t>USINA DE MISTURA ASFÁLTICA À QUENTE, TIPO CONTRA FLUXO, PROD 40 A 80 TON/HORA - MATERIAIS NA OPERAÇÃO. AF_05/2023</t>
  </si>
  <si>
    <t>VARREDEIRA DE GRAMA SINTÉTICA A GASOLINA, 2,4 CV, 4 TEMPOS - DEPRECIAÇÃO. AF_05/2023</t>
  </si>
  <si>
    <t>VARREDEIRA DE GRAMA SINTÉTICA A GASOLINA, 2,4 CV, 4 TEMPOS - JUROS. AF_05/2023</t>
  </si>
  <si>
    <t>VARREDEIRA DE GRAMA SINTÉTICA A GASOLINA, 2,4 CV, 4 TEMPOS - MANUTENÇÃO. AF_05/2023</t>
  </si>
  <si>
    <t>VARREDEIRA DE GRAMA SINTÉTICA A GASOLINA, 2,4 CV, 4 TEMPOS - MATERIAIS NA OPERAÇÃO. AF_05/2023</t>
  </si>
  <si>
    <t>VIBROACABADORA DE ASFALTO SOBRE ESTEIRAS, LARG. PAVIM. 2,60 M A 5,75 M, POT. 110 HP, CAP. 450 T/ H - DEPRECIAÇÃO. AF_11/2025</t>
  </si>
  <si>
    <t>VIBROACABADORA DE ASFALTO SOBRE ESTEIRAS, LARG. PAVIM. 2,60 M A 5,75 M, POT. 110 HP, CAP. 450 T/ H - JUROS. AF_11/2025</t>
  </si>
  <si>
    <t>VIBROACABADORA DE ASFALTO SOBRE ESTEIRAS, LARG. PAVIM. 2,60 M A 5,75 M, POT. 110 HP, CAP. 450 T/ H - MANUTENÇÃO. AF_11/2025</t>
  </si>
  <si>
    <t>VIBROACABADORA DE ASFALTO SOBRE ESTEIRAS, LARG. PAVIM. 2,60 M A 5,75 M, POT. 110 HP, CAP. 450 T/ H - MATERIAIS NA OPERAÇÃO. AF_11/2025</t>
  </si>
  <si>
    <t>VIBROACABADORA DE ASFALTO SOBRE ESTEIRAS, LARG. PAVIM. MÁX. 8,00 M, POT. 100 KW/ 134 HP, CAP. 600 T/ H - DEPRECIAÇÃO. AF_11/2025</t>
  </si>
  <si>
    <t>VIBROACABADORA DE ASFALTO SOBRE ESTEIRAS, LARG. PAVIM. MÁX. 8,00 M, POT. 100 KW/ 134 HP, CAP. 600 T/ H - JUROS. AF_11/2025</t>
  </si>
  <si>
    <t>VIBROACABADORA DE ASFALTO SOBRE ESTEIRAS, LARG. PAVIM. MÁX. 8,00 M, POT. 100 KW/ 134 HP, CAP. 600 T/ H - MANUTENÇÃO. AF_11/2025</t>
  </si>
  <si>
    <t>VIBROACABADORA DE ASFALTO SOBRE ESTEIRAS, LARG. PAVIM. MÁX. 8,00 M, POT. 100 KW/ 134 HP, CAP. 600 T/ H - MATERIAIS NA OPERAÇÃO. AF_11/2025</t>
  </si>
  <si>
    <t>VIBROACABADORA DE ASFALTO SOBRE RODAS, LARGURA DE PAVIMENTAÇÃO DE 1,70 A 4,20 M, POTÊNCIA 78 KW/105 HP, CAPACIDADE 300 T/H - DEPRECIAÇÃO. AF_11/2025</t>
  </si>
  <si>
    <t>VIBROACABADORA DE ASFALTO SOBRE RODAS, LARGURA DE PAVIMENTAÇÃO DE 1,70 A 4,20 M, POTÊNCIA 78 KW/105 HP, CAPACIDADE 300 T/H - JUROS. AF_11/2025</t>
  </si>
  <si>
    <t>VIBROACABADORA DE ASFALTO SOBRE RODAS, LARGURA DE PAVIMENTAÇÃO DE 1,70 A 4,20 M, POTÊNCIA 78 KW/105 HP, CAPACIDADE 300 T/H - MANUTENÇÃO. AF_11/2025</t>
  </si>
  <si>
    <t>VIBROACABADORA DE ASFALTO SOBRE RODAS, LARGURA DE PAVIMENTAÇÃO DE 1,70 A 4,20 M, POTÊNCIA 78 KW/105 HP, CAPACIDADE 300 T/H - MATERIAIS NA OPERAÇÃO. AF_11/2025</t>
  </si>
  <si>
    <t>ACIONADOR MANUAL, TIPO COM SIRENE, SISTEMA CONVENCIONAL, FORNECIMENTO E INSTALAÇÃO. AF_12/2025</t>
  </si>
  <si>
    <t>ACIONADOR MANUAL, TIPO QUEBRA VIDRO COM MARTELINHO, SISTEMA CONVENCIONAL, FORNECIMENTO E INSTALAÇÃO. AF_12/2025</t>
  </si>
  <si>
    <t>ACIONADOR MANUAL, TIPO QUEBRA VIDRO COM MARTELINHO, SISTEMA ENDEREÇÁVEL, FORNECIMENTO E INSTALAÇÃO. AF_12/2025</t>
  </si>
  <si>
    <t>ACIONADOR MANUAL, TIPO REARMÁVEL, SISTEMA CONVENCIONAL, FORNECIMENTO E INSTALAÇÃO. AF_12/2025</t>
  </si>
  <si>
    <t>ACIONADOR MANUAL, TIPO REARMÁVEL, SISTEMA ENDEREÇÁVEL, FORNECIMENTO E INSTALAÇÃO. AF_12/2025</t>
  </si>
  <si>
    <t>CENTRAL DE ALARME DE 12 LAÇOS, SISTEMA CONVENCIONAL, COM ATÉ 20 DISPOSITIVOS POR LAÇO, FORNECIMENTO E INSTALAÇÃO. AF_12/2025</t>
  </si>
  <si>
    <t>CENTRAL DE ALARME DE 24 LAÇOS, SISTEMA CONVENCIONAL, COM ATÉ 20 DISPOSITIVOS POR LAÇO, FORNECIMENTO E INSTALAÇÃO. AF_12/2025</t>
  </si>
  <si>
    <t>CENTRAL DE ALARME DE 6 LAÇOS, SISTEMA CONVENCIONAL, COM ATÉ 20 DISPOSITIVOS POR LAÇO, FORNECIMENTO E INSTALAÇÃO. AF_12/2025</t>
  </si>
  <si>
    <t>CENTRAL DE ALARME DE INCÊNDIO ENDEREÇÁVEL PARA ATÉ 500 PONTOS, FORNECIMENTO E INSTALAÇÃO. AF_12/2025</t>
  </si>
  <si>
    <t>DETECTOR DE GÁS NATURAL E GLP BIVOLT COM LED INDICADOR E SIRENE EMBUTIDA, FORNECIMENTO E INSTALAÇÃO. AF_12/2025</t>
  </si>
  <si>
    <t>DETECTOR ÓPTICO DE FUMAÇA CONVENCIONAL, FORNECIMENTO E INSTALAÇÃO. AF_12/2025</t>
  </si>
  <si>
    <t>DETECTOR ÓPTICO DE FUMAÇA ENDEREÇÁVEL, FORNECIMENTO E INSTALAÇÃO. AF_12/2025</t>
  </si>
  <si>
    <t>SIRENE AUDIOVISUAL, SISTEMA CONVENCIONAL, FORNECIMENTO E INSTALAÇÃO. AF_12/2025</t>
  </si>
  <si>
    <t>SIRENE AUDIOVISUAL, SISTEMA ENDEREÇÁVEL, FORNECIMENTO E INSTALAÇÃO. AF_12/2025</t>
  </si>
  <si>
    <t>ARMAÇÃO DE DESCIDA D'ÁGUA UTILIZANDO AÇO CA-60 DE 5 MM - MONTAGEM. AF_08/2022</t>
  </si>
  <si>
    <t>BACIA DE DISSIPAÇÃO, LARGURA ATÉ 1 M, TIPO BACIA EM PEDRA DE MÃO FIXADA COM CONCRETO (DEB 01, 02), COM PREPARO MANUAL, FCK = 20 MPA, LANÇADO MANUALMENTE, INCLUINDO MATERIAIS E FÔRMAS (2 UTILIZAÇÕES). AF_08/2022</t>
  </si>
  <si>
    <t>BACIA DE DISSIPAÇÃO, LARGURA DE 1 A 4 M, TIPO BACIA EM PEDRA DE MÃO FIXADA COM CONCRETO (DEB 03, 04, 05, 06), COM PREPARO MANUAL, FCK = 20 MPA, LANÇADO MANUALMENTE, INCLUINDO MATERIAIS E FÔRMAS (2 UTILIZAÇÕES). AF_08/2022</t>
  </si>
  <si>
    <t>BACIA DE DISSIPAÇÃO, LARGURA DE 4 A 9,2 M, TIPO BACIA EM PEDRA DE MÃO FIXADA COM CONCRETO (DEB 07, 08, 09, 10, 11, 12, 13), COM PREPARO MANUAL, FCK = 20 MPA, LANÇADO MANUALMENTE, INCLUINDO MATERIAIS E FÔRMAS (2 UTILIZAÇÕES). AF_08/2022</t>
  </si>
  <si>
    <t>BACIA DE DISSIPAÇÃO, TIPO BACIA COM DENTES DE CONCRETO (01), COM PREPARO MANUAL, FCK = 20 MPA, LANÇADO MANUALMENTE, INCLUINDO MATERIAIS E FÔRMAS (2 UTILIZAÇÕES). AF_08/2022</t>
  </si>
  <si>
    <t>BACIA DE DISSIPAÇÃO, TIPO BACIA EM PEDRA DE MÃO ARGAMASSADA (DES 01, 02, 03, 04), LANÇADO MANUALMENTE, INCLUINDO MATERIAIS E FÔRMAS (2 UTILIZAÇÕES). AF_08/2022</t>
  </si>
  <si>
    <t>CONCRETAGEM DE DISSIPADOR DE ENERGIA, CONCRETO USINADO, FCK = 20 MPA, COM USO DE BOMBA - LANÇAMENTO, ADENSAMENTO E ACABAMENTO. AF_08/2022</t>
  </si>
  <si>
    <t>CONCRETAGEM DE DISSIPADOR DE ENERGIA, FCK = 20 MPA, COM USO DE JERICAS E PREPARO EM BETONEIRA DE 600 L - AREIA E BRITA COMERCIAIS - LANÇAMENTO, ADENSAMENTO E ACABAMENTO. AF_08/2022</t>
  </si>
  <si>
    <t>DESCIDA D'ÁGUA RÁPIDA (DAR 03), EM CONCRETO USINADO, FCK = 20 MPA, LANÇADO COM BOMBA, INCLUINDO ARMAÇÃO, MATERIAIS E FÔRMAS (2 UTILIZAÇÕES). AF_08/2022</t>
  </si>
  <si>
    <t>ESCADA HIDRÁULICA, LARGURA ATÉ 1M, TIPO DESCIDA D'ÁGUA DE CORTE OU ATERRO EM DEGRAUS (DCD 02, 04 E DAD 02), EM CONCRETO USINADO, FCK = 20 MPA, LANÇADO COM BOMBA, INCLUINDO ARMAÇÃO, MATERIAIS E FÔRMAS (3 UTILIZAÇÕES). AF_08/2022</t>
  </si>
  <si>
    <t>ESCADA HIDRÁULICA, LARGURA DE 1 A 4,1 M, TIPO DESCIDA D'ÁGUA DE ATERRO EM DEGRAUS (DAD 04, 06, 08, 10, 12, 14, 16, 18), EM CONCRETO USINADO, FCK = 20 MPA, LANÇADO COM BOMBA, INCLUINDO ARMAÇÃO, MATERIAIS E FÔRMAS (3 UTILIZAÇÕES). AF_08/2022</t>
  </si>
  <si>
    <t>FABRICAÇÃO, MONTAGEM E DESMONTAGEM DE FÔRMA PARA BACIA DE DISSIPAÇÃO, EM MADEIRA SERRADA, E = 25 MM, 2 UTILIZAÇÕES. AF_08/2022</t>
  </si>
  <si>
    <t>FABRICAÇÃO, MONTAGEM E DESMONTAGEM DE FÔRMA PARA ESCADA HIDRÁULICA, EM CHAPA DE MADEIRA COMPENSADA RESINADA, E = 17 MM, 3 UTILIZAÇÕES. AF_08/2022</t>
  </si>
  <si>
    <t>PEDRA ARGAMASSADA COM CIMENTO E AREIA 1:3, 40% DE ARGAMASSA EM VOLUME - AREIA E PEDRA DE MÃO COMERCIAIS - FORNECIMENTO E ASSENTAMENTO. AF_08/2022</t>
  </si>
  <si>
    <t>PEDRA DE MÃO FIXADA COM CONCRETO PARA BACIA DE DISSIPAÇÃO, 40% DE CONCRETO EM VOLUME, FCK = 20 MPA, COM USO DE JERICA E PREPARO EM BETONEIRA DE 600 L - AREIA, BRITA E PEDRA DE MÃO COMERCIAIS - LANÇAMENTO, ADENSAMENTO E ACABAMENTO. AF_08/2022</t>
  </si>
  <si>
    <t>DRAGAGEM DE MATERIAIS DE 1A CATEGORIA E COMPOSTOS ORGÂNICOS E INORGÂNICOS COM DRAGLINE (CAÇAMBA: 0,76 M3/ 43 T). AF_03/2024</t>
  </si>
  <si>
    <t>DRAGAGEM DE MATERIAIS DE 1A CATEGORIA E COMPOSTOS ORGÂNICOS E INORGÂNICOS COM ESCAVADEIRA HIDRÁULICA (CAÇAMBA: 0,80 M3/111 HP). AF_03/2024</t>
  </si>
  <si>
    <t>DRAGAGEM DE MATERIAIS DE 1A CATEGORIA E COMPOSTOS ORGÂNICOS E INORGÂNICOS COM ESCAVADEIRA HIDRÁULICA DE LONGO ALCANCE (CAÇAMBA: 0,52 M3/155 HP). AF_03/2024</t>
  </si>
  <si>
    <t>DRAGAGEM DE MATERIAIS DE 1A CATEGORIA E COMPOSTOS ORGÂNICOS E INORGÂNICOS COM RETROESCAVADEIRA (CAÇAMBA: 0,26 M3/88 HP). AF_03/2024</t>
  </si>
  <si>
    <t>CAIXA DE PASSAGEM PARA AR CONDICIONADO - FORNECIMENTO E INSTALAÇÃO. AF_08/2022</t>
  </si>
  <si>
    <t>JOELHO 45 GRAUS, PVC, SOLDÁVEL, DN 20 MM, INSTALADO EM DRENO DE AR CONDICIONADO - FORNECIMENTO E INSTALAÇÃO. AF_08/2022</t>
  </si>
  <si>
    <t>JOELHO 45 GRAUS, PVC, SOLDÁVEL, DN 25MM, INSTALADO EM DRENO DE AR-CONDICIONADO - FORNECIMENTO E INSTALAÇÃO. AF_08/2022</t>
  </si>
  <si>
    <t>JOELHO 45 GRAUS, PVC, SOLDÁVEL, DN 32 MM, INSTALADO EM DRENO DE AR CONDICIONADO - FORNECIMENTO E INSTALAÇÃO. AF_08/2022</t>
  </si>
  <si>
    <t>JOELHO 90 GRAUS, PVC, SOLDÁVEL, DN 20 MM, INSTALADO EM DRENO DE AR CONDICIONADO - FORNECIMENTO E INSTALAÇÃO. AF_08/2022</t>
  </si>
  <si>
    <t>JOELHO 90 GRAUS, PVC, SOLDÁVEL, DN 25MM, INSTALADO EM DRENO DE AR-CONDICIONADO - FORNECIMENTO E INSTALAÇÃO. AF_08/2022</t>
  </si>
  <si>
    <t>JOELHO 90 GRAUS, PVC, SOLDÁVEL, DN 32 MM, INSTALADO EM DRENO DE AR CONDICIONADO - FORNECIMENTO E INSTALAÇÃO. AF_08/2022</t>
  </si>
  <si>
    <t>LUVA, PVC, SOLDÁVEL, DN 20 MM, INSTALADO EM DRENO DE AR CONDICIONADO - FORNECIMENTO E INSTALAÇÃO. AF_08/2022</t>
  </si>
  <si>
    <t>LUVA, PVC, SOLDÁVEL, DN 25MM, INSTALADO EM DRENO DE AR-CONDICIONADO - FORNECIMENTO E INSTALAÇÃO. AF_08/2022</t>
  </si>
  <si>
    <t>LUVA, PVC, SOLDÁVEL, DN 32 MM, INSTALADO EM DRENO DE AR CONDICIONADO - FORNECIMENTO E INSTALAÇÃO. AF_08/2022</t>
  </si>
  <si>
    <t>TE, PVC, SOLDÁVEL, DN 20 MM, INSTALADO EM DRENO DE AR CONDICIONADO - FORNECIMENTO E INSTALAÇÃO. AF_08/2022</t>
  </si>
  <si>
    <t>TE, PVC, SOLDÁVEL, DN 25MM, INSTALADO EM DRENO DE AR-CONDICIONADO - FORNECIMENTO E INSTALAÇÃO. AF_08/2022</t>
  </si>
  <si>
    <t>TE, PVC, SOLDÁVEL, DN 32 MM, INSTALADO EM DRENO DE AR CONDICIONADO - FORNECIMENTO E INSTALAÇÃO. AF_08/2022</t>
  </si>
  <si>
    <t>TUBO, PVC, SOLDÁVEL, DE 20MM, INSTALADO EM DRENO DE AR CONDICIONADO - FORNECIMENTO E INSTALAÇÃO. AF_08/2022</t>
  </si>
  <si>
    <t>TUBO, PVC, SOLDÁVEL, DE 25MM, INSTALADO EM DRENO DE AR-CONDICIONADO - FORNECIMENTO E INSTALAÇÃO. AF_08/2022</t>
  </si>
  <si>
    <t>TUBO, PVC, SOLDÁVEL, DE 32MM, INSTALADO EM DRENO DE AR CONDICIONADO - FORNECIMENTO E INSTALAÇÃO. AF_08/2022</t>
  </si>
  <si>
    <t>DRENO EM MURO DE CONTENÇÃO, EXECUTADO NO PÉ DO MURO, COM TUBO DE PEAD CORRUGADO FLEXÍVEL PERFURADO, ENVOLVIDO COM GEOCOMPOSTO DRENANTE. AF_07/2021</t>
  </si>
  <si>
    <t>DRENO EM MURO DE CONTENÇÃO, EXECUTADO NO PÉ DO MURO, COM TUBO DE PVC CORRUGADO RÍGIDO PERFURADO, ENCHIMENTO COM BRITA, ENVOLVIDO COM MANTA GEOTÊXTIL. AF_07/2021</t>
  </si>
  <si>
    <t>DRENO ESPINHA DE PEIXE (SEÇÃO 0,40 X 0,40 M), COM TUBO DE PEAD CORRUGADO PERFURADO, DN 100 MM, ENCHIMENTO COM AREIA, INCLUSIVE CONEXÕES. AF_07/2021</t>
  </si>
  <si>
    <t>DRENO ESPINHA DE PEIXE (SEÇÃO 0,40 X 0,40 M), COM TUBO DE PVC CORRUGADO RÍGIDO PERFURADO, DN 100 MM, ENCHIMENTO COM AREIA, INCLUSIVE CONEXÕES. AF_07/2021</t>
  </si>
  <si>
    <t>DRENO ESPINHA DE PEIXE (SEÇÃO 0,40 X 0,40 M), COM TUBO DE PVC CORRUGADO RÍGIDO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</si>
  <si>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</si>
  <si>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</si>
  <si>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DRENO ESPINHA DE PEIXE (SEÇÃO 0,50 X 0,80 M), COM TUBO DE PVC CORRUGADO RÍGIDO PERFURADO, DN 100 MM, ENCHIMENTO COM AREIA, INCLUSIVE CONEXÕES. AF_07/2021</t>
  </si>
  <si>
    <t>DRENO ESPINHA DE PEIXE (SEÇÃO 0,50 X 0,80 M), COM TUBO DE PVC CORRUGADO RÍGIDO PERFURADO, DN 100 MM, ENCHIMENTO COM BRITA, ENVOLVIDO COM MANTA GEOTÊXTIL, INCLUSIVE CONEXÕES. AF_07/2021</t>
  </si>
  <si>
    <t>DRENO PROFUNDO (SEÇÃO 0,50 X 1,50 M), COM TUBO DE PVC CORRUGADO RÍGIDO PERFURADO, DN 100 MM, ENCHIMENTO COM AREIA, COM SELO DE ARGILA. AF_07/2021</t>
  </si>
  <si>
    <t>DRENO PROFUNDO (SEÇÃO 0,50 X 1,50 M), COM TUBO DE PVC CORRUGADO RÍGIDO PERFURADO, DN 100 MM, ENCHIMENTO COM AREIA. AF_07/2021</t>
  </si>
  <si>
    <t>DRENO PROFUNDO (SEÇÃO 0,50 X 1,50 M), COM TUBO DE PVC CORRUGADO RÍGIDO PERFURADO, DN 100 MM, ENCHIMENTO COM BRITA, ENVOLVIDO COM MANTA GEOTÊXTIL, COM SELO DE ARGILA. AF_07/2021</t>
  </si>
  <si>
    <t>DRENO PROFUNDO (SEÇÃO 0,50 X 1,50 M), COM TUBO DE PVC CORRUGADO RÍGIDO PERFURADO, DN 100 MM, ENCHIMENTO COM BRITA, ENVOLVIDO COM MANTA GEOTÊXTIL. AF_07/2021</t>
  </si>
  <si>
    <t>DRENO SUBSUPERFICIAL (SEÇÃO 0,40 X 0,40 M), COM TUBO DE PVC CORRUGADO RÍGIDO PERFURADO, DN 100 MM, ENCHIMENTO COM AREIA. AF_07/2021</t>
  </si>
  <si>
    <t>DRENO SUBSUPERFICIAL (SEÇÃO 0,40 X 0,40 M), COM TUBO DE PVC CORRUGADO RÍGIDO PERFURADO, DN 100 MM, ENCHIMENTO COM BRITA, ENVOLVIDO COM MANTA GEOTÊXTIL. AF_07/2021</t>
  </si>
  <si>
    <t>GEOCOMPOSTO DRENANTE, INSTALADO EM MURO DE CONTENÇÃO - EXCLUSIVE DRENO NO PÉ DO MURO. AF_07/2021</t>
  </si>
  <si>
    <t>JUNÇÃO DUPLA DE PVC, SÉRIE NORMAL, PARA ESGOTO PREDIAL, DN 100 X 100 X 100 MM, INSTALADA EM DRENO - FORNECIMENTO E INSTALAÇÃO. AF_07/2021</t>
  </si>
  <si>
    <t>LUVA DE PEAD, DN 100 MM, INSTALADA EM DRENO - FORNECIMENTO E INSTALAÇÃO. AF_07/2021</t>
  </si>
  <si>
    <t>LUVA DE PVC, SÉRIE NORMAL, PARA ESGOTO PREDIAL, DN 100 MM, INSTALADA EM DRENO - FORNECIMENTO E INSTALAÇÃO. AF_07/2021</t>
  </si>
  <si>
    <t>TUBO DE PVC CORRUGADO RÍGIDO PERFURADO, DN 100 MM, PARA DRENO - FORNECIMENTO E ASSENTAMENTO. AF_07/2021</t>
  </si>
  <si>
    <t>FABRICAÇÃO DE CURVA, REDUÇÃO OU TÊ PARA DUTO PARA AR CONDICIONADO EM CHAPA GALVANIZADA BITOLA 22. AF_03/2024</t>
  </si>
  <si>
    <t>FABRICAÇÃO DE CURVA, REDUÇÃO OU TÊ PARA DUTO PARA AR CONDICIONADO EM CHAPA GALVANIZADA BITOLA 24. AF_03/2024</t>
  </si>
  <si>
    <t>FABRICAÇÃO DE CURVA, REDUÇÃO OU TÊ PARA DUTO PARA AR CONDICIONADO EM CHAPA GALVANIZADA BITOLA 26. AF_03/2024</t>
  </si>
  <si>
    <t>FABRICAÇÃO DE DUTO RETANGULAR PARA AR CONDICIONADO (TRECHO RETO) EM CHAPA GALVANIZADA BITOLA 22. AF_03/2024</t>
  </si>
  <si>
    <t>FABRICAÇÃO DE DUTO RETANGULAR PARA AR CONDICIONADO (TRECHO RETO) EM CHAPA GALVANIZADA BITOLA 24. AF_03/2024</t>
  </si>
  <si>
    <t>FABRICAÇÃO DE DUTO RETANGULAR PARA AR CONDICIONADO (TRECHO RETO) EM CHAPA GALVANIZADA BITOLA 26. AF_03/2024</t>
  </si>
  <si>
    <t>FABRICAÇÃO DE DUTO RETANGULAR PARA AR CONDICIONADO EM PAINEL PRÉ-ISOLADO. AF_03/2024</t>
  </si>
  <si>
    <t>INSTALAÇÃO DE COLARINHO DE AÇO GALVANIZADO DN 109 MM (4") PARA DUTO FLEXÍVEL CIRCULAR PARA AR CONDICIONADO. AF_03/2024</t>
  </si>
  <si>
    <t>INSTALAÇÃO DE COLARINHO DE AÇO GALVANIZADO DN 131 MM (5") PARA DUTO FLEXÍVEL CIRCULAR PARA AR CONDICIONADO. AF_03/2024</t>
  </si>
  <si>
    <t>INSTALAÇÃO DE COLARINHO DE AÇO GALVANIZADO DN 161 MM (6") PARA DUTO FLEXÍVEL CIRCULAR PARA AR CONDICIONADO. AF_03/2024</t>
  </si>
  <si>
    <t>INSTALAÇÃO DE COLARINHO DE AÇO GALVANIZADO DN 185 MM (7") PARA DUTO FLEXÍVEL CIRCULAR PARA AR CONDICIONADO. AF_03/2024</t>
  </si>
  <si>
    <t>INSTALAÇÃO DE COLARINHO DE AÇO GALVANIZADO DN 209 MM (8") PARA DUTO FLEXÍVEL CIRCULAR PARA AR CONDICIONADO. AF_03/2024</t>
  </si>
  <si>
    <t>INSTALAÇÃO DE COLARINHO DE AÇO GALVANIZADO DN 263 MM (10") PARA DUTO FLEXÍVEL CIRCULAR PARA AR CONDICIONADO. AF_03/2024</t>
  </si>
  <si>
    <t>INSTALAÇÃO DE COLARINHO DE AÇO GALVANIZADO DN 314 MM (12") PARA DUTO FLEXÍVEL CIRCULAR PARA AR CONDICIONADO. AF_03/2024</t>
  </si>
  <si>
    <t>INSTALAÇÃO DE COLARINHO DE AÇO GALVANIZADO DN 364 MM (14") PARA DUTO FLEXÍVEL CIRCULAR PARA AR CONDICIONADO. AF_03/2024</t>
  </si>
  <si>
    <t>INSTALAÇÃO DE CURVA, REDUÇÃO OU TÊ DE DUTO PARA AR CONDICIONADO EM CHAPA GALVANIZADA BITOLA 22 - COM ISOLAMENTO DE MANTA FIXADA NA CHAPA COM CLAVO, INCLUSO FABRICAÇÃO. AF_03/2024</t>
  </si>
  <si>
    <t>INSTALAÇÃO DE CURVA, REDUÇÃO OU TÊ DE DUTO PARA AR CONDICIONADO EM CHAPA GALVANIZADA BITOLA 22 - COM ISOLAMENTO DE MANTA FIXADA NA CHAPA COM FITA PLÁSTICA, INCLUSO FABRICAÇÃO. AF_03/2024</t>
  </si>
  <si>
    <t>INSTALAÇÃO DE CURVA, REDUÇÃO OU TÊ DE DUTO PARA AR CONDICIONADO EM CHAPA GALVANIZADA BITOLA 24 - COM ISOLAMENTO DE MANTA FIXADA NA CHAPA COM CLAVO, INCLUSO FABRICAÇÃO. AF_03/2024</t>
  </si>
  <si>
    <t>INSTALAÇÃO DE CURVA, REDUÇÃO OU TÊ DE DUTO PARA AR CONDICIONADO EM CHAPA GALVANIZADA BITOLA 24 - COM ISOLAMENTO DE MANTA FIXADA NA CHAPA COM FITA PLÁSTICA, INCLUSO FABRICAÇÃO. AF_03/2024</t>
  </si>
  <si>
    <t>INSTALAÇÃO DE CURVA, REDUÇÃO OU TÊ DE DUTO PARA AR CONDICIONADO EM CHAPA GALVANIZADA BITOLA 26 - COM ISOLAMENTO DE MANTA FIXADA NA CHAPA COM CLAVO, INCLUSO FABRICAÇÃO. AF_03/2024</t>
  </si>
  <si>
    <t>INSTALAÇÃO DE CURVA, REDUÇÃO OU TÊ DE DUTO PARA AR CONDICIONADO EM CHAPA GALVANIZADA BITOLA 26 - COM ISOLAMENTO DE MANTA FIXADA NA CHAPA COM FITA PLÁSTICA, INCLUSO FABRICAÇÃO. AF_03/2024</t>
  </si>
  <si>
    <t>INSTALAÇÃO DE CURVA, REDUÇÃO OU TÊ PARA DUTO PARA AR CONDICIONADO EM CHAPA GALVANIZADA BITOLA 22 - COM ISOLAMENTO DE MANTA COLADA NA CHAPA, INCLUSO FABRICAÇÃO. AF_03/2024</t>
  </si>
  <si>
    <t>INSTALAÇÃO DE CURVA, REDUÇÃO OU TÊ PARA DUTO PARA AR CONDICIONADO EM CHAPA GALVANIZADA BITOLA 22 - SEM ISOLAMENTO, INCLUSO FABRICAÇÃO. AF_03/2024</t>
  </si>
  <si>
    <t>INSTALAÇÃO DE CURVA, REDUÇÃO OU TÊ PARA DUTO PARA AR CONDICIONADO EM CHAPA GALVANIZADA BITOLA 24 - COM ISOLAMENTO DE MANTA COLADA NA CHAPA, INCLUSO FABRICAÇÃO. AF_03/2024</t>
  </si>
  <si>
    <t>INSTALAÇÃO DE CURVA, REDUÇÃO OU TÊ PARA DUTO PARA AR CONDICIONADO EM CHAPA GALVANIZADA BITOLA 24 - SEM ISOLAMENTO, INCLUSO FABRICAÇÃO. AF_03/2024</t>
  </si>
  <si>
    <t>INSTALAÇÃO DE CURVA, REDUÇÃO OU TÊ PARA DUTO PARA AR CONDICIONADO EM CHAPA GALVANIZADA BITOLA 26 - COM ISOLAMENTO DE MANTA COLADA NA CHAPA, INCLUSO FABRICAÇÃO. AF_03/2024</t>
  </si>
  <si>
    <t>INSTALAÇÃO DE CURVA, REDUÇÃO OU TÊ PARA DUTO PARA AR CONDICIONADO EM CHAPA GALVANIZADA BITOLA 26 - SEM ISOLAMENTO, INCLUSO FABRICAÇÃO. AF_03/2024</t>
  </si>
  <si>
    <t>INSTALAÇÃO DE DUTO FLEXÍVEL CIRCULAR PARA AR CONDICIONADO EM ALUMÍNIO ISOLADO - DN 109 MM (4"). AF_03/2024</t>
  </si>
  <si>
    <t>INSTALAÇÃO DE DUTO FLEXÍVEL CIRCULAR PARA AR CONDICIONADO EM ALUMÍNIO ISOLADO - DN 131 MM (5"). AF_03/2024</t>
  </si>
  <si>
    <t>INSTALAÇÃO DE DUTO FLEXÍVEL CIRCULAR PARA AR CONDICIONADO EM ALUMÍNIO ISOLADO - DN 161 MM (6"). AF_03/2024</t>
  </si>
  <si>
    <t>INSTALAÇÃO DE DUTO FLEXÍVEL CIRCULAR PARA AR CONDICIONADO EM ALUMÍNIO ISOLADO - DN 185 MM (7"). AF_03/2024</t>
  </si>
  <si>
    <t>INSTALAÇÃO DE DUTO FLEXÍVEL CIRCULAR PARA AR CONDICIONADO EM ALUMÍNIO ISOLADO - DN 209 MM (8"). AF_03/2024</t>
  </si>
  <si>
    <t>INSTALAÇÃO DE DUTO FLEXÍVEL CIRCULAR PARA AR CONDICIONADO EM ALUMÍNIO ISOLADO - DN 263 MM (10"). AF_03/2024</t>
  </si>
  <si>
    <t>INSTALAÇÃO DE DUTO FLEXÍVEL CIRCULAR PARA AR CONDICIONADO EM ALUMÍNIO ISOLADO - DN 314 MM (12"). AF_03/2024</t>
  </si>
  <si>
    <t>INSTALAÇÃO DE DUTO FLEXÍVEL CIRCULAR PARA AR CONDICIONADO EM ALUMÍNIO ISOLADO - DN 364 MM (14"). AF_03/2024</t>
  </si>
  <si>
    <t>INSTALAÇÃO DE DUTO RETANGULAR PARA AR CONDICIONADO (TRECHO RETO) EM CHAPA GALVANIZADA BITOLA 22 - COM ISOLAMENTO DE MANTA COLADA NA CHAPA, INCLUSO FABRICAÇÃO. AF_03/2024</t>
  </si>
  <si>
    <t>INSTALAÇÃO DE DUTO RETANGULAR PARA AR CONDICIONADO (TRECHO RETO) EM CHAPA GALVANIZADA BITOLA 22 - COM ISOLAMENTO DE MANTA FIXADA NA CHAPA COM CLAVO, INCLUSO FABRICAÇÃO. AF_03/2024</t>
  </si>
  <si>
    <t>INSTALAÇÃO DE DUTO RETANGULAR PARA AR CONDICIONADO (TRECHO RETO) EM CHAPA GALVANIZADA BITOLA 22 - COM ISOLAMENTO DE MANTA FIXADA NA CHAPA COM FITA PLÁSTICA, INCLUSO FABRICAÇÃO. AF_03/2024</t>
  </si>
  <si>
    <t>INSTALAÇÃO DE DUTO RETANGULAR PARA AR CONDICIONADO (TRECHO RETO) EM CHAPA GALVANIZADA BITOLA 22 - SEM ISOLAMENTO, INCLUSO FABRICAÇÃO. AF_03/2024</t>
  </si>
  <si>
    <t>INSTALAÇÃO DE DUTO RETANGULAR PARA AR CONDICIONADO (TRECHO RETO) EM CHAPA GALVANIZADA BITOLA 24 - COM ISOLAMENTO DE MANTA COLADA NA CHAPA, INCLUSO FABRICAÇÃO. AF_03/2024</t>
  </si>
  <si>
    <t>INSTALAÇÃO DE DUTO RETANGULAR PARA AR CONDICIONADO (TRECHO RETO) EM CHAPA GALVANIZADA BITOLA 24 - COM ISOLAMENTO DE MANTA FIXADA NA CHAPA COM CLAVO, INCLUSO FABRICAÇÃO. AF_03/2024</t>
  </si>
  <si>
    <t>INSTALAÇÃO DE DUTO RETANGULAR PARA AR CONDICIONADO (TRECHO RETO) EM CHAPA GALVANIZADA BITOLA 24 - COM ISOLAMENTO DE MANTA FIXADA NA CHAPA COM FITA PLÁSTICA, INCLUSO FABRICAÇÃO. AF_03/2024</t>
  </si>
  <si>
    <t>INSTALAÇÃO DE DUTO RETANGULAR PARA AR CONDICIONADO (TRECHO RETO) EM CHAPA GALVANIZADA BITOLA 24 - SEM ISOLAMENTO, INCLUSO FABRICAÇÃO. AF_03/2024</t>
  </si>
  <si>
    <t>INSTALAÇÃO DE DUTO RETANGULAR PARA AR CONDICIONADO (TRECHO RETO) EM CHAPA GALVANIZADA BITOLA 26 - COM ISOLAMENTO DE MANTA COLADA NA CHAPA, INCLUSO FABRICAÇÃO. AF_03/2024</t>
  </si>
  <si>
    <t>INSTALAÇÃO DE DUTO RETANGULAR PARA AR CONDICIONADO (TRECHO RETO) EM CHAPA GALVANIZADA BITOLA 26 - COM ISOLAMENTO DE MANTA FIXADA NA CHAPA COM CLAVO, INCLUSO FABRICAÇÃO. AF_03/2024</t>
  </si>
  <si>
    <t>INSTALAÇÃO DE DUTO RETANGULAR PARA AR CONDICIONADO (TRECHO RETO) EM CHAPA GALVANIZADA BITOLA 26 - COM ISOLAMENTO DE MANTA FIXADA NA CHAPA COM FITA PLÁSTICA, INCLUSO FABRICAÇÃO. AF_03/2024</t>
  </si>
  <si>
    <t>INSTALAÇÃO DE DUTO RETANGULAR PARA AR CONDICIONADO (TRECHO RETO) EM CHAPA GALVANIZADA BITOLA 26 - SEM ISOLAMENTO, INCLUSO FABRICAÇÃO. AF_03/2024</t>
  </si>
  <si>
    <t>INSTALAÇÃO DE DUTO RETANGULAR PARA AR CONDICIONADO EM PAINEL PRÉ-ISOLADO, INCLUSO FABRICAÇÃO. AF_03/2024</t>
  </si>
  <si>
    <t>PINTURA ANTICORROSIVA DE DUTO METÁLICO. AF_03/2024</t>
  </si>
  <si>
    <t>COTOVELO HORIZONTAL 90º PARA ELETROCALHA, LISA OU PERFURADA EM AÇO GALVANIZADO, LARGURA DE 100MM E ALTURA DE 50MM - FORNECIMENTO E INSTALAÇÃO. AF_04/2023</t>
  </si>
  <si>
    <t>COTOVELO HORIZONTAL 90º PARA ELETROCALHA, LISA OU PERFURADA EM AÇO GALVANIZADO, LARGURA DE 50MM E ALTURA DE 50MM - FORNECIMENTO E INSTALAÇÃO. AF_04/2023</t>
  </si>
  <si>
    <t>COTOVELO HORIZONTAL 90º PARA ELETROCALHA, LISA OU PERFURADA EM AÇO GALVANIZADO, LARGURA DE 75MM E ALTURA DE 50MM - FORNECIMENTO E INSTALAÇÃO. AF_04/2023</t>
  </si>
  <si>
    <t>COTOVELO HORIZONTAL 90º, PARA ELETROCALHA, LISA OU PERFURADA EM AÇO GALVANIZADO, LARGURA DE 125MM E ALTURA DE 50MM - FORNECIMENTO E INSTALAÇÃO. AF_04/2023</t>
  </si>
  <si>
    <t>COTOVELO HORIZONTAL 90º, PARA ELETROCALHA, LISA OU PERFURADA EM AÇO GALVANIZADO, LARGURA DE 150MM E ALTURA DE 50MM - FORNECIMENTO E INSTALAÇÃO. AF_04/2023</t>
  </si>
  <si>
    <t>COTOVELO HORIZONTAL 90º, PARA ELETROCALHA, LISA OU PERFURADA EM AÇO GALVANIZADO, LARGURA DE 200MM E ALTURA DE 50MM - FORNECIMENTO E INSTALAÇÃO. AF_04/2023</t>
  </si>
  <si>
    <t>COTOVELO HORIZONTAL 90º, PARA ELETROCALHA, LISA OU PERFURADA EM AÇO GALVANIZADO, LARGURA DE 250MM E ALTURA DE 50MM - FORNECIMENTO E INSTALAÇÃO. AF_04/2023</t>
  </si>
  <si>
    <t>COTOVELO HORIZONTAL 90º, PARA ELETROCALHA, LISA OU PERFURADA EM AÇO GALVANIZADO, LARGURA DE 300MM E ALTURA DE 50MM - FORNECIMENTO E INSTALAÇÃO. AF_04/2023</t>
  </si>
  <si>
    <t>COTOVELO HORIZONTAL 90º, PARA ELETROCALHA, LISA OU PERFURADA EM AÇO GALVANIZADO, LARGURA DE 400MM E ALTURA DE 50MM - FORNECIMENTO E INSTALAÇÃO. AF_04/2023</t>
  </si>
  <si>
    <t>COTOVELO HORIZONTAL 90º, PARA ELETROCALHA, LISA OU PERFURADA EM AÇO GALVANIZADO, LARGURA DE 500MM E ALTURA DE 50MM - FORNECIMENTO E INSTALAÇÃO. AF_04/2023</t>
  </si>
  <si>
    <t>COTOVELO HORIZONTAL 90º, PARA ELETROCALHA, LISA OU PERFURADA EM AÇO GALVANIZADO, LARGURA DE 600MM E ALTURA DE 50MM - FORNECIMENTO E INSTALAÇÃO. AF_04/2023</t>
  </si>
  <si>
    <t>COTOVELO HORIZONTAL 90º, PARA ELETROCALHA, LISA OU PERFURADA EM AÇO GALVANIZADO, LARGURA DE 700MM E ALTURA DE 50MM - FORNECIMENTO E INSTALAÇÃO. AF_04/2023</t>
  </si>
  <si>
    <t>COTOVELO HORIZONTAL 90º, PARA ELETROCALHA, LISA OU PERFURADA EM AÇO GALVANIZADO, LARGURA DE 800MM E ALTURA DE 50MM - FORNECIMENTO E INSTALAÇÃO. AF_04/2023</t>
  </si>
  <si>
    <t>COTOVELO RETO 90º PARA ELETROCALHA, LISA OU PERFURADA EM AÇO GALVANIZADO, LARGURA DE 100MM E ALTURA DE 50MM - FORNECIMENTO E INSTALAÇÃO. AF_04/2023</t>
  </si>
  <si>
    <t>COTOVELO RETO 90º PARA ELETROCALHA, LISA OU PERFURADA EM AÇO GALVANIZADO, LARGURA DE 50MM E ALTURA DE 50MM - FORNECIMENTO E INSTALAÇÃO. AF_04/2023</t>
  </si>
  <si>
    <t>COTOVELO RETO 90º PARA ELETROCALHA, LISA OU PERFURADA EM AÇO GALVANIZADO, LARGURA DE 75MM E ALTURA DE 50MM - FORNECIMENTO E INSTALAÇÃO. AF_04/2023</t>
  </si>
  <si>
    <t>COTOVELO RETO 90º, PARA ELETROCALHA, LISA OU PERFURADA EM AÇO GALVANIZADO, LARGURA DE 125MM E ALTURA DE 50MM - FORNECIMENTO E INSTALAÇÃO. AF_04/2023</t>
  </si>
  <si>
    <t>COTOVELO RETO 90º, PARA ELETROCALHA, LISA OU PERFURADA EM AÇO GALVANIZADO, LARGURA DE 150MM E ALTURA DE 50MM - FORNECIMENTO E INSTALAÇÃO. AF_04/2023</t>
  </si>
  <si>
    <t>COTOVELO RETO 90º, PARA ELETROCALHA, LISA OU PERFURADA EM AÇO GALVANIZADO, LARGURA DE 200MM E ALTURA DE 50MM - FORNECIMENTO E INSTALAÇÃO. AF_04/2023</t>
  </si>
  <si>
    <t>COTOVELO RETO 90º, PARA ELETROCALHA, LISA OU PERFURADA EM AÇO GALVANIZADO, LARGURA DE 250MM E ALTURA DE 50MM - FORNECIMENTO E INSTALAÇÃO. AF_04/2023</t>
  </si>
  <si>
    <t>COTOVELO RETO 90º, PARA ELETROCALHA, LISA OU PERFURADA EM AÇO GALVANIZADO, LARGURA DE 300MM E ALTURA DE 50MM - FORNECIMENTO E INSTALAÇÃO. AF_04/2023</t>
  </si>
  <si>
    <t>COTOVELO RETO 90º, PARA ELETROCALHA, LISA OU PERFURADA EM AÇO GALVANIZADO, LARGURA DE 400MM E ALTURA DE 50MM - FORNECIMENTO E INSTALAÇÃO. AF_04/2023</t>
  </si>
  <si>
    <t>COTOVELO RETO 90º, PARA ELETROCALHA, LISA OU PERFURADA EM AÇO GALVANIZADO, LARGURA DE 500MM E ALTURA DE 50MM - FORNECIMENTO E INSTALAÇÃO. AF_04/2023</t>
  </si>
  <si>
    <t>COTOVELO RETO 90º, PARA ELETROCALHA, LISA OU PERFURADA EM AÇO GALVANIZADO, LARGURA DE 600MM E ALTURA DE 50MM - FORNECIMENTO E INSTALAÇÃO. AF_04/2023</t>
  </si>
  <si>
    <t>COTOVELO RETO 90º, PARA ELETROCALHA, LISA OU PERFURADA EM AÇO GALVANIZADO, LARGURA DE 700MM E ALTURA DE 50MM - FORNECIMENTO E INSTALAÇÃO. AF_04/2023</t>
  </si>
  <si>
    <t>COTOVELO RETO 90º, PARA ELETROCALHA, LISA OU PERFURADA EM AÇO GALVANIZADO, LARGURA DE 800MM E ALTURA DE 50MM - FORNECIMENTO E INSTALAÇÃO. AF_04/2023</t>
  </si>
  <si>
    <t>CURVA HORIZONTAL 90º PARA ELETROCALHA, LISA OU PERFURADA EM AÇO GALVANIZADO, LARGURA DE 100MM E ALTURA DE 50MM - FORNECIMENTO E INSTALAÇÃO. AF_04/2023</t>
  </si>
  <si>
    <t>CURVA HORIZONTAL 90º PARA ELETROCALHA, LISA OU PERFURADA EM AÇO GALVANIZADO, LARGURA DE 50MM E ALTURA DE 50MM - FORNECIMENTO E INSTALAÇÃO. AF_04/2023</t>
  </si>
  <si>
    <t>CURVA HORIZONTAL 90º, PARA ELETROCALHA, LISA OU PERFURADA EM AÇO GALVANIZADO, LARGURA DE 125MM E ALTURA DE 50MM - FORNECIMENTO E INSTALAÇÃO. AF_04/2023</t>
  </si>
  <si>
    <t>CURVA HORIZONTAL 90º, PARA ELETROCALHA, LISA OU PERFURADA EM AÇO GALVANIZADO, LARGURA DE 150MM E ALTURA DE 50MM - FORNECIMENTO E INSTALAÇÃO. AF_04/2023</t>
  </si>
  <si>
    <t>CURVA HORIZONTAL 90º, PARA ELETROCALHA, LISA OU PERFURADA EM AÇO GALVANIZADO, LARGURA DE 200MM E ALTURA DE 50MM - FORNECIMENTO E INSTALAÇÃO. AF_04/2023</t>
  </si>
  <si>
    <t>CURVA HORIZONTAL 90º, PARA ELETROCALHA, LISA OU PERFURADA EM AÇO GALVANIZADO, LARGURA DE 250MM E ALTURA DE 50MM - FORNECIMENTO E INSTALAÇÃO. AF_04/2023</t>
  </si>
  <si>
    <t>CURVA HORIZONTAL 90º, PARA ELETROCALHA, LISA OU PERFURADA EM AÇO GALVANIZADO, LARGURA DE 300MM E ALTURA DE 50MM - FORNECIMENTO E INSTALAÇÃO. AF_04/2023</t>
  </si>
  <si>
    <t>CURVA HORIZONTAL 90º, PARA ELETROCALHA, LISA OU PERFURADA EM AÇO GALVANIZADO, LARGURA DE 400MM E ALTURA DE 50MM - FORNECIMENTO E INSTALAÇÃO. AF_04/2023</t>
  </si>
  <si>
    <t>CURVA HORIZONTAL 90º, PARA ELETROCALHA, LISA OU PERFURADA EM AÇO GALVANIZADO, LARGURA DE 500MM E ALTURA DE 50MM - FORNECIMENTO E INSTALAÇÃO. AF_04/2023</t>
  </si>
  <si>
    <t>CURVA HORIZONTAL 90º, PARA ELETROCALHA, LISA OU PERFURADA EM AÇO GALVANIZADO, LARGURA DE 600MM E ALTURA DE 50MM - FORNECIMENTO E INSTALAÇÃO. AF_04/2023</t>
  </si>
  <si>
    <t>CURVA HORIZONTAL 90º, PARA ELETROCALHA, LISA OU PERFURADA EM AÇO GALVANIZADO, LARGURA DE 700MM E ALTURA DE 50MM - FORNECIMENTO E INSTALAÇÃO. AF_04/2023</t>
  </si>
  <si>
    <t>CURVA HORIZONTAL 90º, PARA ELETROCALHA, LISA OU PERFURADA EM AÇO GALVANIZADO, LARGURA DE 75MM E ALTURA DE 50MM - FORNECIMENTO E INSTALAÇÃO. AF_04/2023</t>
  </si>
  <si>
    <t>CURVA HORIZONTAL 90º, PARA ELETROCALHA, LISA OU PERFURADA EM AÇO GALVANIZADO, LARGURA DE 800MM E ALTURA DE 50MM - FORNECIMENTO E INSTALAÇÃO. AF_04/2023</t>
  </si>
  <si>
    <t>ELETROCALHA LISA OU PERFURADA EM AÇO GALVANIZADO, LARGURA 100MM E ALTURA 50MM, INCLUSIVE EMENDA E FIXAÇÃO - FORNECIMENTO E INSTALAÇÃO. AF_04/2023</t>
  </si>
  <si>
    <t>ELETROCALHA LISA OU PERFURADA EM AÇO GALVANIZADO, LARGURA 125MM E ALTURA 50MM, INCLUSIVE EMENDA E FIXAÇÃO - FORNECIMENTO E INSTALAÇÃO. AF_04/2023</t>
  </si>
  <si>
    <t>ELETROCALHA LISA OU PERFURADA EM AÇO GALVANIZADO, LARGURA 150MM E ALTURA 50MM, INCLUSIVE EMENDA E FIXAÇÃO - FORNECIMENTO E INSTALAÇÃO. AF_04/2023</t>
  </si>
  <si>
    <t>ELETROCALHA LISA OU PERFURADA EM AÇO GALVANIZADO, LARGURA 200MM E ALTURA 50MM, INCLUSIVE EMENDA E FIXAÇÃO - FORNECIMENTO E INSTALAÇÃO. AF_04/2023</t>
  </si>
  <si>
    <t>ELETROCALHA LISA OU PERFURADA EM AÇO GALVANIZADO, LARGURA 250MM E ALTURA 50MM, INCLUSIVE EMENDA E FIXAÇÃO - FORNECIMENTO E INSTALAÇÃO. AF_04/2023</t>
  </si>
  <si>
    <t>ELETROCALHA LISA OU PERFURADA EM AÇO GALVANIZADO, LARGURA 300MM E ALTURA 50MM, INCLUSIVE EMENDA E FIXAÇÃO - FORNECIMENTO E INSTALAÇÃO. AF_04/2023</t>
  </si>
  <si>
    <t>ELETROCALHA LISA OU PERFURADA EM AÇO GALVANIZADO, LARGURA 400MM E ALTURA 50MM, INCLUSIVE EMENDA E FIXAÇÃO - FORNECIMENTO E INSTALAÇÃO. AF_04/2023</t>
  </si>
  <si>
    <t>ELETROCALHA LISA OU PERFURADA EM AÇO GALVANIZADO, LARGURA 500MM E ALTURA 50MM, INCLUSIVE EMENDA E FIXAÇÃO - FORNECIMENTO E INSTALAÇÃO. AF_04/2023</t>
  </si>
  <si>
    <t>ELETROCALHA LISA OU PERFURADA EM AÇO GALVANIZADO, LARGURA 50MM E ALTURA 50MM, INCLUSIVE EMENDA E FIXAÇÃO - FORNECIMENTO E INSTALAÇÃO. AF_04/2023</t>
  </si>
  <si>
    <t>ELETROCALHA LISA OU PERFURADA EM AÇO GALVANIZADO, LARGURA 600MM E ALTURA 50MM, INCLUSIVE EMENDA E FIXAÇÃO - FORNECIMENTO E INSTALAÇÃO. AF_04/2023</t>
  </si>
  <si>
    <t>ELETROCALHA LISA OU PERFURADA EM AÇO GALVANIZADO, LARGURA 700MM E ALTURA 50MM, INCLUSIVE EMENDA E FIXAÇÃO - FORNECIMENTO E INSTALAÇÃO. AF_04/2023</t>
  </si>
  <si>
    <t>ELETROCALHA LISA OU PERFURADA EM AÇO GALVANIZADO, LARGURA 75MM E ALTURA 50MM, INCLUSIVE EMENDA E FIXAÇÃO - FORNECIMENTO E INSTALAÇÃO. AF_04/2023</t>
  </si>
  <si>
    <t>ELETROCALHA LISA OU PERFURADA EM AÇO GALVANIZADO, LARGURA 800MM E ALTURA 50MM, INCLUSIVE EMENDA E FIXAÇÃO - FORNECIMENTO E INSTALAÇÃO. AF_04/2023</t>
  </si>
  <si>
    <t>EMENDA PARA ELETROCALHA, LISA OU PERFURADA EM AÇO GALVANIZADO, LARGURA 100MM E ALTURA 50MM - FORNECIMENTO E INSTALAÇÃO. AF_04/2023</t>
  </si>
  <si>
    <t>EMENDA PARA ELETROCALHA, LISA OU PERFURADA EM AÇO GALVANIZADO, LARGURA 125MM E ALTURA 50MM - FORNECIMENTO E INSTALAÇÃO. AF_04/2023</t>
  </si>
  <si>
    <t>EMENDA PARA ELETROCALHA, LISA OU PERFURADA EM AÇO GALVANIZADO, LARGURA 150MM E ALTURA 50MM - FORNECIMENTO E INSTALAÇÃO. AF_04/2023</t>
  </si>
  <si>
    <t>EMENDA PARA ELETROCALHA, LISA OU PERFURADA EM AÇO GALVANIZADO, LARGURA 50MM E ALTURA 50MM - FORNECIMENTO E INSTALAÇÃO. AF_04/2023</t>
  </si>
  <si>
    <t>EMENDA PARA ELETROCALHA, LISA OU PERFURADA EM AÇO GALVANIZADO, LARGURA 75MM E ALTURA 50MM - FORNECIMENTO E INSTALAÇÃO. AF_04/2023</t>
  </si>
  <si>
    <t>EMENDA PARA ELETROCALHA, LISA OU PERFURADA EM AÇO GALVANIZADO, LARGURA DE 200MM E ALTURA DE 50MM - FORNECIMENTO E INSTALAÇÃO. AF_04/2023</t>
  </si>
  <si>
    <t>EMENDA PARA ELETROCALHA, LISA OU PERFURADA EM AÇO GALVANIZADO, LARGURA DE 250MM E ALTURA DE 50MM - FORNECIMENTO E INSTALAÇÃO. AF_04/2023</t>
  </si>
  <si>
    <t>EMENDA PARA ELETROCALHA, LISA OU PERFURADA EM AÇO GALVANIZADO, LARGURA DE 300MM E ALTURA DE 50MM - FORNECIMENTO E INSTALAÇÃO. AF_04/2023</t>
  </si>
  <si>
    <t>EMENDA PARA ELETROCALHA, LISA OU PERFURADA EM AÇO GALVANIZADO, LARGURA DE 400MM E ALTURA DE 50MM - FORNECIMENTO E INSTALAÇÃO. AF_04/2023</t>
  </si>
  <si>
    <t>EMENDA PARA ELETROCALHA, LISA OU PERFURADA EM AÇO GALVANIZADO, LARGURA DE 500MM E ALTURA DE 50MM - FORNECIMENTO E INSTALAÇÃO. AF_04/2023</t>
  </si>
  <si>
    <t>EMENDA PARA ELETROCALHA, LISA OU PERFURADA EM AÇO GALVANIZADO, LARGURA DE 600MM E ALTURA DE 50MM - FORNECIMENTO E INSTALAÇÃO. AF_04/2023</t>
  </si>
  <si>
    <t>EMENDA PARA ELETROCALHA, LISA OU PERFURADA EM AÇO GALVANIZADO, LARGURA DE 700MM E ALTURA DE 50MM - FORNECIMENTO E INSTALAÇÃO. AF_04/2023</t>
  </si>
  <si>
    <t>EMENDA PARA ELETROCALHA, LISA OU PERFURADA EM AÇO GALVANIZADO, LARGURA DE 800MM E ALTURA DE 50MM - FORNECIMENTO E INSTALAÇÃO. AF_04/2023</t>
  </si>
  <si>
    <t>REDUÇÃO PARA ELETROCALHA, LISA OU PERFURADA EM AÇO GALVANIZADO, 100X75MM E ALTURA 50MM - FORNECIMENTO E INSTALAÇÃO. AF_04/2023</t>
  </si>
  <si>
    <t>REDUÇÃO PARA ELETROCALHA, LISA OU PERFURADA EM AÇO GALVANIZADO, 125X100MM E ALTURA DE 50MM - FORNECIMENTO E INSTALAÇÃO. AF_04/2023</t>
  </si>
  <si>
    <t>REDUÇÃO PARA ELETROCALHA, LISA OU PERFURADA EM AÇO GALVANIZADO, 150X125MM E ALTURA DE 50MM - FORNECIMENTO E INSTALAÇÃO. AF_04/2023</t>
  </si>
  <si>
    <t>REDUÇÃO PARA ELETROCALHA, LISA OU PERFURADA EM AÇO GALVANIZADO, 75X50MM E ALTURA 50MM - FORNECIMENTO E INSTALAÇÃO. AF_04/2023</t>
  </si>
  <si>
    <t>REDUÇÃO PARA ELETROCALHA, LISA OU PERFURADA EM AÇO GALVANIZADO, LARGURA DE 200X150MM E ALTURA DE 50MM - FORNECIMENTO E INSTALAÇÃO. AF_04/2023</t>
  </si>
  <si>
    <t>REDUÇÃO PARA ELETROCALHA, LISA OU PERFURADA EM AÇO GALVANIZADO, LARGURA DE 250X200MM E ALTURA DE 50MM - FORNECIMENTO E INSTALAÇÃO. AF_04/2023</t>
  </si>
  <si>
    <t>REDUÇÃO PARA ELETROCALHA, LISA OU PERFURADA EM AÇO GALVANIZADO, LARGURA DE 300X250MM E ALTURA DE 50MM - FORNECIMENTO E INSTALAÇÃO. AF_04/2023</t>
  </si>
  <si>
    <t>REDUÇÃO PARA ELETROCALHA, LISA OU PERFURADA EM AÇO GALVANIZADO, LARGURA DE 400X300MM E ALTURA DE 50MM - FORNECIMENTO E INSTALAÇÃO. AF_04/2023</t>
  </si>
  <si>
    <t>REDUÇÃO PARA ELETROCALHA, LISA OU PERFURADA EM AÇO GALVANIZADO, LARGURA DE 500X400MM E ALTURA DE 50MM - FORNECIMENTO E INSTALAÇÃO. AF_04/2023</t>
  </si>
  <si>
    <t>REDUÇÃO PARA ELETROCALHA, LISA OU PERFURADA EM AÇO GALVANIZADO, LARGURA DE 600X500MM E ALTURA DE 50MM - FORNECIMENTO E INSTALAÇÃO. AF_04/2023</t>
  </si>
  <si>
    <t>REDUÇÃO PARA ELETROCALHA, LISA OU PERFURADA EM AÇO GALVANIZADO, LARGURA DE 700X600MM E ALTURA DE 50MM - FORNECIMENTO E INSTALAÇÃO. AF_04/2023</t>
  </si>
  <si>
    <t>REDUÇÃO PARA ELETROCALHA, LISA OU PERFURADA EM AÇO GALVANIZADO, LARGURA DE 800X700MM E ALTURA DE 50MM - FORNECIMENTO E INSTALAÇÃO. AF_04/2023</t>
  </si>
  <si>
    <t>TÊ HORIZONTAL 90º, PARA ELETROCALHA, LISA OU PERFURADA EM AÇO GALVANIZADO, LARGURA DE 100MM E ALTURA DE 50MM - FORNECIMENTO E INSTALAÇÃO. AF_04/2023</t>
  </si>
  <si>
    <t>TÊ HORIZONTAL 90º, PARA ELETROCALHA, LISA OU PERFURADA EM AÇO GALVANIZADO, LARGURA DE 125MM E ALTURA DE 50MM - FORNECIMENTO E INSTALAÇÃO. AF_04/2023</t>
  </si>
  <si>
    <t>TÊ HORIZONTAL 90º, PARA ELETROCALHA, LISA OU PERFURADA EM AÇO GALVANIZADO, LARGURA DE 150MM E ALTURA DE 50MM - FORNECIMENTO E INSTALAÇÃO. AF_04/2023</t>
  </si>
  <si>
    <t>TÊ HORIZONTAL 90º, PARA ELETROCALHA, LISA OU PERFURADA EM AÇO GALVANIZADO, LARGURA DE 200MM E ALTURA DE 50MM - FORNECIMENTO E INSTALAÇÃO. AF_04/2023</t>
  </si>
  <si>
    <t>TÊ HORIZONTAL 90º, PARA ELETROCALHA, LISA OU PERFURADA EM AÇO GALVANIZADO, LARGURA DE 250MM E ALTURA DE 50MM - FORNECIMENTO E INSTALAÇÃO. AF_04/2023</t>
  </si>
  <si>
    <t>TÊ HORIZONTAL 90º, PARA ELETROCALHA, LISA OU PERFURADA EM AÇO GALVANIZADO, LARGURA DE 300MM E ALTURA DE 50MM - FORNECIMENTO E INSTALAÇÃO. AF_04/2023</t>
  </si>
  <si>
    <t>TÊ HORIZONTAL 90º, PARA ELETROCALHA, LISA OU PERFURADA EM AÇO GALVANIZADO, LARGURA DE 400MM E ALTURA DE 50MM - FORNECIMENTO E INSTALAÇÃO. AF_04/2023</t>
  </si>
  <si>
    <t>TÊ HORIZONTAL 90º, PARA ELETROCALHA, LISA OU PERFURADA EM AÇO GALVANIZADO, LARGURA DE 500MM E ALTURA DE 50MM - FORNECIMENTO E INSTALAÇÃO. AF_04/2023</t>
  </si>
  <si>
    <t>TÊ HORIZONTAL 90º, PARA ELETROCALHA, LISA OU PERFURADA EM AÇO GALVANIZADO, LARGURA DE 50MM E ALTURA DE 50MM - FORNECIMENTO E INSTALAÇÃO. AF_04/2023</t>
  </si>
  <si>
    <t>TÊ HORIZONTAL 90º, PARA ELETROCALHA, LISA OU PERFURADA EM AÇO GALVANIZADO, LARGURA DE 600MM E ALTURA DE 50MM - FORNECIMENTO E INSTALAÇÃO. AF_04/2023</t>
  </si>
  <si>
    <t>TÊ HORIZONTAL 90º, PARA ELETROCALHA, LISA OU PERFURADA EM AÇO GALVANIZADO, LARGURA DE 700MM E ALTURA DE 50MM - FORNECIMENTO E INSTALAÇÃO. AF_04/2023</t>
  </si>
  <si>
    <t>TÊ HORIZONTAL 90º, PARA ELETROCALHA, LISA OU PERFURADA EM AÇO GALVANIZADO, LARGURA DE 75MM E ALTURA DE 50MM - FORNECIMENTO E INSTALAÇÃO. AF_04/2023</t>
  </si>
  <si>
    <t>TÊ HORIZONTAL 90º, PARA ELETROCALHA, LISA OU PERFURADA EM AÇO GALVANIZADO, LARGURA DE 800MM E ALTURA DE 50MM - FORNECIMENTO E INSTALAÇÃO. AF_04/2023</t>
  </si>
  <si>
    <t>AQUECEDOR SOLAR COMPACTO, KIT PARA 1 COLETOR SOLAR À VÁCUO COM SUPORTE, RESERVATÓRIO, FIXAÇÕES E TUBOS - FORNECIMENTO E INSTALAÇÃO. AF_12/2021</t>
  </si>
  <si>
    <t>BOMBA DE CIRCULACAO DE ÁGUA QUENTE, 93 ATÉ 150 W - FORNECIMENTO E INSTALAÇÃO. AF_12/2021</t>
  </si>
  <si>
    <t>CABO FOTOVOLTAICO 4 MM² INSTALADO EM ELETRODUTO - FORNECIMENTO E INSTALAÇÃO. AF_12/2021</t>
  </si>
  <si>
    <t>CABO FOTOVOLTAICO 4 MM² INSTALADO SOLTO NO TELHADO - FORNECIMENTO E INSTALAÇÃO. AF_12/2021</t>
  </si>
  <si>
    <t>CABO FOTOVOLTAICO 6 MM² INSTALADO EM ELETRODUTO - FORNECIMENTO E INSTALAÇÃO. AF_12/2021</t>
  </si>
  <si>
    <t>CABO FOTOVOLTAICO 6 MM² INSTALADO SOLTO NO TELHADO - FORNECIMENTO E INSTALAÇÃO. AF_12/2021</t>
  </si>
  <si>
    <t>COLETOR PARA AQUECIMENTO SOLAR A VÁCUO, COM SUPORTE PARA LAJE DE CONCRETO - FORNECIMENTO E INSTALAÇÃO. AF_12/2021</t>
  </si>
  <si>
    <t>COLETOR PARA AQUECIMENTO SOLAR A VÁCUO, COM SUPORTE PARA TELHA CERÂMICA - FORNECIMENTO E INSTALAÇÃO. AF_12/2021</t>
  </si>
  <si>
    <t>COLETOR PARA AQUECIMENTO SOLAR A VÁCUO, COM SUPORTE PARA TELHA METÁLICA - FORNECIMENTO E INSTALAÇÃO. AF_12/2021</t>
  </si>
  <si>
    <t>COLETOR PARA AQUECIMENTO SOLAR, EM VIDRO TEMPERADO E SERPENTINA EM TUBO DE COBRE, COM SUPORTE PARA LAJE DE CONCRETO - FORNECIMENTO E INSTALAÇÃO. AF_12/2021</t>
  </si>
  <si>
    <t>COLETOR PARA AQUECIMENTO SOLAR, EM VIDRO TEMPERADO E SERPENTINA EM TUBO DE COBRE, COM SUPORTE PARA TELHA CERÂMICA - FORNECIMENTO E INSTALAÇÃO. AF_12/2021</t>
  </si>
  <si>
    <t>COLETOR PARA AQUECIMENTO SOLAR, EM VIDRO TEMPERADO E SERPENTINA EM TUBO DE COBRE, COM SUPORTE PARA TELHA METÁLICA - FORNECIMENTO E INSTALAÇÃO. AF_12/2021</t>
  </si>
  <si>
    <t>CONTROLADOR POR DIFERENCIAL DE TEMPERATURA COM 2 SENSORES - FORNECIMENTO E INSTALAÇÃO. AF_12/2021</t>
  </si>
  <si>
    <t>INVERSOR SOLAR FOTOVOLTAICO - FORNECIMENTO E INSTALAÇÃO. AF_12/2021</t>
  </si>
  <si>
    <t>MICRO INVERSOR SOLAR FOTOVOLTAICO - FORNECIMENTO E INSTALAÇÃO. AF_12/2021</t>
  </si>
  <si>
    <t>PAINEL SOLAR FOTOVOLTAICO, 2 X 1 M, COM SUPORTE PARA LAJE DE CONCRETO - FORNECIMENTO E INSTALAÇÃO. AF_12/2021</t>
  </si>
  <si>
    <t>PAINEL SOLAR FOTOVOLTAICO, 2 X 1 M, COM SUPORTE PARA TELHA CERÂMICA - FORNECIMENTO E INSTALAÇÃO. AF_12/2021</t>
  </si>
  <si>
    <t>PAINEL SOLAR FOTOVOLTAICO, 2 X 1 M, COM SUPORTE PARA TELHA METÁLICA - FORNECIMENTO E INSTALAÇÃO. AF_12/2021</t>
  </si>
  <si>
    <t>RESERVATÓRIO TÉRMICO/BOILER SOLAR EM AÇO INOX 1000 L - FORNECIMENTO E INSTALAÇÃO. AF_12/2021</t>
  </si>
  <si>
    <t>RESERVATÓRIO TÉRMICO/BOILER SOLAR EM AÇO INOX 200 L - FORNECIMENTO E INSTALAÇÃO. AF_12/2021</t>
  </si>
  <si>
    <t>RESERVATÓRIO TÉRMICO/BOILER SOLAR EM AÇO INOX 3000 L - FORNECIMENTO E INSTALAÇÃO. AF_12/2021</t>
  </si>
  <si>
    <t>RESERVATÓRIO TÉRMICO/BOILER SOLAR EM AÇO INOX 400 L - FORNECIMENTO E INSTALAÇÃO. AF_12/2021</t>
  </si>
  <si>
    <t>RESERVATÓRIO TÉRMICO/BOILER SOLAR EM AÇO INOX 600 L - FORNECIMENTO E INSTALAÇÃO. AF_12/2021</t>
  </si>
  <si>
    <t>RESERVATÓRIO TÉRMICO/BOILER SOLAR EM AÇO INOX 800 L - FORNECIMENTO E INSTALAÇÃO. AF_12/2021</t>
  </si>
  <si>
    <t>STRING BOX PARA SISTEMA FOTOVOLTAICO - FORNECIMENTO E INSTALAÇÃO. AF_12/2021</t>
  </si>
  <si>
    <t>SUPORTE DE 1 COLETOR SOLAR PARA LAJE DE CONCRETO - FORNECIMENTO E INSTALAÇÃO. AF_12/2021</t>
  </si>
  <si>
    <t>SUPORTE DE 1 COLETOR SOLAR PARA TELHA CERÂMICA - FORNECIMENTO E INSTALAÇÃO. AF_12/2021</t>
  </si>
  <si>
    <t>SUPORTE DE 1 COLETOR SOLAR PARA TELHA METÁLICA - FORNECIMENTO E INSTALAÇÃO. AF_12/2021</t>
  </si>
  <si>
    <t>COLOCAÇÃO DE TELA EM ANDAIME FACHADEIRO. AF_03/2024</t>
  </si>
  <si>
    <t>COLOCAÇÃO DE TELA FACHADEIRA PERIMETRAL. AF_03/2024</t>
  </si>
  <si>
    <t>FECHAMENTO METÁLICO REMOVÍVEL DE ABERTURA DE CAIXILHO (PROTEÇÃO DE GESSEIRO) - 4 MONTAGENS EM OBRA. AF_03/2024</t>
  </si>
  <si>
    <t>FECHAMENTO METÁLICO REMOVÍVEL DE VÃO DE PORTAS (VÃO DO ELEVADOR) - 1 MONTAGEM EM OBRA. AF_03/2024</t>
  </si>
  <si>
    <t>FECHAMENTO REMOVÍVEL DE ABERTURA DE CAIXILHO EM MADEIRA - 4 MONTAGENS EM OBRA. AF_03/2024</t>
  </si>
  <si>
    <t>FECHAMENTO REMOVÍVEL DE ABERTURA NO PISO EM MADEIRA - 1 MONTAGEM EM OBRA. AF_03/2024</t>
  </si>
  <si>
    <t>FECHAMENTO REMOVÍVEL DE VÃO DE PORTAS EM MADEIRA (VÃO DO ELEVADOR) - 1 MONTAGEM EM OBRA. AF_03/2024</t>
  </si>
  <si>
    <t>FITA DE SINALIZAÇÃO FIXADA NA ESTRUTURA. AF_03/2024</t>
  </si>
  <si>
    <t>GUARDA-CORPO DE CONCRETAGEM COM MONTANTES METÁLICOS FIXADOS EM BARROTES (VIGAMENTO) DE FORMA DE MADEIRA COM FECHAMENTO EM PAINEL DE TELA METÁLICA. AF_03/2024</t>
  </si>
  <si>
    <t>GUARDA-CORPO DE CONCRETAGEM COM MONTANTES METÁLICOS FIXADOS NOS GARFOS DE FORMA DE MADEIRA COM FECHAMENTO EM PAINEL DE TELA METÁLICA. AF_03/2024</t>
  </si>
  <si>
    <t>GUARDA-CORPO EM LAJE PÓS DESFÔRMA COM MONTANTE METÁLICO FIXADO EM LAJE COM PARABOLT E FECHAMENTO EM PAINEL DE TELA METÁLICA. AF_03/2024</t>
  </si>
  <si>
    <t>GUARDA-CORPO EM LAJE PÓS DESFÔRMA COM MONTANTE METÁLICO FIXADO EM LAJE COM SARGENTO E FECHAMENTO EM PAINEL DE TELA METÁLICA. AF_03/2024</t>
  </si>
  <si>
    <t>GUARDA-CORPO EM LAJE PÓS-DESFÔRMA COM CABOS DE AÇO E FECHAMENTO EM TELA DE POLIPROPILENO (SISTEMA DE BARREIRA COM REDE) PARA EDIFÍCIOS ACIMA DE 4 PAVIMENTOS (2 MONTAGENS). AF_03/2024</t>
  </si>
  <si>
    <t>GUARDA-CORPO EM LAJE PÓS-DESFÔRMA COM CABOS DE AÇO E FECHAMENTO EM TELA DE POLIPROPILENO (SISTEMA DE BARREIRA COM REDE) PARA EDIFÍCIOS COM ATÉ 4 PAVIMENTOS (1 MONTAGEM). AF_03/2024</t>
  </si>
  <si>
    <t>GUARDA-CORPO EM LAJE PÓS-DESFÔRMA COM ESCORAS DE MADEIRA ESTRONCADAS NA ESTRUTURA, TRAVESSÕES DE MADEIRA E FECHAMENTO EM TELA DE POLIPROPILENO PARA EDIFÍCIOS ACIMA DE 4 PAVIMENTOS (2 MONTAGENS). AF_03/2024</t>
  </si>
  <si>
    <t>GUARDA-CORPO EM LAJE PÓS-DESFÔRMA COM ESCORAS DE MADEIRA ESTRONCADAS NA ESTRUTURA, TRAVESSÕES DE MADEIRA E FECHAMENTO EM TELA DE POLIPROPILENO PARA EDIFÍCIOS COM ATÉ 4 PAVIMENTOS (1 MONTAGEM). AF_03/2024</t>
  </si>
  <si>
    <t>GUARDA-CORPO EM LAJE PÓS-DESFÔRMA COM ESCORAS METÁLICAS ESTRONCADAS NA ESTRUTURA E FECHAMENTO EM PAINEL DE TELA METÁLICA PARA EDIFÍCIOS ACIMA DE 4 PAVIMENTOS (2 MONTAGENS). AF_03/2024</t>
  </si>
  <si>
    <t>GUARDA-CORPO EM LAJE PÓS-DESFÔRMA COM ESCORAS METÁLICAS ESTRONCADAS NA ESTRUTURA E FECHAMENTO EM PAINEL DE TELA METÁLICA PARA EDIFÍCIOS COM ATÉ 4 PAVIMENTOS (1 MONTAGEM). AF_03/2024</t>
  </si>
  <si>
    <t>GUARDA-CORPO EM LAJE PÓS-DESFÔRMA COM ESCORAS METÁLICAS ESTRONCADAS NA ESTRUTURA, TRAVESSÕES DE MADEIRA E FECHAMENTO EM TELA DE POLIPROPILENO PARA EDIFÍCIOS ACIMA DE 4 PAVIMENTOS (2 MONTAGENS). AF_03/2024_PS</t>
  </si>
  <si>
    <t>GUARDA-CORPO EM LAJE PÓS-DESFÔRMA COM ESCORAS METÁLICAS ESTRONCADAS NA ESTRUTURA, TRAVESSÕES DE MADEIRA E FECHAMENTO EM TELA DE POLIPROPILENO PARA EDIFÍCIOS COM ATÉ 4 PAVIMENTOS (1 MONTAGEM). AF_03/2024_PS</t>
  </si>
  <si>
    <t>GUARDA-CORPO EM LAJE PÓS-DESFÔRMA COM MONTANTE METÁLICO FIXADO COM BARRAS DE AÇO ENGASTADAS NA LAJE, CABOS DE AÇO E FECHAMENTO EM TELA DE POLIPROPILENO PARA EDIFÍCIOS ACIMA DE 4 PAVIMENTOS (2 MONTAGENS). AF_03/2024</t>
  </si>
  <si>
    <t>GUARDA-CORPO EM LAJE PÓS-DESFÔRMA COM MONTANTE METÁLICO FIXADO COM BARRAS DE AÇO ENGASTADAS NA LAJE, CABOS DE AÇO E FECHAMENTO EM TELA DE POLIPROPILENO PARA EDIFÍCIOS COM ATÉ 4 PAVIMENTOS (1 MONTAGEM). AF_03/2024</t>
  </si>
  <si>
    <t>GUARDA-CORPO EM LAJE PÓS-DESFÔRMA COM MONTANTE METÁLICO FIXADO COM BARRAS DE AÇO ENGASTADAS NA LAJE, TRAVESSÃO EM MADEIRA E FECHAMENTO EM TELA DE POLIPROPILENO PARA EDIFÍCIOS ACIMA DE 4 PAVIMENTOS (2 MONTAGENS). AF_03/2024</t>
  </si>
  <si>
    <t>GUARDA-CORPO EM LAJE PÓS-DESFÔRMA COM MONTANTE METÁLICO FIXADO COM BARRAS DE AÇO ENGASTADAS NA LAJE, TRAVESSÃO EM MADEIRA E FECHAMENTO EM TELA DE POLIPROPILENO PARA EDIFÍCIOS COM ATÉ 4 PAVIMENTOS (1 MONTAGEM). AF_03/2024</t>
  </si>
  <si>
    <t>GUARDA-CORPO EM LAJE PÓS-DESFÔRMA COM MONTANTE METÁLICO FIXADO EM VIGA DE BORDA E FECHAMENTO EM PAINEL DE TELA METÁLICA PARA EDIFÍCIOS ACIMA DE 4 PAVIMENTOS (2 MONTAGENS). AF_03/2024</t>
  </si>
  <si>
    <t>GUARDA-CORPO EM LAJE PÓS-DESFÔRMA, PARA ESTRUTURAS EM CONCRETO, COM MONTANTE METÁLICO FIXADO EM VIGA DE BORDA E FECHAMENTO EM PAINEL DE TELA METÁLICA PARA EDIFÍCIOS COM ATÉ 4 PAVIMENTOS (1 MONTAGEM). AF_03/2024</t>
  </si>
  <si>
    <t>GUARDA-CORPO FIXADO EM FÔRMA DE MADEIRA COM MONTANTES E TRAVESSÕES EM MADEIRA E FECHAMENTO EM PLACA COMPENSADO PARA EDIFÍCIOS COM 3 PAVIMENTOS. AF_03/2024</t>
  </si>
  <si>
    <t>GUARDA-CORPO FIXADO EM FÔRMA DE MADEIRA COM MONTANTES E TRAVESSÕES EM MADEIRA E FECHAMENTO EM PLACA COMPENSADO PARA EDIFÍCIOS COM ALTURA IGUAL OU SUPERIOR A 4 PAVIMENTOS. AF_03/2024</t>
  </si>
  <si>
    <t>GUARDA-CORPO FIXADO EM FÔRMA DE MADEIRA COM MONTANTES E TRAVESSÕES EM MADEIRA E FECHAMENTO EM PLACA COMPENSADO PARA EDIFÍCIOS COM ATÉ 2 PAVIMENTOS. AF_03/2024</t>
  </si>
  <si>
    <t>GUARDA-CORPO FIXADO EM FÔRMA DE MADEIRA COM MONTANTES E TRAVESSÕES EM MADEIRA PRÉ-MONTADOS PARA EDIFÍCIOS COM 3 PAVIMENTOS. AF_03/2024</t>
  </si>
  <si>
    <t>GUARDA-CORPO FIXADO EM FÔRMA DE MADEIRA COM MONTANTES E TRAVESSÕES EM MADEIRA PRÉ-MONTADOS PARA EDIFÍCIOS COM ALTURA IGUAL OU SUPERIOR A 4 PAVIMENTOS. AF_03/2024</t>
  </si>
  <si>
    <t>GUARDA-CORPO FIXADO EM FÔRMA DE MADEIRA COM MONTANTES E TRAVESSÕES EM MADEIRA PRÉ-MONTADOS PARA EDIFÍCIOS COM ATÉ 2 PAVIMENTOS. AF_03/2024</t>
  </si>
  <si>
    <t>GUARDA-CORPO PARA ALVENARIA ESTRUTURAL, COM MONTANTE METÁLICO PARA DOIS NÍVEIS DE PROTEÇÃO E FECHAMENTO EM PAINEL DE TELA METÁLICA PARA EDIFÍCIOS ACIMA DE 8 PAVIMENTOS. AF_03/2024</t>
  </si>
  <si>
    <t>GUARDA-CORPO PARA ALVENARIA ESTRUTURAL, COM MONTANTE METÁLICO PARA DOIS NÍVEIS DE PROTEÇÃO E FECHAMENTO EM PAINEL DE TELA METÁLICA PARA EDIFÍCIOS COM ALTURA DE 5 A 8 PAVIMENTOS. AF_03/2024</t>
  </si>
  <si>
    <t>GUARDA-CORPO PARA ALVENARIA ESTRUTURAL, COM MONTANTE METÁLICO PARA DOIS NÍVEIS DE PROTEÇÃO E FECHAMENTO EM PAINEL DE TELA METÁLICA PARA EDIFÍCIOS COM ATÉ 4 PAVIMENTOS. AF_03/2024</t>
  </si>
  <si>
    <t>GUARDA-CORPO PARA POÇO DE CREMALHEIRA, COM MONTANTE METÁLICO FIXADO EM LAJE COM CHUMBADOR PARABOLT E FECHAMENTO EM PAINEL DE TELA METÁLICA (EXCLUSO PROTEÇÃO). AF_03/2024</t>
  </si>
  <si>
    <t>INSTALAÇÃO DE GAMBIARRA PARA SINALIZAÇÃO, INCLUINDO LÂMPADA, E SINALIZADOR. AF_03/2024</t>
  </si>
  <si>
    <t>INSTALAÇÃO DE SINALIZADOR NOTURNO LED. AF_03/2024</t>
  </si>
  <si>
    <t>LINHA DE VIDA INSTALADA JUNTO AO PISO PARA EDIFÍCIOS ACIMA DE 8 PAVIMENTOS. AF_03/2024</t>
  </si>
  <si>
    <t>LINHA DE VIDA INSTALADA JUNTO AO PISO PARA EDIFÍCIOS DE 5 A 8 PAVIMENTOS. AF_03/2024</t>
  </si>
  <si>
    <t>LINHA DE VIDA INSTALADA JUNTO AO PISO PARA EDIFÍCIOS DE ATÉ 4 PAVIMENTOS. AF_03/2024</t>
  </si>
  <si>
    <t>LINHA DE VIDA TIPO VARAL DE SEGURANÇA COM CABO DE AÇO PARA PROTEÇÃO DE PERIFERIA PARA EDIFÍCIOS ACIMA DE 8 PAVIMENTOS. AF_03/2024</t>
  </si>
  <si>
    <t>LINHA DE VIDA TIPO VARAL DE SEGURANÇA COM CABO DE AÇO PARA PROTEÇÃO DE PERIFERIA PARA EDIFÍCIOS DE 5 A 8 PAVIMENTOS. AF_03/2024</t>
  </si>
  <si>
    <t>LINHA DE VIDA TIPO VARAL DE SEGURANÇA COM CABO DE AÇO PARA PROTEÇÃO DE PERIFERIA PARA EDIFÍCIOS DE ATÉ 4 PAVIMENTOS. AF_03/2024</t>
  </si>
  <si>
    <t>MONTAGEM E DESMONTAGEM DE ANDAIME MODULAR FACHADEIRO, COM PISO METÁLICO, PARA EDIFÍCIOS COM MULTIPLOS PAVIMENTOS (EXCLUSIVE ANDAIME E LIMPEZA). AF_03/2024</t>
  </si>
  <si>
    <t>MONTAGEM E DESMONTAGEM DE ANDAIME MULTIDIRECIONAL (EXCLUSIVE ANDAIME E LIMPEZA). AF_03/2024</t>
  </si>
  <si>
    <t>MONTAGEM E DESMONTAGEM DE ANDAIME TUBULAR TIPO "TORRE" (EXCLUSIVE ANDAIME E LIMPEZA). AF_03/2024</t>
  </si>
  <si>
    <t>PLACA INDICATIVA FIXADA DIRETAMENTE NA ESTRUTURA ATRAVÉS DE PREGOS. AF_03/2024</t>
  </si>
  <si>
    <t>PLATAFORMA DE PROTEÇÃO PRINCIPAL (PRIMÁRIA) PARA COLETA DE RESÍDUOS COM ESTRUTURA METÁLICA E FORRAÇÃO EM TÁBUA DE MADEIRA SERRADA - 1 MONTAGEM POR OBRA. AF_03/2024</t>
  </si>
  <si>
    <t>PLATAFORMA DE PROTEÇÃO PRINCIPAL (PRIMÁRIA) PARA COLETA DE RESÍDUOS COM ESTRUTURA METÁLICA E FORRAÇÃO EM TÁBUA DE MADEIRA SERRADA - 2 MONTAGENS POR OBRA. AF_03/2024</t>
  </si>
  <si>
    <t>PLATAFORMA DE PROTEÇÃO PRINCIPAL (PRIMÁRIA) PARA COLETA DE RESÍDUOS COM ESTRUTURA METÁLICA E TRAMA DE MADEIRA FORRADA EM PAINEL COMPENSADO - 1 MONTAGEM POR OBRA. AF_03/2024</t>
  </si>
  <si>
    <t>PLATAFORMA DE PROTEÇÃO PRINCIPAL (PRIMÁRIA) PARA COLETA DE RESÍDUOS COM ESTRUTURA METÁLICA E TRAMA DE MADEIRA FORRADA EM PAINEL COMPENSADO - 2 MONTAGENS POR OBRA. AF_03/2024</t>
  </si>
  <si>
    <t>PLATAFORMA DE PROTEÇÃO PRINCIPAL PARA ALVENARIA ESTRUTURAL PARA SER APOIADA EM ANDAIME, INCLUSIVE MONTAGEM E DESMONTAGEM. AF_03/2024</t>
  </si>
  <si>
    <t>PLATAFORMA DE PROTEÇÃO SECUNDÁRIA PARA COLETA DE RESÍDUOS COM ESTRUTURA METÁLICA E FORRAÇÃO EM TÁBUA DE MADEIRA SERRADA - 1 MONTAGEM POR OBRA. AF_03/2024</t>
  </si>
  <si>
    <t>PLATAFORMA DE PROTEÇÃO SECUNDÁRIA PARA COLETA DE RESÍDUOS COM ESTRUTURA METÁLICA E FORRAÇÃO EM TÁBUA DE MADEIRA SERRADA - 2 MONTAGENS POR OBRA. AF_03/2024</t>
  </si>
  <si>
    <t>PLATAFORMA DE PROTEÇÃO SECUNDÁRIA PARA COLETA DE RESÍDUOS COM ESTRUTURA METÁLICA E FORRAÇÃO EM TÁBUA DE MADEIRA SERRADA - 3 MONTAGENS POR OBRA. AF_03/2024</t>
  </si>
  <si>
    <t>PLATAFORMA DE PROTEÇÃO SECUNDÁRIA PARA COLETA DE RESÍDUOS COM ESTRUTURA METÁLICA E TRAMA DE MADEIRA FORRADA EM PAINEL COMPENSADO - 1 MONTAGEM POR OBRA. AF_03/2024</t>
  </si>
  <si>
    <t>PLATAFORMA DE PROTEÇÃO SECUNDÁRIA PARA COLETA DE RESÍDUOS COM ESTRUTURA METÁLICA E TRAMA DE MADEIRA FORRADA EM PAINEL COMPENSADO - 2 MONTAGENS POR OBRA. AF_03/2024</t>
  </si>
  <si>
    <t>PLATAFORMA DE PROTEÇÃO SECUNDÁRIA PARA COLETA DE RESÍDUOS COM ESTRUTURA METÁLICA E TRAMA DE MADEIRA FORRADA EM PAINEL COMPENSADO - 3 MONTAGENS POR OBRA. AF_03/2024</t>
  </si>
  <si>
    <t>PLATAFORMA DE PROTEÇÃO TERCIÁRIA PARA COLETA DE RESÍDUOS COM ESTRUTURA METÁLICA E FORRAÇÃO EM TÁBUA DE MADEIRA SERRADA - 1 MONTAGEM POR OBRA. AF_03/2024</t>
  </si>
  <si>
    <t>PLATAFORMA DE PROTEÇÃO TERCIÁRIA PARA COLETA DE RESÍDUOS COM ESTRUTURA METÁLICA E FORRAÇÃO EM TÁBUA DE MADEIRA SERRADA - 2 MONTAGENS POR OBRA. AF_03/2024</t>
  </si>
  <si>
    <t>PLATAFORMA DE PROTEÇÃO TERCIÁRIA PARA COLETA DE RESÍDUOS COM ESTRUTURA METÁLICA E TRAMA DE MADEIRA FORRADA EM PAINEL COMPENSADO - 1 MONTAGEM POR OBRA. AF_03/2024</t>
  </si>
  <si>
    <t>PLATAFORMA DE PROTEÇÃO TERCIÁRIA PARA COLETA DE RESÍDUOS COM ESTRUTURA METÁLICA E TRAMA DE MADEIRA FORRADA EM PAINEL COMPENSADO - 2 MONTAGENS POR OBRA. AF_03/2024</t>
  </si>
  <si>
    <t>PONTEIRAS DE PROTEÇÃO DE PONTAS E VERGALHÕES EXPOSTOS EM ALVENARIA ESTRUTURAL. AF_03/2024</t>
  </si>
  <si>
    <t>PONTEIRAS DE PROTEÇÃO DE PONTAS E VERGALHÕES EXPOSTOS EM ESTRUTURAS DE CONCRETO ARMADO CONVENCIONAL. AF_03/2024</t>
  </si>
  <si>
    <t>PONTEIRAS DE PROTEÇÃO DE PONTAS E VERGALHÕES EXPOSTOS EM FUNDAÇÕES. AF_03/2024</t>
  </si>
  <si>
    <t>PROTEÇÃO DE ACESSO A CREMALHEIRA, COM CANCELA FIXADA EM LAJE - 1 MONTAGEM (EXCLUSO CANCELA). AF_03/2024</t>
  </si>
  <si>
    <t>PROTEÇÃO DE PEDESTRES, INCLUSIVE MONTAGEM E DESMONTAGEM. AF_03/2024_PS</t>
  </si>
  <si>
    <t>REDE DE PROTEÇÃO PISO A PISO (SISTEMA U). AF_03/2024</t>
  </si>
  <si>
    <t>REDE DE PROTEÇÃO TIPO SLQA INTERMEDIÁRIO PARA EDIFÍCIOS ACIMA DE 8 PAVIMENTOS. AF_03/2024</t>
  </si>
  <si>
    <t>REDE DE PROTEÇÃO TIPO SLQA INTERMEDIÁRIO PARA EDIFÍCIOS DE 5 A 8 PAVIMENTOS. AF_03/2024</t>
  </si>
  <si>
    <t>REDE DE PROTEÇÃO TIPO SLQA INTERMEDIÁRIO PARA EDIFÍCIOS DE ATÉ 4 PAVIMENTOS. AF_03/2024</t>
  </si>
  <si>
    <t>REDE DE PROTEÇÃO TIPO SLQA PESADO COM SUPORTES METÁLICOS TIPO FORCA PARA EDIFÍCIOS DE 5 A 8 PAVIMENTOS. AF_03/2024</t>
  </si>
  <si>
    <t>REDE DE PROTEÇÃO TIPO SLQA PESADO COM SUPORTES METÁLICOS TIPO FORCA PARA EDIFÍCIOS DE ACIMA DE 8 PAVIMENTOS. AF_03/2024</t>
  </si>
  <si>
    <t>REDE DE PROTEÇÃO TIPO SLQA PESADO COM SUPORTES METÁLICOS TIPO FORCA PARA EDIFÍCIOS DE ATÉ 4 PAVIMENTOS. AF_03/2024</t>
  </si>
  <si>
    <t>SINALIZAÇÃO COM FITA FIXADA EM CONE PLÁSTICO, INCLUINDO CONE. AF_03/2024</t>
  </si>
  <si>
    <t>SISTEMA DE PROTEÇÃO PARA PILARES DE PERIFERIA. AF_03/2024</t>
  </si>
  <si>
    <t>TOTEN EM MADEIRA COM PLACA INDICATIVA POSICIONADA NO TERRENO. AF_03/2024</t>
  </si>
  <si>
    <t>ESCADA EM CONCRETO ARMADO MOLDADO IN LOCO, FCK 25 MPA, COM 1 LANCE E LAJE CASCATA, FÔRMA EM CHAPA DE MADEIRA COMPENSADA RESINADA. AF_11/2020</t>
  </si>
  <si>
    <t>ESCADA EM CONCRETO ARMADO MOLDADO IN LOCO, FCK 25 MPA, COM 1 LANCE E LAJE PLANA, FÔRMA EM CHAPA DE MADEIRA COMPENSADA RESINADA. AF_11/2020</t>
  </si>
  <si>
    <t>ESCADA EM CONCRETO ARMADO MOLDADO IN LOCO, FCK 25 MPA, COM 2 LANCES EM L E LAJE CASCATA, FÔRMA EM CHAPA DE MADEIRA COMPENSADA RESINADA. AF_11/2020</t>
  </si>
  <si>
    <t>ESCADA EM CONCRETO ARMADO MOLDADO IN LOCO, FCK 25 MPA, COM 2 LANCES EM L E LAJE PLANA, FÔRMA EM CHAPA DE MADEIRA COMPENSADA RESINADA. AF_11/2020</t>
  </si>
  <si>
    <t>ESCADA EM CONCRETO ARMADO MOLDADO IN LOCO, FCK 25 MPA, COM 2 LANCES EM U E LAJE CASCATA, FÔRMA EM CHAPA DE MADEIRA COMPENSADA RESINADA. AF_11/2020</t>
  </si>
  <si>
    <t>ESCADA EM CONCRETO ARMADO MOLDADO IN LOCO, FCK 25 MPA, COM 2 LANCES EM U E LAJE PLANA, FÔRMA EM CHAPA DE MADEIRA COMPENSADA RESINADA. AF_11/2020</t>
  </si>
  <si>
    <t>ESCADA EM CONCRETO ARMADO MOLDADO IN LOCO, FCK 25 MPA, COM 2 LANCES EM X E LAJE CASCATA, FÔRMA EM CHAPA DE MADEIRA COMPENSADA RESINADA. AF_11/2020</t>
  </si>
  <si>
    <t>ESCADA EM CONCRETO ARMADO MOLDADO IN LOCO, FCK 25 MPA, COM 2 LANCES EM X E LAJE PLANA, FÔRMA EM CHAPA DE MADEIRA COMPENSADA RESINADA. AF_11/2020</t>
  </si>
  <si>
    <t>ESCADA HELICOIDAL EM AÇO GALVANIZADO, DIAMETRO DE 1,2 M, DOTADA DE GUARDA-CORPO, FIXADA COM CHUMBADOR MECÂNICO. AF_11/2020</t>
  </si>
  <si>
    <t>ESCADA TIPO MARINHEIRO EM TUBO ACO GALVANIZADO 1 1/2", COM GUARDA-CORPO, PARA ALTURAS MAIORES QUE 3 M, FIXADA COM CHUMBADOR MECÂNICO. AF_11/2020</t>
  </si>
  <si>
    <t>ESCADA TIPO MARINHEIRO EM TUBO ACO GALVANIZADO 1 1/2", SEM GUARDA-CORPO, FIXADA COM CHUMBADOR MECÂNICO. AF_11/2020</t>
  </si>
  <si>
    <t>ESCADA TIPO MARINHEIRO EM TUBO AÇO GALVANIZADO 1 1/2", COM GUARDA-CORPO, PARA ALTURAS DE ATÉ 3 M, FIXADA COM CHUMBADOR MECÂNICO. AF_11/2020</t>
  </si>
  <si>
    <t>FABRICAÇÃO DE FÔRMA PARA ESCADA DUPLA COM 2 LANCES EM X E LAJE CASCATA, EM MADEIRA SERRADA, E=25 MM. AF_11/2020</t>
  </si>
  <si>
    <t>FABRICAÇÃO DE FÔRMA PARA ESCADA DUPLA COM 2 LANCES EM X E LAJE PLANA, EM MADEIRA SERRADA, E=25 MM. AF_11/2020</t>
  </si>
  <si>
    <t>MONTAGEM E DESMONTAGEM DE FÔRMA PARA ESCADAS, COM 2 LANCES EM "U" E LAJE PLANA, EM MADEIRA SERRADA, 2 UTILIZAÇÕES. AF_11/2020</t>
  </si>
  <si>
    <t>ESCAVAÇÃO HORIZONTAL, INCLUINDO ESCARIFICAÇÃO, CARGA, DESCARGA E TRANSPORTE EM SOLO DE 2A CATEGORIA COM TRATOR DE ESTEIRAS (100HP/LÂMINA: 2,19M3) E CAMINHÃO BASCULANTE DE 10M3, DMT ATÉ 200M. AF_07/2020</t>
  </si>
  <si>
    <t>ESCAVAÇÃO VERTICAL PARA EDIFICAÇÃO, COM CARGA, DESCARGA E TRANSPORTE DE SOLO DE 1ª CATEGORIA, COM ESCAVADEIRA HIDRÁULICA (CAÇAMBA: 0,8 M³ / 111 HP), FROTA DE 2 CAMINHÕES BASCULANTES DE 18 M³, DMT ATÉ 1 KM E VELOCIDADE MÉDIA 14 KM/H. AF_05/2020</t>
  </si>
  <si>
    <t>ESCAVAÇÃO VERTICAL PARA EDIFICAÇÃO, COM CARGA, DESCARGA E TRANSPORTE DE SOLO DE 1ª CATEGORIA, COM ESCAVADEIRA HIDRÁULICA (CAÇAMBA: 0,8 M³ / 111 HP), FROTA DE 3 CAMINHÕES BASCULANTES DE 14 M³, DMT ATÉ 1 KM E VELOCIDADE MÉDIA 14 KM/H. AF_05/2020</t>
  </si>
  <si>
    <t>ESCAVAÇÃO VERTICAL PARA EDIFICAÇÃO, COM CARGA, DESCARGA E TRANSPORTE DE SOLO DE 1ª CATEGORIA, COM ESCAVADEIRA HIDRÁULICA (CAÇAMBA: 0,8 M³ / 111 HP), FROTA DE 4 CAMINHÕES BASCULANTES DE 14 M³, DMT DE 1,5 KM E VELOCIDADE MÉDIA 18 KM/H. AF_05/2020</t>
  </si>
  <si>
    <t>ESCAVAÇÃO VERTICAL PARA EDIFICAÇÃO, COM CARGA, DESCARGA E TRANSPORTE DE SOLO DE 1ª CATEGORIA, COM ESCAVADEIRA HIDRÁULICA (CAÇAMBA: 0,8 M³ / 111 HP), FROTA DE 4 CAMINHÕES BASCULANTES DE 14 M³, DMT DE 2 KM E VELOCIDADE MÉDIA 19 KM/H. AF_05/2020</t>
  </si>
  <si>
    <t>ESCAVAÇÃO VERTICAL PARA EDIFICAÇÃO, COM CARGA, DESCARGA E TRANSPORTE DE SOLO DE 1ª CATEGORIA, COM ESCAVADEIRA HIDRÁULICA (CAÇAMBA: 0,8 M³ / 111 HP), FROTA DE 4 CAMINHÕES BASCULANTES DE 18 M³, DMT DE 1,5 KM E VELOCIDADE MÉDIA 18 KM/H. AF_05/2020</t>
  </si>
  <si>
    <t>ESCAVAÇÃO VERTICAL PARA EDIFICAÇÃO, COM CARGA, DESCARGA E TRANSPORTE DE SOLO DE 1ª CATEGORIA, COM ESCAVADEIRA HIDRÁULICA (CAÇAMBA: 0,8 M³ / 111 HP), FROTA DE 4 CAMINHÕES BASCULANTES DE 18 M³, DMT DE 2 KM E VELOCIDADE MÉDIA 19 KM/H. AF_05/2020</t>
  </si>
  <si>
    <t>ESCAVAÇÃO VERTICAL PARA EDIFICAÇÃO, COM CARGA, DESCARGA E TRANSPORTE DE SOLO DE 1ª CATEGORIA, COM ESCAVADEIRA HIDRÁULICA (CAÇAMBA: 0,8 M³ / 111 HP), FROTA DE 5 CAMINHÕES BASCULANTES DE 14 M³, DMT DE 3 KM E VELOCIDADE MÉDIA 20 KM/H. AF_05/2020</t>
  </si>
  <si>
    <t>ESCAVAÇÃO VERTICAL PARA EDIFICAÇÃO, COM CARGA, DESCARGA E TRANSPORTE DE SOLO DE 1ª CATEGORIA, COM ESCAVADEIRA HIDRÁULICA (CAÇAMBA: 0,8 M³ / 111 HP), FROTA DE 5 CAMINHÕES BASCULANTES DE 18 M³, DMT DE 3 KM E VELOCIDADE MÉDIA 20 KM/H. AF_05/2020</t>
  </si>
  <si>
    <t>ESCAVAÇÃO VERTICAL PARA EDIFICAÇÃO, COM CARGA, DESCARGA E TRANSPORTE DE SOLO DE 1ª CATEGORIA, COM ESCAVADEIRA HIDRÁULICA (CAÇAMBA: 0,8 M³ / 111 HP), FROTA DE 5 CAMINHÕES BASCULANTES DE 18 M³, DMT DE 4 KM E VELOCIDADE MÉDIA 22 KM/H. AF_05/2020</t>
  </si>
  <si>
    <t>ESCAVAÇÃO VERTICAL PARA EDIFICAÇÃO, COM CARGA, DESCARGA E TRANSPORTE DE SOLO DE 1ª CATEGORIA, COM ESCAVADEIRA HIDRÁULICA (CAÇAMBA: 0,8 M³ / 111 HP), FROTA DE 6 CAMINHÕES BASCULANTES DE 14 M³, DMT DE 4 KM E VELOCIDADE MÉDIA 22 KM/H. AF_05/2020</t>
  </si>
  <si>
    <t>ESCAVAÇÃO VERTICAL PARA EDIFICAÇÃO, COM CARGA, DESCARGA E TRANSPORTE DE SOLO DE 1ª CATEGORIA, COM ESCAVADEIRA HIDRÁULICA (CAÇAMBA: 0,8 M³ / 111 HP), FROTA DE 6 CAMINHÕES BASCULANTES DE 18 M³, DMT DE 6 KM E VELOCIDADE MÉDIA 22 KM/H. AF_05/2020</t>
  </si>
  <si>
    <t>ESCAVAÇÃO VERTICAL PARA EDIFICAÇÃO, COM CARGA, DESCARGA E TRANSPORTE DE SOLO DE 1ª CATEGORIA, COM ESCAVADEIRA HIDRÁULICA (CAÇAMBA: 0,8 M³ / 111 HP), FROTA DE 7 CAMINHÕES BASCULANTES DE 14 M³, DMT DE 6 KM E VELOCIDADE MÉDIA 22 KM/H. AF_05/2020</t>
  </si>
  <si>
    <t>ESCAVAÇÃO VERTICAL PARA EDIFICAÇÃO, COM CARGA, DESCARGA E TRANSPORTE DE SOLO DE 1ª CATEGORIA, COM ESCAVADEIRA HIDRÁULICA (CAÇAMBA: 0,8 M³ / 111HP), FROTA DE 3 CAMINHÕES BASCULANTES DE 10 M³, DMT ATÉ 1 KM E VELOCIDADE MÉDIA 14 KM/H. AF_05/2020</t>
  </si>
  <si>
    <t>ESCAVAÇÃO VERTICAL PARA EDIFICAÇÃO, COM CARGA, DESCARGA E TRANSPORTE DE SOLO DE 1ª CATEGORIA, COM ESCAVADEIRA HIDRÁULICA (CAÇAMBA: 0,8 M³ / 111HP), FROTA DE 5 CAMINHÕES BASCULANTES DE 10 M³, DMT DE 1,5 KM E VELOCIDADE MÉDIA 18 KM/H. AF_05/2020</t>
  </si>
  <si>
    <t>ESCAVAÇÃO VERTICAL PARA EDIFICAÇÃO, COM CARGA, DESCARGA E TRANSPORTE DE SOLO DE 1ª CATEGORIA, COM ESCAVADEIRA HIDRÁULICA (CAÇAMBA: 0,8 M³ / 111HP), FROTA DE 5 CAMINHÕES BASCULANTES DE 10 M³, DMT DE 2 KM E VELOCIDADE MÉDIA 19 KM/H. AF_05/2020</t>
  </si>
  <si>
    <t>ESCAVAÇÃO VERTICAL PARA EDIFICAÇÃO, COM CARGA, DESCARGA E TRANSPORTE DE SOLO DE 1ª CATEGORIA, COM ESCAVADEIRA HIDRÁULICA (CAÇAMBA: 0,8 M³ / 111HP), FROTA DE 6 CAMINHÕES BASCULANTES DE 10 M³, DMT DE 3 KM E VELOCIDADE MÉDIA 20 KM/H. AF_05/2020</t>
  </si>
  <si>
    <t>ESCAVAÇÃO VERTICAL PARA EDIFICAÇÃO, COM CARGA, DESCARGA E TRANSPORTE DE SOLO DE 1ª CATEGORIA, COM ESCAVADEIRA HIDRÁULICA (CAÇAMBA: 0,8 M³ / 111HP), FROTA DE 7 CAMINHÕES BASCULANTES DE 10 M³, DMT DE 4 KM E VELOCIDADE MÉDIA 22 KM/H. AF_05/2020</t>
  </si>
  <si>
    <t>ESCAVAÇÃO VERTICAL PARA EDIFICAÇÃO, COM CARGA, DESCARGA E TRANSPORTE DE SOLO DE 1ª CATEGORIA, COM ESCAVADEIRA HIDRÁULICA (CAÇAMBA: 0,8 M³ / 111HP), FROTA DE 9 CAMINHÕES BASCULANTES DE 10 M³, DMT DE 6 KM E VELOCIDADE MÉDIA 22 KM/H. AF_05/2020</t>
  </si>
  <si>
    <t>ESCAVAÇÃO VERTICAL PARA EDIFICAÇÃO, COM CARGA, DESCARGA E TRANSPORTE DE SOLO DE 1ª CATEGORIA, COM ESCAVADEIRA HIDRÁULICA (CAÇAMBA: 1,2 M³ / 155 HP), FROTA DE 3 CAMINHÕES BASCULANTES DE 14 M³, DMT ATÉ 1 KM E VELOCIDADE MÉDIA 14 KM/H. AF_05/2020</t>
  </si>
  <si>
    <t>ESCAVAÇÃO VERTICAL PARA EDIFICAÇÃO, COM CARGA, DESCARGA E TRANSPORTE DE SOLO DE 1ª CATEGORIA, COM ESCAVADEIRA HIDRÁULICA (CAÇAMBA: 1,2 M³ / 155 HP), FROTA DE 3 CAMINHÕES BASCULANTES DE 18 M³, DMT ATÉ 1 KM E VELOCIDADE MÉDIA 14 KM/H. AF_05/2020</t>
  </si>
  <si>
    <t>ESCAVAÇÃO VERTICAL PARA EDIFICAÇÃO, COM CARGA, DESCARGA E TRANSPORTE DE SOLO DE 1ª CATEGORIA, COM ESCAVADEIRA HIDRÁULICA (CAÇAMBA: 1,2 M³ / 155 HP), FROTA DE 5 CAMINHÕES BASCULANTES DE 14 M³, DMT DE 1,5 KM E VELOCIDADE MÉDIA 18 KM/H. AF_05/2020</t>
  </si>
  <si>
    <t>ESCAVAÇÃO VERTICAL PARA EDIFICAÇÃO, COM CARGA, DESCARGA E TRANSPORTE DE SOLO DE 1ª CATEGORIA, COM ESCAVADEIRA HIDRÁULICA (CAÇAMBA: 1,2 M³ / 155 HP), FROTA DE 5 CAMINHÕES BASCULANTES DE 14 M³, DMT DE 2 KM E VELOCIDADE MÉDIA 19 KM/H. AF_05/2020</t>
  </si>
  <si>
    <t>ESCAVAÇÃO VERTICAL PARA EDIFICAÇÃO, COM CARGA, DESCARGA E TRANSPORTE DE SOLO DE 1ª CATEGORIA, COM ESCAVADEIRA HIDRÁULICA (CAÇAMBA: 1,2 M³ / 155 HP), FROTA DE 5 CAMINHÕES BASCULANTES DE 18 M³, DMT DE 1,5 KM E VELOCIDADE MÉDIA 18 KM/H. AF_05/2020</t>
  </si>
  <si>
    <t>ESCAVAÇÃO VERTICAL PARA EDIFICAÇÃO, COM CARGA, DESCARGA E TRANSPORTE DE SOLO DE 1ª CATEGORIA, COM ESCAVADEIRA HIDRÁULICA (CAÇAMBA: 1,2 M³ / 155 HP), FROTA DE 5 CAMINHÕES BASCULANTES DE 18 M³, DMT DE 2 KM E VELOCIDADE MÉDIA 19 KM/H. AF_05/2020</t>
  </si>
  <si>
    <t>ESCAVAÇÃO VERTICAL PARA EDIFICAÇÃO, COM CARGA, DESCARGA E TRANSPORTE DE SOLO DE 1ª CATEGORIA, COM ESCAVADEIRA HIDRÁULICA (CAÇAMBA: 1,2 M³ / 155 HP), FROTA DE 6 CAMINHÕES BASCULANTES DE 14 M³, DMT DE 3 KM E VELOCIDADE MÉDIA 20 KM/H. AF_05/2020</t>
  </si>
  <si>
    <t>ESCAVAÇÃO VERTICAL PARA EDIFICAÇÃO, COM CARGA, DESCARGA E TRANSPORTE DE SOLO DE 1ª CATEGORIA, COM ESCAVADEIRA HIDRÁULICA (CAÇAMBA: 1,2 M³ / 155 HP), FROTA DE 6 CAMINHÕES BASCULANTES DE 18 M³, DMT DE 3 KM E VELOCIDADE MÉDIA 20 KM/H. AF_05/2020</t>
  </si>
  <si>
    <t>ESCAVAÇÃO VERTICAL PARA EDIFICAÇÃO, COM CARGA, DESCARGA E TRANSPORTE DE SOLO DE 1ª CATEGORIA, COM ESCAVADEIRA HIDRÁULICA (CAÇAMBA: 1,2 M³ / 155 HP), FROTA DE 6 CAMINHÕES BASCULANTES DE 18 M³, DMT DE 4 KM E VELOCIDADE MÉDIA 22 KM/H. AF_05/2020</t>
  </si>
  <si>
    <t>ESCAVAÇÃO VERTICAL PARA EDIFICAÇÃO, COM CARGA, DESCARGA E TRANSPORTE DE SOLO DE 1ª CATEGORIA, COM ESCAVADEIRA HIDRÁULICA (CAÇAMBA: 1,2 M³ / 155 HP), FROTA DE 7 CAMINHÕES BASCULANTES DE 14 M³, DMT DE 4 KM E VELOCIDADE MÉDIA 22 KM/H. AF_05/2020</t>
  </si>
  <si>
    <t>ESCAVAÇÃO VERTICAL PARA EDIFICAÇÃO, COM CARGA, DESCARGA E TRANSPORTE DE SOLO DE 1ª CATEGORIA, COM ESCAVADEIRA HIDRÁULICA (CAÇAMBA: 1,2 M³ / 155 HP), FROTA DE 8 CAMINHÕES BASCULANTES DE 18 M³, DMT DE 6 KM E VELOCIDADE MÉDIA 22 KM/H. AF_05/2020</t>
  </si>
  <si>
    <t>ESCAVAÇÃO VERTICAL PARA EDIFICAÇÃO, COM CARGA, DESCARGA E TRANSPORTE DE SOLO DE 1ª CATEGORIA, COM ESCAVADEIRA HIDRÁULICA (CAÇAMBA: 1,2 M³ / 155 HP), FROTA DE 9 CAMINHÕES BASCULANTES DE 14 M³, DMT DE 6 KM E VELOCIDADE MÉDIA 22 KM/H. AF_05/2020</t>
  </si>
  <si>
    <t>ESCAVAÇÃO VERTICAL PARA EDIFICAÇÃO, COM CARGA, DESCARGA E TRANSPORTE DE SOLO DE 1ª CATEGORIA, COM ESCAVADEIRA HIDRÁULICA (CAÇAMBA: 1,2 M³ / 155HP), FROTA DE 10 CAMINHÕES BASCULANTES DE 10 M³, DMT DE 6 KM E VELOCIDADE MÉDIA 22 KM/H. AF_05/2020</t>
  </si>
  <si>
    <t>ESCAVAÇÃO VERTICAL PARA EDIFICAÇÃO, COM CARGA, DESCARGA E TRANSPORTE DE SOLO DE 1ª CATEGORIA, COM ESCAVADEIRA HIDRÁULICA (CAÇAMBA: 1,2 M³ / 155HP), FROTA DE 3 CAMINHÕES BASCULANTES DE 10 M³, DMT ATÉ 1 KM E VELOCIDADE MÉDIA 14 KM/H. AF_05/2020</t>
  </si>
  <si>
    <t>ESCAVAÇÃO VERTICAL PARA EDIFICAÇÃO, COM CARGA, DESCARGA E TRANSPORTE DE SOLO DE 1ª CATEGORIA, COM ESCAVADEIRA HIDRÁULICA (CAÇAMBA: 1,2 M³ / 155HP), FROTA DE 6 CAMINHÕES BASCULANTES DE 10 M³, DMT DE 1,5 KM E VELOCIDADE MÉDIA 18 KM/H. AF_05/2020</t>
  </si>
  <si>
    <t>ESCAVAÇÃO VERTICAL PARA EDIFICAÇÃO, COM CARGA, DESCARGA E TRANSPORTE DE SOLO DE 1ª CATEGORIA, COM ESCAVADEIRA HIDRÁULICA (CAÇAMBA: 1,2 M³ / 155HP), FROTA DE 6 CAMINHÕES BASCULANTES DE 10 M³, DMT DE 2 KM E VELOCIDADE MÉDIA 19 KM/H. AF_05/2020</t>
  </si>
  <si>
    <t>ESCAVAÇÃO VERTICAL PARA EDIFICAÇÃO, COM CARGA, DESCARGA E TRANSPORTE DE SOLO DE 1ª CATEGORIA, COM ESCAVADEIRA HIDRÁULICA (CAÇAMBA: 1,2 M³ / 155HP), FROTA DE 7 CAMINHÕES BASCULANTES DE 10 M³, DMT DE 3 KM E VELOCIDADE MÉDIA 20 KM/H. AF_05/2020</t>
  </si>
  <si>
    <t>ESCAVAÇÃO VERTICAL PARA EDIFICAÇÃO, COM CARGA, DESCARGA E TRANSPORTE DE SOLO DE 1ª CATEGORIA, COM ESCAVADEIRA HIDRÁULICA (CAÇAMBA: 1,2 M³ / 155HP), FROTA DE 8 CAMINHÕES BASCULANTES DE 10 M³, DMT DE 4 KM E VELOCIDADE MÉDIA 22 KM/H. AF_05/2020</t>
  </si>
  <si>
    <t>ESCAVAÇÃO VERTICAL PARA INFRAESTRUTURA, COM CARGA, DESCARGA E TRANSPORTE DE SOLO DE 1ª CATEGORIA, COM ESCAVADEIRA HIDRÁULICA (CAÇAMBA: 0,8 M³ / 111 HP), FROTA DE 3 CAMINHÕES BASCULANTES DE 14 M³, DMT ATÉ 1 KM E VELOCIDADE MÉDIA14 KM/H. AF_05/2020</t>
  </si>
  <si>
    <t>ESCAVAÇÃO VERTICAL PARA INFRAESTRUTURA, COM CARGA, DESCARGA E TRANSPORTE DE SOLO DE 1ª CATEGORIA, COM ESCAVADEIRA HIDRÁULICA (CAÇAMBA: 0,8 M³ / 111 HP), FROTA DE 3 CAMINHÕES BASCULANTES DE 18 M³, DMT ATÉ 1 KM E VELOCIDADE MÉDIA14 KM/H. AF_05/2020</t>
  </si>
  <si>
    <t>ESCAVAÇÃO VERTICAL PARA INFRAESTRUTURA, COM CARGA, DESCARGA E TRANSPORTE DE SOLO DE 1ª CATEGORIA, COM ESCAVADEIRA HIDRÁULICA (CAÇAMBA: 0,8 M³ / 111HP), FROTA DE 10 CAMINHÕES BASCULANTES DE 10 M³, DMT DE 6 KM E VELOCIDADE MÉDIA22 KM/H. AF_05/2020</t>
  </si>
  <si>
    <t>ESCAVAÇÃO VERTICAL PARA INFRAESTRUTURA, COM CARGA, DESCARGA E TRANSPORTE DE SOLO DE 1ª CATEGORIA, COM ESCAVADEIRA HIDRÁULICA (CAÇAMBA: 0,8 M³ / 111HP), FROTA DE 3 CAMINHÕES BASCULANTES DE 10 M³, DMT ATÉ 1 KM E VELOCIDADE MÉDIA14 KM/H. AF_05/2020</t>
  </si>
  <si>
    <t>ESCAVAÇÃO VERTICAL PARA INFRAESTRUTURA, COM CARGA, DESCARGA E TRANSPORTE DE SOLO DE 1ª CATEGORIA, COM ESCAVADEIRA HIDRÁULICA (CAÇAMBA: 0,8 M³ / 111HP), FROTA DE 4 CAMINHÕES BASCULANTES DE 18 M³, DMT DE 1,5 KM E VELOCIDADE MÉDIA18 KM/H. AF_05/2020</t>
  </si>
  <si>
    <t>ESCAVAÇÃO VERTICAL PARA INFRAESTRUTURA, COM CARGA, DESCARGA E TRANSPORTE DE SOLO DE 1ª CATEGORIA, COM ESCAVADEIRA HIDRÁULICA (CAÇAMBA: 0,8 M³ / 111HP), FROTA DE 4 CAMINHÕES BASCULANTES DE 18 M³, DMT DE 2 KM E VELOCIDADE MÉDIA 19 KM/H. AF_05/2020</t>
  </si>
  <si>
    <t>ESCAVAÇÃO VERTICAL PARA INFRAESTRUTURA, COM CARGA, DESCARGA E TRANSPORTE DE SOLO DE 1ª CATEGORIA, COM ESCAVADEIRA HIDRÁULICA (CAÇAMBA: 0,8 M³ / 111HP), FROTA DE 5 CAMINHÕES BASCULANTES DE 10 M³, DMT DE 1,5 KM E VELOCIDADE MÉDIA18 KM/H. AF_05/2020</t>
  </si>
  <si>
    <t>ESCAVAÇÃO VERTICAL PARA INFRAESTRUTURA, COM CARGA, DESCARGA E TRANSPORTE DE SOLO DE 1ª CATEGORIA, COM ESCAVADEIRA HIDRÁULICA (CAÇAMBA: 0,8 M³ / 111HP), FROTA DE 5 CAMINHÕES BASCULANTES DE 14 M³, DMT DE 1,5 KM E VELOCIDADE MÉDIA18 KM/H. AF_05/2020</t>
  </si>
  <si>
    <t>ESCAVAÇÃO VERTICAL PARA INFRAESTRUTURA, COM CARGA, DESCARGA E TRANSPORTE DE SOLO DE 1ª CATEGORIA, COM ESCAVADEIRA HIDRÁULICA (CAÇAMBA: 0,8 M³ / 111HP), FROTA DE 5 CAMINHÕES BASCULANTES DE 14 M³, DMT DE 2 KM E VELOCIDADE MÉDIA 19 KM/H. AF_05/2020</t>
  </si>
  <si>
    <t>ESCAVAÇÃO VERTICAL PARA INFRAESTRUTURA, COM CARGA, DESCARGA E TRANSPORTE DE SOLO DE 1ª CATEGORIA, COM ESCAVADEIRA HIDRÁULICA (CAÇAMBA: 0,8 M³ / 111HP), FROTA DE 5 CAMINHÕES BASCULANTES DE 18 M³, DMT DE 3 KM E VELOCIDADE MÉDIA 20 KM/H. AF_05/2020</t>
  </si>
  <si>
    <t>ESCAVAÇÃO VERTICAL PARA INFRAESTRUTURA, COM CARGA, DESCARGA E TRANSPORTE DE SOLO DE 1ª CATEGORIA, COM ESCAVADEIRA HIDRÁULICA (CAÇAMBA: 0,8 M³ / 111HP), FROTA DE 6 CAMINHÕES BASCULANTES DE 10 M³, DMT DE 2 KM E VELOCIDADE MÉDIA 19 KM/H. AF_05/2020</t>
  </si>
  <si>
    <t>ESCAVAÇÃO VERTICAL PARA INFRAESTRUTURA, COM CARGA, DESCARGA E TRANSPORTE DE SOLO DE 1ª CATEGORIA, COM ESCAVADEIRA HIDRÁULICA (CAÇAMBA: 0,8 M³ / 111HP), FROTA DE 6 CAMINHÕES BASCULANTES DE 14 M³, DMT DE 3 KM E VELOCIDADE MÉDIA 20 KM/H. AF_05/2020</t>
  </si>
  <si>
    <t>ESCAVAÇÃO VERTICAL PARA INFRAESTRUTURA, COM CARGA, DESCARGA E TRANSPORTE DE SOLO DE 1ª CATEGORIA, COM ESCAVADEIRA HIDRÁULICA (CAÇAMBA: 0,8 M³ / 111HP), FROTA DE 6 CAMINHÕES BASCULANTES DE 14 M³, DMT DE 4 KM E VELOCIDADE MÉDIA 22 KM/H. AF_05/2020</t>
  </si>
  <si>
    <t>ESCAVAÇÃO VERTICAL PARA INFRAESTRUTURA, COM CARGA, DESCARGA E TRANSPORTE DE SOLO DE 1ª CATEGORIA, COM ESCAVADEIRA HIDRÁULICA (CAÇAMBA: 0,8 M³ / 111HP), FROTA DE 6 CAMINHÕES BASCULANTES DE 18 M³, DMT DE 4 KM E VELOCIDADE MÉDIA 22 KM/H. AF_05/2020</t>
  </si>
  <si>
    <t>ESCAVAÇÃO VERTICAL PARA INFRAESTRUTURA, COM CARGA, DESCARGA E TRANSPORTE DE SOLO DE 1ª CATEGORIA, COM ESCAVADEIRA HIDRÁULICA (CAÇAMBA: 0,8 M³ / 111HP), FROTA DE 7 CAMINHÕES BASCULANTES DE 10 M³, DMT DE 3 KM E VELOCIDADE MÉDIA 20 KM/H. AF_05/2020</t>
  </si>
  <si>
    <t>ESCAVAÇÃO VERTICAL PARA INFRAESTRUTURA, COM CARGA, DESCARGA E TRANSPORTE DE SOLO DE 1ª CATEGORIA, COM ESCAVADEIRA HIDRÁULICA (CAÇAMBA: 0,8 M³ / 111HP), FROTA DE 7 CAMINHÕES BASCULANTES DE 18 M³, DMT DE 6 KM E VELOCIDADE MÉDIA 22 KM/H. AF_05/2020</t>
  </si>
  <si>
    <t>ESCAVAÇÃO VERTICAL PARA INFRAESTRUTURA, COM CARGA, DESCARGA E TRANSPORTE DE SOLO DE 1ª CATEGORIA, COM ESCAVADEIRA HIDRÁULICA (CAÇAMBA: 0,8 M³ / 111HP), FROTA DE 8 CAMINHÕES BASCULANTES DE 10 M³, DMT DE 4 KM E VELOCIDADE MÉDIA 22 KM/H. AF_05/2020</t>
  </si>
  <si>
    <t>ESCAVAÇÃO VERTICAL PARA INFRAESTRUTURA, COM CARGA, DESCARGA E TRANSPORTE DE SOLO DE 1ª CATEGORIA, COM ESCAVADEIRA HIDRÁULICA (CAÇAMBA: 0,8 M³ / 111HP), FROTA DE 8 CAMINHÕES BASCULANTES DE 14 M³, DMT DE 6 KM E VELOCIDADE MÉDIA 22 KM/H. AF_05/2020</t>
  </si>
  <si>
    <t>ESCAVAÇÃO VERTICAL PARA INFRAESTRUTURA, COM CARGA, DESCARGA E TRANSPORTE DE SOLO DE 1ª CATEGORIA, COM ESCAVADEIRA HIDRÁULICA (CAÇAMBA: 1,2 M³ / 155 HP), FROTA DE 3 CAMINHÕES BASCULANTES DE 14 M³, DMT ATÉ 1 KM E VELOCIDADE MÉDIA14 KM/H. AF_05/2020</t>
  </si>
  <si>
    <t>ESCAVAÇÃO VERTICAL PARA INFRAESTRUTURA, COM CARGA, DESCARGA E TRANSPORTE DE SOLO DE 1ª CATEGORIA, COM ESCAVADEIRA HIDRÁULICA (CAÇAMBA: 1,2 M³ / 155 HP), FROTA DE 3 CAMINHÕES BASCULANTES DE 18 M³, DMT ATÉ 1 KM E VELOCIDADE MÉDIA14 KM/H. AF_05/2020</t>
  </si>
  <si>
    <t>ESCAVAÇÃO VERTICAL PARA INFRAESTRUTURA, COM CARGA, DESCARGA E TRANSPORTE DE SOLO DE 1ª CATEGORIA, COM ESCAVADEIRA HIDRÁULICA (CAÇAMBA: 1,2 M³ / 155HP), FROTA DE 10 CAMINHÕES BASCULANTES DE 14 M³, DMT DE 6 KM E VELOCIDADE MÉDIA22 KM/H. AF_05/2020</t>
  </si>
  <si>
    <t>ESCAVAÇÃO VERTICAL PARA INFRAESTRUTURA, COM CARGA, DESCARGA E TRANSPORTE DE SOLO DE 1ª CATEGORIA, COM ESCAVADEIRA HIDRÁULICA (CAÇAMBA: 1,2 M³ / 155HP), FROTA DE 12 CAMINHÕES BASCULANTES DE 10 M³, DMT DE 6 KM E VELOCIDADE MÉDIA22 KM/H. AF_05/2020</t>
  </si>
  <si>
    <t>ESCAVAÇÃO VERTICAL PARA INFRAESTRUTURA, COM CARGA, DESCARGA E TRANSPORTE DE SOLO DE 1ª CATEGORIA, COM ESCAVADEIRA HIDRÁULICA (CAÇAMBA: 1,2 M³ / 155HP), FROTA DE 4 CAMINHÕES BASCULANTES DE 10 M³, DMT ATÉ 1 KM E VELOCIDADE MÉDIA14 KM/H. AF_05/2020</t>
  </si>
  <si>
    <t>ESCAVAÇÃO VERTICAL PARA INFRAESTRUTURA, COM CARGA, DESCARGA E TRANSPORTE DE SOLO DE 1ª CATEGORIA, COM ESCAVADEIRA HIDRÁULICA (CAÇAMBA: 1,2 M³ / 155HP), FROTA DE 5 CAMINHÕES BASCULANTES DE 18 M³, DMT DE 1,5 KM E VELOCIDADE MÉDIA18 KM/H. AF_05/2020</t>
  </si>
  <si>
    <t>ESCAVAÇÃO VERTICAL PARA INFRAESTRUTURA, COM CARGA, DESCARGA E TRANSPORTE DE SOLO DE 1ª CATEGORIA, COM ESCAVADEIRA HIDRÁULICA (CAÇAMBA: 1,2 M³ / 155HP), FROTA DE 6 CAMINHÕES BASCULANTES DE 10 M³, DMT DE 1,5 KM E VELOCIDADE MÉDIA18 KM/H. AF_05/2020</t>
  </si>
  <si>
    <t>ESCAVAÇÃO VERTICAL PARA INFRAESTRUTURA, COM CARGA, DESCARGA E TRANSPORTE DE SOLO DE 1ª CATEGORIA, COM ESCAVADEIRA HIDRÁULICA (CAÇAMBA: 1,2 M³ / 155HP), FROTA DE 6 CAMINHÕES BASCULANTES DE 14 M³, DMT DE 2 KM E VELOCIDADE MÉDIA 19 KM/H. AF_05/2020</t>
  </si>
  <si>
    <t>ESCAVAÇÃO VERTICAL PARA INFRAESTRUTURA, COM CARGA, DESCARGA E TRANSPORTE DE SOLO DE 1ª CATEGORIA, COM ESCAVADEIRA HIDRÁULICA (CAÇAMBA: 1,2 M³ / 155HP), FROTA DE 6 CAMINHÕES BASCULANTES DE 18 M³, DMT DE 2 KM E VELOCIDADE MÉDIA 19 KM/H. AF_05/2020</t>
  </si>
  <si>
    <t>ESCAVAÇÃO VERTICAL PARA INFRAESTRUTURA, COM CARGA, DESCARGA E TRANSPORTE DE SOLO DE 1ª CATEGORIA, COM ESCAVADEIRA HIDRÁULICA (CAÇAMBA: 1,2 M³ / 155HP), FROTA DE 6 CAMINHÕES BASCULANTES DE 18 M³, DMT DE 3 KM E VELOCIDADE MÉDIA 20 KM/H. AF_05/2020</t>
  </si>
  <si>
    <t>ESCAVAÇÃO VERTICAL PARA INFRAESTRUTURA, COM CARGA, DESCARGA E TRANSPORTE DE SOLO DE 1ª CATEGORIA, COM ESCAVADEIRA HIDRÁULICA (CAÇAMBA: 1,2 M³ / 155HP), FROTA DE 7 CAMINHÕES BASCULANTES DE 10 M³, DMT DE 2 KM E VELOCIDADE MÉDIA 19 KM/H. AF_05/2020</t>
  </si>
  <si>
    <t>ESCAVAÇÃO VERTICAL PARA INFRAESTRUTURA, COM CARGA, DESCARGA E TRANSPORTE DE SOLO DE 1ª CATEGORIA, COM ESCAVADEIRA HIDRÁULICA (CAÇAMBA: 1,2 M³ / 155HP), FROTA DE 7 CAMINHÕES BASCULANTES DE 14 M³, DMT DE 3 KM E VELOCIDADE MÉDIA 20 KM/H. AF_05/2020</t>
  </si>
  <si>
    <t>ESCAVAÇÃO VERTICAL PARA INFRAESTRUTURA, COM CARGA, DESCARGA E TRANSPORTE DE SOLO DE 1ª CATEGORIA, COM ESCAVADEIRA HIDRÁULICA (CAÇAMBA: 1,2 M³ / 155HP), FROTA DE 7 CAMINHÕES BASCULANTES DE 18 M³, DMT DE 4 KM E VELOCIDADE MÉDIA 22 KM/H. AF_05/2020</t>
  </si>
  <si>
    <t>ESCAVAÇÃO VERTICAL PARA INFRAESTRUTURA, COM CARGA, DESCARGA E TRANSPORTE DE SOLO DE 1ª CATEGORIA, COM ESCAVADEIRA HIDRÁULICA (CAÇAMBA: 1,2 M³ / 155HP), FROTA DE 8 CAMINHÕES BASCULANTES DE 10 M³, DMT DE 3 KM E VELOCIDADE MÉDIA 20 KM/H. AF_05/2020</t>
  </si>
  <si>
    <t>ESCAVAÇÃO VERTICAL PARA INFRAESTRUTURA, COM CARGA, DESCARGA E TRANSPORTE DE SOLO DE 1ª CATEGORIA, COM ESCAVADEIRA HIDRÁULICA (CAÇAMBA: 1,2 M³ / 155HP), FROTA DE 8 CAMINHÕES BASCULANTES DE 14 M³, DMT DE 4 KM E VELOCIDADE MÉDIA 22 KM/H. AF_05/2020</t>
  </si>
  <si>
    <t>ESCAVAÇÃO VERTICAL PARA INFRAESTRUTURA, COM CARGA, DESCARGA E TRANSPORTE DE SOLO DE 1ª CATEGORIA, COM ESCAVADEIRA HIDRÁULICA (CAÇAMBA: 1,2 M³ / 155HP), FROTA DE 9 CAMINHÕES BASCULANTES DE 10 M³, DMT DE 4 KM E VELOCIDADE MÉDIA 22 KM/H. AF_05/2020</t>
  </si>
  <si>
    <t>ESCAVAÇÃO VERTICAL PARA INFRAESTRUTURA, COM CARGA, DESCARGA E TRANSPORTE DE SOLO DE 1ª CATEGORIA, COM ESCAVADEIRA HIDRÁULICA (CAÇAMBA: 1,2 M³ / 155HP), FROTA DE 9 CAMINHÕES BASCULANTES DE 18 M³, DMT DE 6 KM E VELOCIDADE MÉDIA 22 KM/H. AF_05/2020</t>
  </si>
  <si>
    <t>ESCAVAÇÃO VERTICAL PARA INFRAESTRUTURA, COM CARGA, DESCARGA E TRANSPORTE DE SOLO DE 1ª CATEGORIA, COM ESCAVADEIRA HIDRÁULICA (CAÇAMBA: 1,2M³ / 155HP), FROTA DE 6 CAMINHÕES BASCULANTES DE 14 M³, DMT DE 1,5 KM E VELOCIDADE MÉDIA18 KM/H. AF_05/2020</t>
  </si>
  <si>
    <t>ESCAVAÇÃO MANUAL DE VALA. AF_09/2024</t>
  </si>
  <si>
    <t>ESCAVAÇÃO MECANIZADA DE VALA COM PROF. ATÉ 1,5 M (MÉDIA MONTANTE E JUSANTE/UMA COMPOSIÇÃO POR TRECHO), ESCAVADEIRA (0,8 M3), LARG. DE 1,5 M A 2,5 M, EM SOLO DE 1A CATEGORIA, EM LOCAIS COM ALTO NÍVEL DE INTERFERÊNCIA. AF_09/2024</t>
  </si>
  <si>
    <t>ESCAVAÇÃO MECANIZADA DE VALA COM PROF. ATÉ 1,5 M (MÉDIA MONTANTE E JUSANTE/UMA COMPOSIÇÃO POR TRECHO), ESCAVADEIRA (0,8 M3), LARG. DE 1,5 M A 2,5 M, EM SOLO DE 1A CATEGORIA, LOCAIS COM BAIXO NÍVEL DE INTERFERÊNCIA. AF_09/2024</t>
  </si>
  <si>
    <t>ESCAVAÇÃO MECANIZADA DE VALA COM PROF. ATÉ 1,5 M (MÉDIA MONTANTE E JUSANTE/UMA COMPOSIÇÃO POR TRECHO), ESCAVADEIRA (0,8 M3), LARG. DE 1,5 M A 2,5 M, EM SOLO DE 2A CATEGORIA, EM LOCAIS COM ALTO NÍVEL DE INTERFERÊNCIA. AF_09/2024</t>
  </si>
  <si>
    <t>ESCAVAÇÃO MECANIZADA DE VALA COM PROF. ATÉ 1,5 M (MÉDIA MONTANTE E JUSANTE/UMA COMPOSIÇÃO POR TRECHO), ESCAVADEIRA (0,8 M3), LARG. DE 1,5 M A 2,5 M, EM SOLO DE 2A CATEGORIA, LOCAIS COM BAIXO NÍVEL DE INTERFERÊNCIA. AF_09/2024</t>
  </si>
  <si>
    <t>ESCAVAÇÃO MECANIZADA DE VALA COM PROF. ATÉ 1,5 M (MÉDIA MONTANTE E JUSANTE/UMA COMPOSIÇÃO POR TRECHO), ESCAVADEIRA (0,8 M3), LARG. DE 1,5 M A 2,5 M, EM SOLO MOLE, EM LOCAIS COM ALTO NÍVEL DE INTERFERÊNCIA. AF_09/2024</t>
  </si>
  <si>
    <t>ESCAVAÇÃO MECANIZADA DE VALA COM PROF. ATÉ 1,5 M (MÉDIA MONTANTE E JUSANTE/UMA COMPOSIÇÃO POR TRECHO), ESCAVADEIRA (0,8 M3), LARG. DE 1,5 M A 2,5 M, EM SOLO MOLE, LOCAIS COM BAIXO NÍVEL DE INTERFERÊNCIA. AF_09/2024</t>
  </si>
  <si>
    <t>ESCAVAÇÃO MECANIZADA DE VALA COM PROF. ATÉ 1,5 M (MÉDIA MONTANTE E JUSANTE/UMA COMPOSIÇÃO POR TRECHO), ESCAVADEIRA (0,8 M3), LARG. MENOR QUE 1,5 M, EM SOLO DE 1A CATEGORIA, EM LOCAIS COM ALTO NÍVEL DE INTERFERÊNCIA. AF_09/2024</t>
  </si>
  <si>
    <t>ESCAVAÇÃO MECANIZADA DE VALA COM PROF. ATÉ 1,5 M (MÉDIA MONTANTE E JUSANTE/UMA COMPOSIÇÃO POR TRECHO), ESCAVADEIRA (0,8 M3),LARG. ATÉ 1,5 M, EM SOLO DE 2A CATEGORIA, EM LOCAIS COM ALTO NÍVEL DE INTERFERÊNCIA. AF_09/2024</t>
  </si>
  <si>
    <t>ESCAVAÇÃO MECANIZADA DE VALA COM PROF. ATÉ 1,5 M (MÉDIA MONTANTE E JUSANTE/UMA COMPOSIÇÃO POR TRECHO), ESCAVADEIRA (0,8 M3),LARG. MENOR QUE 1,5 M, EM SOLO DE 1A CATEGORIA, LOCAIS COM BAIXO NÍVEL DE INTERFERÊNCIA. AF_09/2024</t>
  </si>
  <si>
    <t>ESCAVAÇÃO MECANIZADA DE VALA COM PROF. ATÉ 1,5 M (MÉDIA MONTANTE E JUSANTE/UMA COMPOSIÇÃO POR TRECHO), ESCAVADEIRA (0,8 M3),LARG. MENOR QUE 1,5 M, EM SOLO DE MOLE, EM LOCAIS COM ALTO NÍVEL DE INTERFERÊNCIA. AF_09/2024</t>
  </si>
  <si>
    <t>ESCAVAÇÃO MECANIZADA DE VALA COM PROF. ATÉ 1,5 M (MÉDIA MONTANTE E JUSANTE/UMA COMPOSIÇÃO POR TRECHO), ESCAVADEIRA (0,8 M3),LARG. MENOR QUE 1,5 M, EM SOLO MOLE, LOCAIS COM BAIXO NÍVEL DE INTERFERÊNCIA. AF_09/2024</t>
  </si>
  <si>
    <t>ESCAVAÇÃO MECANIZADA DE VALA COM PROF. ATÉ 1,5 M (MÉDIA MONTANTE E JUSANTE/UMA COMPOSIÇÃO POR TRECHO), RETROESCAV. (0,26 M3), LARG. DE 0,8 M A 1,5 M, EM SOLO DE 1A CATEGORIA, EM LOCAIS COM ALTO NÍVEL DE INTERFERÊNCIA. AF_09/2024</t>
  </si>
  <si>
    <t>ESCAVAÇÃO MECANIZADA DE VALA COM PROF. ATÉ 1,5 M (MÉDIA MONTANTE E JUSANTE/UMA COMPOSIÇÃO POR TRECHO), RETROESCAV. (0,26 M3), LARG. DE 0,8 M A 1,5 M, EM SOLO DE 2A CATEGORIA, EM LOCAIS COM ALTO NÍVEL DE INTERFERÊNCIA. AF_09/2024</t>
  </si>
  <si>
    <t>ESCAVAÇÃO MECANIZADA DE VALA COM PROF. ATÉ 1,5 M (MÉDIA MONTANTE E JUSANTE/UMA COMPOSIÇÃO POR TRECHO), RETROESCAV. (0,26 M3), LARG. DE 0,8 M A 1,5 M, EM SOLO DE 2A CATEGORIA, EM LOCAIS COM BAIXO NÍVEL DE INTERFERÊNCIA. AF_09/2024</t>
  </si>
  <si>
    <t>ESCAVAÇÃO MECANIZADA DE VALA COM PROF. ATÉ 1,5 M (MÉDIA MONTANTE E JUSANTE/UMA COMPOSIÇÃO POR TRECHO), RETROESCAV. (0,26 M3), LARG. DE 0,8 M A 1,5 M, EM SOLO MOLE, EM LOCAIS COM ALTO NÍVEL DE INTERFERÊNCIA. AF_09/2024</t>
  </si>
  <si>
    <t>ESCAVAÇÃO MECANIZADA DE VALA COM PROF. ATÉ 1,5 M (MÉDIA MONTANTE E JUSANTE/UMA COMPOSIÇÃO POR TRECHO), RETROESCAV. (0,26 M3), LARG. DE 0,8 M A 1,5 M, EM SOLO MOLE, LOCAIS COM BAIXO NÍVEL DE INTERFERÊNCIA. AF_09/2024</t>
  </si>
  <si>
    <t>ESCAVAÇÃO MECANIZADA DE VALA COM PROF. ATÉ 1,5 M (MÉDIA MONTANTE E JUSANTE/UMA COMPOSIÇÃO POR TRECHO), RETROESCAV. (0,26 M3), LARG. MENOR QUE 0,8 M, EM SOLO DE 1A CATEGORIA, EM LOCAIS COM ALTO NÍVEL DE INTERFERÊNCIA. AF_09/2024</t>
  </si>
  <si>
    <t>ESCAVAÇÃO MECANIZADA DE VALA COM PROF. ATÉ 1,5 M (MÉDIA MONTANTE E JUSANTE/UMA COMPOSIÇÃO POR TRECHO), RETROESCAV. (0,26 M3), LARG. MENOR QUE 0,8 M, EM SOLO DE 2A CATEGORIA, EM LOCAIS COM ALTO NÍVEL DE INTERFERÊNCIA. AF_09/2024</t>
  </si>
  <si>
    <t>ESCAVAÇÃO MECANIZADA DE VALA COM PROF. ATÉ 1,5 M (MÉDIA MONTANTE E JUSANTE/UMA COMPOSIÇÃO POR TRECHO), RETROESCAV. (0,26 M3), LARG. MENOR QUE 0,8 M, EM SOLO MOLE, EM LOCAIS COM ALTO NÍVEL DE INTERFERÊNCIA. AF_09/2024</t>
  </si>
  <si>
    <t>ESCAVAÇÃO MECANIZADA DE VALA COM PROF. ATÉ 1,5 M (MÉDIA MONTANTE E JUSANTE/UMA COMPOSIÇÃO POR TRECHO), RETROESCAV. (0,26 M3), LARG. MENOR QUE 0,8 M, EM SOLO MOLE, LOCAIS COM BAIXO NÍVEL DE INTERFERÊNCIA. AF_09/2024</t>
  </si>
  <si>
    <t>ESCAVAÇÃO MECANIZADA DE VALA COM PROF. ATÉ 1,5 M (MÉDIA MONTANTE E JUSANTE/UMA COMPOSIÇÃO POR TRECHO), RETROESCAV. (0,26 M3), LARGURA MENOR QUE 0,8 M, EM SOLO DE 2A CATEGORIA, EM LOCAIS COM BAIXO NÍVEL DE INTERFERÊNCIA. AF_09/2024</t>
  </si>
  <si>
    <t>ESCAVAÇÃO MECANIZADA DE VALA COM PROF. ATÉ 1,5 M (MÉDIA MONTANTE E JUSANTE/UMA COMPOSIÇÃO POR TRECHO),COM ESCAVADEIRA (0,8 M3), LARG. MENOR QUE 1,5 M, EM SOLO DE 2A CATEGORIA, LOCAIS COM BAIXO NÍVEL DE INTERFERÊNCIA. AF_09/2024</t>
  </si>
  <si>
    <t>ESCAVAÇÃO MECANIZADA DE VALA COM PROF. DE 3,0 M ATÉ 4,5 M (MÉDIA MONTANTE E JUSANTE/UMA COMPOSIÇÃO POR TRECHO), ESCAVADEIRA (1,2 M3), LARG. DE 1,5 M A 2,5 M, EM SOLO DE 2A CATEGORIA, EM LOCAIS COM ALTO NÍVEL DE INTERFERÊNCIA. AF_09/2024</t>
  </si>
  <si>
    <t>ESCAVAÇÃO MECANIZADA DE VALA COM PROF. DE 3,0 M ATÉ 4,5 M (MÉDIA MONTANTE E JUSANTE/UMA COMPOSIÇÃO POR TRECHO), ESCAVADEIRA (1,2 M3), LARG. DE 1,5 M A 2,5 M, EM SOLO MOLE, EM LOCAIS COM ALTO NÍVEL DE INTERFERÊNCIA. AF_09/2024</t>
  </si>
  <si>
    <t>ESCAVAÇÃO MECANIZADA DE VALA COM PROF. DE 3,0 M ATÉ 4,5 M(MÉDIA MONTANTE E JUSANTE/UMA COMPOSIÇÃO POR TRECHO), ESCAVADEIRA (1,2 M3), LARG. DE 1,5 M A 2,5 M, EM SOLO DE 1A CATEGORIA, EM LOCAIS COM ALTO NÍVEL DE INTERFERÊNCIA. AF_09/2024</t>
  </si>
  <si>
    <t>ESCAVAÇÃO MECANIZADA DE VALA COM PROF. MAIOR QUE 1,5 M ATÉ 3,0 M (MÉDIA MONTANTE E JUSANTE/UMA COMPOSIÇÃO POR TRECHO), ESCAVADEIRA (0,8 M3), LARG. ATÉ 1,5 M, EM SOLO DE 2A CATEGORIA, EM LOCAIS COM ALTO NÍVEL DE INTERFERÊNCIA. AF_09/2024</t>
  </si>
  <si>
    <t>ESCAVAÇÃO MECANIZADA DE VALA COM PROF. MAIOR QUE 1,5 M ATÉ 3,0 M (MÉDIA MONTANTE E JUSANTE/UMA COMPOSIÇÃO POR TRECHO), ESCAVADEIRA (0,8 M3), LARGURA ATÉ 1,5 M, EM SOLO DE 1A CATEGORIA, EM LOCAIS COM ALTO NÍVEL DE INTERFERÊNCIA. AF_09/2024</t>
  </si>
  <si>
    <t>ESCAVAÇÃO MECANIZADA DE VALA COM PROF. MAIOR QUE 1,5 M ATÉ 3,0 M (MÉDIA MONTANTE E JUSANTE/UMA COMPOSIÇÃO POR TRECHO), ESCAVADEIRA (0,8 M3), LARGURA ATÉ 1,5 M, EM SOLO MOLE, EM LOCAIS COM ALTO NÍVEL DE INTERFERÊNCIA. AF_09/2024</t>
  </si>
  <si>
    <t>ESCAVAÇÃO MECANIZADA DE VALA COM PROF. MAIOR QUE 1,5 M ATÉ 3,0 M (MÉDIA MONTANTE E JUSANTE/UMA COMPOSIÇÃO POR TRECHO), RETROESCAV. (0,26 M3), LARG. DE 0,8 M A 1,5 M, EM SOLO DE 2A CATEGORIA, EM LOCAIS COM ALTO NÍVEL DE INTERFERÊNCIA. AF_09/2024</t>
  </si>
  <si>
    <t>ESCAVAÇÃO MECANIZADA DE VALA COM PROF. MAIOR QUE 1,5 M ATÉ 3,0 M (MÉDIA MONTANTE E JUSANTE/UMA COMPOSIÇÃO POR TRECHO), RETROESCAV. (0,26 M3), LARG. DE 0,8 M A 1,5 M, EM SOLO DE 2A CATEGORIA, EM LOCAIS COM BAIXO NÍVEL DE INTERFERÊNCIA. AF_09/2024</t>
  </si>
  <si>
    <t>ESCAVAÇÃO MECANIZADA DE VALA COM PROF. MAIOR QUE 1,5 M ATÉ 3,0 M (MÉDIA MONTANTE E JUSANTE/UMA COMPOSIÇÃO POR TRECHO), RETROESCAV. (0,26 M3), LARG. DE 0,8 M A 1,5 M, EM SOLO MOLE, EM LOCAIS COM ALTO NÍVEL DE INTERFERÊNCIA. AF_09/2024</t>
  </si>
  <si>
    <t>ESCAVAÇÃO MECANIZADA DE VALA COM PROF. MAIOR QUE 1,5 M ATÉ 3,0 M (MÉDIA MONTANTE E JUSANTE/UMA COMPOSIÇÃO POR TRECHO), RETROESCAV. (0,26 M3), LARG. DE 0,8 M A 1,5 M, EM SOLO MOLE, LOCAIS COM BAIXO NÍVEL DE INTERFERÊNCIA. AF_09/2024</t>
  </si>
  <si>
    <t>ESCAVAÇÃO MECANIZADA DE VALA COM PROF. MAIOR QUE 1,5 M ATÉ 3,0 M (MÉDIA MONTANTE E JUSANTE/UMA COMPOSIÇÃO POR TRECHO), RETROESCAV. (0,26 M3), LARG. MENOR QUE 0,8 M, EM SOLO DE 1A CATEGORIA, EM LOCAIS COM ALTO NÍVEL DE INTERFERÊNCIA. AF_09/2024</t>
  </si>
  <si>
    <t>ESCAVAÇÃO MECANIZADA DE VALA COM PROF. MAIOR QUE 1,5 M ATÉ 3,0 M (MÉDIA MONTANTE E JUSANTE/UMA COMPOSIÇÃO POR TRECHO), RETROESCAV. (0,26 M3), LARG. MENOR QUE 0,8 M, EM SOLO DE 2A CATEGORIA, EM LOCAIS COM ALTO NÍVEL DE INTERFERÊNCIA. AF_09/2024</t>
  </si>
  <si>
    <t>ESCAVAÇÃO MECANIZADA DE VALA COM PROF. MAIOR QUE 1,5 M ATÉ 3,0 M (MÉDIA MONTANTE E JUSANTE/UMA COMPOSIÇÃO POR TRECHO), RETROESCAV. (0,26 M3), LARG. MENOR QUE 0,8 M, EM SOLO MOLE, EM LOCAIS COM ALTO NÍVEL DE INTERFERÊNCIA. AF_09/2024</t>
  </si>
  <si>
    <t>ESCAVAÇÃO MECANIZADA DE VALA COM PROF. MAIOR QUE 1,5 M ATÉ 3,0 M (MÉDIA MONTANTE E JUSANTE/UMA COMPOSIÇÃO POR TRECHO), RETROESCAV. (0,26 M3), LARGURA DE 0,8 M A 1,5 M, EM SOLO DE 1A CATEGORIA, EM LOCAIS COM ALTO NÍVEL DE INTERFERÊNCIA. AF_09/2024</t>
  </si>
  <si>
    <t>ESCAVAÇÃO MECANIZADA DE VALA COM PROF. MAIOR QUE 1,5 M ATÉ 3,0 M (MÉDIA MONTANTE E JUSANTE/UMA COMPOSIÇÃO POR TRECHO), RETROESCAV. (0,26 M3),LARG. MENOR QUE 0,8 M, EM SOLO DE 2A CATEGORIA, EM LOCAIS COM BAIXO NÍVEL DE INTERFERÊNCIA. AF_09/2024</t>
  </si>
  <si>
    <t>ESCAVAÇÃO MECANIZADA DE VALA COM PROF. MAIOR QUE 1,5 M ATÉ 3,0 M (MÉDIA MONTANTE E JUSANTE/UMA COMPOSIÇÃO POR TRECHO), RETROESCAV. (0,26 M3),LARG. MENOR QUE 0,8 M, EM SOLO MOLE, LOCAIS COM BAIXO NÍVEL DE INTERFERÊNCIA. AF_09/2024</t>
  </si>
  <si>
    <t>ESCAVAÇÃO MECANIZADA DE VALA COM PROF. MAIOR QUE 1,5 M ATÉ 3,0 M (MÉDIA MONTANTE E JUSANTE/UMA COMPOSIÇÃO POR TRECHO),COM ESCAVADEIRA (1,2 M3), LARG. DE 1,5 M A 2,5 M, EM SOLO MOLE, LOCAIS COM BAIXO NÍVEL DE INTERFERÊNCIA. AF_09/2024</t>
  </si>
  <si>
    <t>ESCAVAÇÃO MECANIZADA DE VALA COM PROF. MAIOR QUE 1,5 M ATÉ 3,0 M (MÉDIA MONTANTE E JUSANTE/UMA COMPOSIÇÃO POR TRECHO),COM ESCAVADEIRA (1,2 M3),LARG. DE 1,5 M A 2,5 M, EM SOLO DE 1A CATEGORIA, LOCAIS COM BAIXO NÍVEL DE INTERFERÊNCIA. AF_09/2024</t>
  </si>
  <si>
    <t>ESCAVAÇÃO MECANIZADA DE VALA COM PROF. MAIOR QUE 1,5 M ATÉ 3,0 M (MÉDIA MONTANTE E JUSANTE/UMA COMPOSIÇÃO POR TRECHO),COM ESCAVADEIRA (1,2 M3),LARG. DE 1,5 M A 2,5 M, EM SOLO DE 2A CATEGORIA, EM LOCAIS COM ALTO NÍVEL DE INTERFERÊNCIA. AF_09/2024</t>
  </si>
  <si>
    <t>ESCAVAÇÃO MECANIZADA DE VALA COM PROF. MAIOR QUE 1,5 M ATÉ 3,0 M (MÉDIA MONTANTE E JUSANTE/UMA COMPOSIÇÃO POR TRECHO),COM ESCAVADEIRA (1,2 M3),LARG. DE 1,5 M A 2,5 M, EM SOLO DE 2A CATEGORIA, LOCAIS COM BAIXO NÍVEL DE INTERFERÊNCIA. AF_09/2024</t>
  </si>
  <si>
    <t>ESCAVAÇÃO MECANIZADA DE VALA COM PROF. MAIOR QUE 1,5 M ATÉ 3,0 M (MÉDIA MONTANTE E JUSANTE/UMA COMPOSIÇÃO POR TRECHO),COM ESCAVADEIRA (1,2 M3),LARG. DE 1,5 M A 2,5 M, EM SOLO MOLE, EM LOCAIS COM ALTO NÍVEL DE INTERFERÊNCIA. AF_09/2024</t>
  </si>
  <si>
    <t>ESCAVAÇÃO MECANIZADA DE VALA COM PROF. MAIOR QUE 1,5 M E ATÉ 3,0 M (MÉDIA MONTANTE E JUSANTE/UMA COMPOSIÇÃO POR TRECHO), ESCAVADEIRA (0,8 M3), LARG. MENOR QUE 1,5 M, EM SOLO DE 2A CATEGORIA, LOCAIS COM BAIXO NÍVEL DE INTERFERÊNCIA. AF_09/2024</t>
  </si>
  <si>
    <t>ESCAVAÇÃO MECANIZADA DE VALA COM PROF. MAIOR QUE 1,5 M E ATÉ 3,0 M (MÉDIA MONTANTE E JUSANTE/UMA COMPOSIÇÃO POR TRECHO), ESCAVADEIRA (0,8 M3), LARG. MENOR QUE 1,5 M, EM SOLO MOLE, LOCAIS COM BAIXO NÍVEL DE INTERFERÊNCIA. AF_09/2024</t>
  </si>
  <si>
    <t>ESCAVAÇÃO MECANIZADA DE VALA COM PROF. MAIOR QUE 1,5 M E ATÉ 3,0 M(MÉDIA MONTANTE E JUSANTE/UMA COMPOSIÇÃO POR TRECHO), ESCAVADEIRA (0,8 M3), LARG. MENOR QUE 1,5 M, EM SOLO DE 1A CATEGORIA, LOCAIS COM BAIXO NÍVEL DE INTERFERÊNCIA. AF_09/2024</t>
  </si>
  <si>
    <t>ESCAVAÇÃO MECANIZADA DE VALA COM PROF. MAIOR QUE 1,50 M ATÉ 3,0 M (MÉDIA MONTANTE E JUSANTE/UMA COMPOSIÇÃO POR TRECHO), ESCAVADEIRA (1,2 M3), LARG. DE 1,5 M A 2,5 M, EM SOLO DE 1A CATEGORIA, EM LOCAIS COM ALTO NÍVEL DE INTERFERÊNCIA. AF_09/2024</t>
  </si>
  <si>
    <t>ESCAVAÇÃO MECANIZADA DE VALA COM PROF. MAIOR QUE 3,0 M ATÉ 4,5 M (MÉDIA MONTANTE E JUSANTE/UMA COMPOSIÇÃO POR TRECHO), ESCAVADEIRA (0,8 M3), LARG. MENOR QUE 1,5 M, EM SOLO DE 1A CATEGORIA, LOCAIS COM BAIXO NÍVEL DE INTERFERÊNCIA. AF_09/2024</t>
  </si>
  <si>
    <t>ESCAVAÇÃO MECANIZADA DE VALA COM PROF. MAIOR QUE 3,0 M ATÉ 4,5 M (MÉDIA MONTANTE E JUSANTE/UMA COMPOSIÇÃO POR TRECHO), ESCAVADEIRA (0,8 M3), LARG. MENOR QUE 1,5 M, EM SOLO DE 2A CATEGORIA, EM LOCAIS COM ALTO NÍVEL DE INTERFERÊNCIA. AF_09/2024</t>
  </si>
  <si>
    <t>ESCAVAÇÃO MECANIZADA DE VALA COM PROF. MAIOR QUE 3,0 M ATÉ 4,5 M (MÉDIA MONTANTE E JUSANTE/UMA COMPOSIÇÃO POR TRECHO), ESCAVADEIRA (0,8 M3), LARG. MENOR QUE 1,5 M, EM SOLO MOLE, EM LOCAIS COM ALTO NÍVEL DE INTERFERÊNCIA. AF_09/2024</t>
  </si>
  <si>
    <t>ESCAVAÇÃO MECANIZADA DE VALA COM PROF. MAIOR QUE 3,0 M ATÉ 4,5 M (MÉDIA MONTANTE E JUSANTE/UMA COMPOSIÇÃO POR TRECHO), ESCAVADEIRA (1,2 M3), LARG. DE 1,5 M A 2,5 M, EM SOLO DE 1A CATEGORIA, LOCAIS COM BAIXO NÍVEL DE INTERFERÊNCIA. AF_09/2024</t>
  </si>
  <si>
    <t>ESCAVAÇÃO MECANIZADA DE VALA COM PROF. MAIOR QUE 3,0 M ATÉ 4,5 M (MÉDIA MONTANTE E JUSANTE/UMA COMPOSIÇÃO POR TRECHO), ESCAVADEIRA (1,2 M3), LARG. DE 1,5 M A 2,5 M, EM SOLO DE 2A CATEGORIA, LOCAIS COM BAIXO NÍVEL DE INTERFERÊNCIA. AF_09/2024</t>
  </si>
  <si>
    <t>ESCAVAÇÃO MECANIZADA DE VALA COM PROF. MAIOR QUE 3,0 M ATÉ 4,5 M (MÉDIA MONTANTE E JUSANTE/UMA COMPOSIÇÃO POR TRECHO), ESCAVADEIRA (1,2 M3), LARG. DE 1,5 M A 2,5 M, EM SOLO MOLE, LOCAIS COM BAIXO NÍVEL DE INTERFERÊNCIA. AF_09/2024</t>
  </si>
  <si>
    <t>ESCAVAÇÃO MECANIZADA DE VALA COM PROF. MAIOR QUE 3,0 M ATÉ 4,5 M(MÉDIA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</si>
  <si>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 LARG. MENOR QUE 1,5 M, EM SOLO DE 1A CATEGORIA, EM LOCAIS COM ALTO NÍVEL DE INTERFERÊNCIA. AF_09/2024</t>
  </si>
  <si>
    <t>ESCAVAÇÃO MECANIZADA DE VALA COM PROF. MAIOR QUE 4,5 M ATÉ 6,0 M (MÉDIA MONTANTE E JUSANTE/UMA COMPOSIÇÃO POR TRECHO), ESCAVADEIRA (0,8 M3),LARG. MENOR QUE 1,5 M, EM SOLO DE MOLE, EM LOCAIS COM ALTO NÍVEL DE INTERFERÊNCIA. AF_09/2024</t>
  </si>
  <si>
    <t>ESCAVAÇÃO MECANIZADA DE VALA COM PROF. MAIOR QUE 4,5 M ATÉ 6,0 M (MÉDIA MONTANTE E JUSANTE/UMA COMPOSIÇÃO POR TRECHO), ESCAVADEIRA (1,2 M3), LARG. DE 1,5 M A 2,5 M, EM SOLO DE 1A CATEGORIA, LOCAIS COM BAIXO NÍVEL DE INTERFERÊNCIA. AF_09/2024</t>
  </si>
  <si>
    <t>ESCAVAÇÃO MECANIZADA DE VALA COM PROF. MAIOR QUE 4,5 M ATÉ 6,0 M (MÉDIA MONTANTE E JUSANTE/UMA COMPOSIÇÃO POR TRECHO), ESCAVADEIRA (1,2 M3), LARG. DE 1,5 M A 2,5 M, EM SOLO DE 2A CATEGORIA, EM LOCAIS COM ALTO NÍVEL DE INTERFERÊNCIA. AF_09/2024</t>
  </si>
  <si>
    <t>ESCAVAÇÃO MECANIZADA DE VALA COM PROF. MAIOR QUE 4,5 M ATÉ 6,0 M (MÉDIA MONTANTE E JUSANTE/UMA COMPOSIÇÃO POR TRECHO), ESCAVADEIRA (1,2 M3), LARG. DE 1,5 M A 2,5 M, EM SOLO DE 2A CATEGORIA, LOCAIS COM BAIXO NÍVEL DE INTERFERÊNCIA. AF_09/2024</t>
  </si>
  <si>
    <t>ESCAVAÇÃO MECANIZADA DE VALA COM PROF. MAIOR QUE 4,5 M ATÉ 6,0 M (MÉDIA MONTANTE E JUSANTE/UMA COMPOSIÇÃO POR TRECHO), ESCAVADEIRA (1,2 M3), LARG. DE 1,5 M A 2,5 M, EM SOLO MOLE, EM LOCAIS COM ALTO NÍVEL DE INTERFERÊNCIA. AF_09/2024</t>
  </si>
  <si>
    <t>ESCAVAÇÃO MECANIZADA DE VALA COM PROF. MAIOR QUE 4,5 M ATÉ 6,0 M (MÉDIA MONTANTE E JUSANTE/UMA COMPOSIÇÃO POR TRECHO), ESCAVADEIRA (1,2 M3), LARG. DE 1,5 M A 2,5 M, EM SOLO MOLE, LOCAIS COM BAIXO NÍVEL DE INTERFERÊNCIA. AF_09/2024</t>
  </si>
  <si>
    <t>ESCAVAÇÃO MECANIZADA DE VALA COM PROF. MAIOR QUE 4,5 M ATÉ 6,0 M (MÉDIA MONTANTE E JUSANTE/UMA COMPOSIÇÃO POR TRECHO),COM ESCAVADEIRA (0,8 M3), LARG. MENOR QUE 1,5 M, EM SOLO DE 1A CATEGORIA, LOCAIS COM BAIXO NÍVEL DE INTERFERÊNCIA. AF_09/2024</t>
  </si>
  <si>
    <t>ESCAVAÇÃO MECANIZADA DE VALA COM PROF. MAIOR QUE 4,5 M ATÉ 6,0 M (MÉDIA MONTANTE E JUSANTE/UMA COMPOSIÇÃO POR TRECHO),COM ESCAVADEIRA (0,8 M3), LARG. MENOR QUE 1,5 M, EM SOLO MOLE, LOCAIS COM BAIXO NÍVEL DE INTERFERÊNCIA. AF_09/2024</t>
  </si>
  <si>
    <t>ESCAVAÇÃO MECANIZADA DE VALA COM PROF. MAIOR QUE 4,5 M ATÉ 6,0 M(MÉDIA MONTANTE E JUSANTE/UMA COMPOSIÇÃO POR TRECHO), ESCAVADEIRA (1,2 M3), LARG. DE 1,5 M A 2,5 M, EM SOLO DE 1A CATEGORIA, EM LOCAIS COM ALTO NÍVEL DE INTERFERÊNCIA. AF_09/2024</t>
  </si>
  <si>
    <t>ESCAVAÇÃO MECANIZADA DE VALA COM PROF.MAIOR QUE 3,0 M ATÉ 4,5 M (MÉDIA MONTANTE E JUSANTE/UMA COMPOSIÇÃO POR TRECHO), ESCAVADEIRA (0,8 M3), LARG. MENOR QUE 1,5 M, EM SOLO DE 2A CATEGORIA, LOCAIS COM BAIXO NÍVEL DE INTERFERÊNCIA. AF_09/2024</t>
  </si>
  <si>
    <t>ESCAVAÇÃO MECANIZADA DE VALA COM PROF.MAIOR QUE 3,0 M ATÉ 4,5 M (MÉDIA MONTANTE E JUSANTE/UMA COMPOSIÇÃO POR TRECHO), ESCAVADEIRA (0,8 M3), LARG. MENOR QUE 1,5 M, EM SOLO MOLE, LOCAIS COM BAIXO NÍVEL DE INTERFERÊNCIA. AF_09/2024</t>
  </si>
  <si>
    <t>ESCAVAÇÃO MECANIZADA DE VALA COM PROF.MAIOR QUE 4,5 M ATÉ 6,0 M (MÉDIA MONTANTE E JUSANTE/UMA COMPOSIÇÃO POR TRECHO),COM ESCAVADEIRA (0,8 M3), LARG. MENOR QUE 1,5 M, EM SOLO DE 2A CATEGORIA, EM LOCAIS COM ALTO NÍVEL DE INTERFERÊNCIA. AF_09/2024</t>
  </si>
  <si>
    <t>ESCAVAÇÃO MECANIZADA DE VALA COM PROF.MAIOR QUE 4,5 M ATÉ 6,0 M (MÉDIA MONTANTE E JUSANTE/UMA COMPOSIÇÃO POR TRECHO),COM ESCAVADEIRA (0,8 M3), LARG. MENOR QUE 1,5 M, EM SOLO DE 2A CATEGORIA, EM LOCAIS COM BAIXO NÍVEL DE INTERFERÊNCIA. AF_09/2024</t>
  </si>
  <si>
    <t>ESCAVAÇÃO MECANIZADA DE VALA COM PROFUNDIDADE ATÉ 1,5 M (MÉDIA MONTANTE E JUSANTE/UMA COMPOSIÇÃO POR TRECHO), RETROESCAV. (0,26 M3), LARGURA DE 0,8 M A 1,5 M, EM SOLO DE 1A CATEGORIA, LOCAIS COM BAIXO NÍVEL DE INTERFERÊNCIA. AF_09/2024</t>
  </si>
  <si>
    <t>ESCAVAÇÃO MECANIZADA DE VALA COM PROFUNDIDADE ATÉ 1,5 M (MÉDIA MONTANTE E JUSANTE/UMA COMPOSIÇÃO POR TRECHO), RETROESCAV. (0,26 M3), LARGURA MENOR QUE 0,8 M, EM SOLO DE 1A CATEGORIA, LOCAIS COM BAIXO NÍVEL DE INTERFERÊNCIA. AF_09/2024</t>
  </si>
  <si>
    <t>ESCAVAÇÃO MECANIZADA DE VALA COM PROFUNDIDADE MAIOR QUE 1,5 M ATÉ 3,0 M (MÉDIA MONTANTE E JUSANTE/UMA COMPOSIÇÃO POR TRECHO), RETROESCAV (0,26 M3), LARGURA DE 0,8 M A 1,5 M, EM SOLO DE 1A CATEGORIA, LOCAIS COM BAIXO NÍVEL DE INTERFERÊNCIA. AF_09/2024</t>
  </si>
  <si>
    <t>ESCAVAÇÃO MECANIZADA DE VALA COM PROFUNDIDADE MAIOR QUE 1,5 M ATÉ 3,0 M (MÉDIA MONTANTE E JUSANTE/UMA COMPOSIÇÃO POR TRECHO), RETROESCAV. (0,26 M3), LARGURA MENOR QUE 0,8 M, EM SOLO DE 1A CATEGORIA, LOCAIS COM BAIXO NÍVEL DE INTERFERÊNCIA. AF_09/2024</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</si>
  <si>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</si>
  <si>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</si>
  <si>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DESMONTE DE MATERIAL DE 3ª CATEGORIA, COM USO DE ARGAMASSA EXPANSIVA - EXCLUSIVE CARGA E TRANSPORTE. AF_03/2021</t>
  </si>
  <si>
    <t>DESMONTE DE MATERIAL DE 3ª CATEGORIA, COM USO DE ARGAMASSA EXPANSIVA, EM VALA - EXCLUSIVE RETIRADA, CARGA E TRANSPORTE. AF_03/2021</t>
  </si>
  <si>
    <t>DESMONTE DE MATERIAL DE 3ª CATEGORIA, COM USO DE EMULSÃO EXPLOSIVA ENCARTUCHADA - EXCLUSIVE CARGA E TRANSPORTE. AF_03/2021</t>
  </si>
  <si>
    <t>DESMONTE DE MATERIAL DE 3ª CATEGORIA, EM VALA, COM USO DE EMULSÃO EXPLOSIVA ENCARTUCHADA - EXCLUSIVE RETIRADA, CARGA E TRANSPORTE. AF_03/2021</t>
  </si>
  <si>
    <t>ESCAVAÇÃO DE VALA EM MATERIAL DE 3ª CATEGORIA, RESISTÊNCIA À COMPRESSÃO MAIOR OU IGUAL A 50 MPA, COM ROMPEDOR ACOPLADO EM ESCAVADEIRA HIDRÁULICA - EXCLUSIVE RETIRADA, CARGA E TRANSPORTE. AF_03/2021</t>
  </si>
  <si>
    <t>ESCAVAÇÃO DE VALA EM MATERIAL DE 3ª CATEGORIA, RESISTÊNCIA À COMPRESSÃO MENOR QUE 50 MPA, COM ROMPEDOR ACOPLADO EM ESCAVADEIRA HIDRÁULICA - EXCLUSIVE RETIRADA, CARGA E TRANSPORTE. AF_03/2021</t>
  </si>
  <si>
    <t>ESCAVAÇÃO DE VALA EM MATERIAL DE 3ª CATEGORIA, RESISTÊNCIA À COMPRESSÃO MENOR QUE 50 MPA, COM ROMPEDOR ACOPLADO EM RETROESCAVADEIRA - EXCLUSIVE RETIRADA CARGA E TRANSPORTE. AF_03/2021</t>
  </si>
  <si>
    <t>ESCAVAÇÃO EM MATERIAL DE 3ª CATEGORIA, RESISTÊNCIA À COMPRESSÃO MAIOR OU IGUAL A 50 MPA E MENOR QUE 70 MPA, COM ROMPEDOR ACOPLADO EM ESCAVADEIRA HIDRÁULICA - EXCLUSIVE CARGA E TRANSPORTE. AF_03/2021</t>
  </si>
  <si>
    <t>ESCAVAÇÃO EM MATERIAL DE 3ª CATEGORIA, RESISTÊNCIA À COMPRESSÃO MAIOR OU IGUAL A 70 MPA E MENOR QUE 90 MPA, COM ROMPEDOR ACOPLADO EM ESCAVADEIRA HIDRÁULICA - EXCLUSIVE CARGA E TRANSPORTE. AF_03/2021</t>
  </si>
  <si>
    <t>ESCAVAÇÃO EM MATERIAL DE 3ª CATEGORIA, RESISTÊNCIA À COMPRESSÃO MAIOR OU IGUAL A 90 MPA E MENOR QUE 110 MPA, COM ROMPEDOR ACOPLADO EM ESCAVADEIRA HIDRÁULICA - EXCLUSIVE CARGA E TRANSPORTE. AF_03/2021</t>
  </si>
  <si>
    <t>ESCAVAÇÃO EM MATERIAL DE 3ª CATEGORIA, RESISTÊNCIA À COMPRESSÃO MAIOR QUE 110 MPA, COM ROMPEDOR ACOPLADO EM ESCAVADEIRA HIDRÁULICA - EXCLUSIVE CARGA E TRANSPORTE. AF_03/2021</t>
  </si>
  <si>
    <t>ESCAVAÇÃO EM MATERIAL DE 3ª CATEGORIA, RESISTÊNCIA À COMPRESSÃO MENOR QUE 50 MPA, COM ROMPEDOR ACOPLADO EM ESCAVADEIRA HIDRÁULICA - EXCLUSIVE CARGA E TRANSPORTE. AF_03/2021</t>
  </si>
  <si>
    <t>ESCORAMENTO DE VALA, TIPO BLINDADEM, COM PROFUNDIDADE DE 0 A 1,5 M, LARGURA MAIOR OU IGUAL A 1,5 M E MENOR QUE 2,5 M - EXECUÇÃO E FORNECIMENTO, INCLUI MATERIAL. AF_08/2020</t>
  </si>
  <si>
    <t>ESCORAMENTO DE VALA, TIPO BLINDAGEM, COM PROFUNDIDADE DE 0 A 1,5 M, LARGURA MENOR QUE 1,5 M - EXECUÇÃO E FORNECIMENTO, INCLUI MATERIAL. AF_08/2020</t>
  </si>
  <si>
    <t>ESCORAMENTO DE VALA, TIPO BLINDAGEM, COM PROFUNDIDADE DE 1,5 A 3,0 M, LARGURA MAIOR OU IGUAL A 1,5 M E MENOR QUE 2,5 M - EXECUÇÃO E FORNECIMENTO, INCLUI MATERIAL. AF_08/2020</t>
  </si>
  <si>
    <t>ESCORAMENTO DE VALA, TIPO BLINDAGEM, COM PROFUNDIDADE DE 1,5 A 3,0 M, LARGURA MENOR QUE 1,5 M - EXECUÇÃO E FORNECIMENTO, INCLUI MATERIAL. AF_08/2020</t>
  </si>
  <si>
    <t>ESCORAMENTO DE VALA, TIPO BLINDAGEM, COM PROFUNDIDADE DE 3,0 A 4,5 M, LARGURA MAIOR OU IGUAL A 1,5 M E MENOR QUE 2,5 M - EXECUÇÃO E FORNECIMENTO, INCLUI MATERIAL. AF_08/2020</t>
  </si>
  <si>
    <t>ESCORAMENTO DE VALA, TIPO BLINDAGEM, COM PROFUNDIDADE DE 3,0 A 4,5 M, LARGURA MENOR QUE 1,5 M - EXECUÇÃO E FORNECIMENTO, INCLUI MATERIAL. AF_08/2020</t>
  </si>
  <si>
    <t>ESCORAMENTO DE VALA, TIPO ESTACA PRANCHA METÁLICA CRAVADA, COM PROFUNDIDADE DE 0 A 1,5 M. AF_08/2020</t>
  </si>
  <si>
    <t>ESCORAMENTO DE VALA, TIPO ESTACA PRANCHA METÁLICA CRAVADA, COM PROFUNDIDADE DE 1,5 A 3 M. AF_08/2020</t>
  </si>
  <si>
    <t>ESCORAMENTO DE VALA, TIPO ESTACA PRANCHA METÁLICA CRAVADA, COM PROFUNDIDADE DE 3 A 4,5 M. AF_08/2020</t>
  </si>
  <si>
    <t>FABRICAÇÃO DE CONJUNTO DE MÓDULO METÁLICO, COMPRIMENTO DE 3,0 M E ALTURA DE 1,8 M (ESTRONCAS DE 1,00 M). AF_08/2020</t>
  </si>
  <si>
    <t>FABRICAÇÃO DE CONJUNTO DE MÓDULO METÁLICO, COMPRIMENTO DE 3,0 M E ALTURA DE 1,8 M (ESTRONCAS DE 2,00 M). AF_08/2020</t>
  </si>
  <si>
    <t>FABRICAÇÃO DE CONJUNTO DE MÓDULO METÁLICO, COMPRIMENTO DE 3,0 M E ALTURA DE 2,4 M (ESTRONCAS DE 1,00 M). AF_08/2020</t>
  </si>
  <si>
    <t>FABRICAÇÃO DE CONJUNTO DE MÓDULO METÁLICO, COMPRIMENTO DE 3,0 M E ALTURA DE 2,4 M (ESTRONCAS DE 2,00 M). AF_08/2020</t>
  </si>
  <si>
    <t>FABRICAÇÃO DE CONJUNTO DE MÓDULO METÁLICO, COMPRIMENTO DE 3,6 M E ALTURA DE 3,0 M (ESTRONCAS DE 1,00 M). AF_08/2020</t>
  </si>
  <si>
    <t>FABRICAÇÃO DE CONJUNTO DE MÓDULO METÁLICO, COMPRIMENTO DE 3,6 M E ALTURA DE 3,0 M (ESTRONCAS DE 2,00 M). AF_08/2020</t>
  </si>
  <si>
    <t>ESGOTAMENTO DE VALA COM BOMBA SUBMERSÍVEL. AF_12/2022</t>
  </si>
  <si>
    <t>INSTALAÇÃO DE MATERIAL GRANULAR FILTRANTE PARA SISTEMA DE REBAIXAMENTO DE LENÇOL FREÁTICO POR POÇOS PROFUNDOSA, DIÂMETRO DO POÇO DE 400 MM. AF_12/2022</t>
  </si>
  <si>
    <t>INSTALAÇÃO DE SISTEMA DE REBAIXAMENTO DE LENÇOL FREÁTICO POR POÇOS PROFUNDOS, DIÂMETRO DO POÇO DE 400 MM (EXCLUI O FORNECIMENTO E FUNCIONAMENTO DE BOMBAS). AF_12/2022</t>
  </si>
  <si>
    <t>INSTALAÇÃO DE TUBULAÇÃO (GEOMECÂNICA E DE SUCÇÃO) PARA SISTEMA DE REBAIXAMENTO DE LENÇOL FREÁTICO POR POÇOS PROFUNDOS COM BOMBA SUBMERSA, DIÂMETRO DO POÇO DE 400 MM. AF_12/2022</t>
  </si>
  <si>
    <t>INSTALAÇÃO E DESINSTALAÇÃO DE CONJUNTO DE BOMBAS, À VÁCUO E CENTRÍFUGA, PARA SISTEMA DE REBAIXAMENTO DE LENÇOL FREÁTICO POR PONTEIRAS FILTRANTES (EXCLUI O FORNECIMENTO DE BOMBAS). AF_12/2022</t>
  </si>
  <si>
    <t>INSTALAÇÃO E DESINSTALAÇÃO DE MANGOTES PARA SISTEMA DE REBAIXAMENTO DE LENÇOL FREÁTICO POR PONTEIRAS FILTRANTES. AF_12/2022</t>
  </si>
  <si>
    <t>INSTALAÇÃO E DESINSTALAÇÃO DE REGISTRO DE PVC PARA SISTEMA DE REBAIXAMENTO DE LENÇOL FREÁTICO POR PONTEIRAS FILTRANTES. AF_12/2022</t>
  </si>
  <si>
    <t>INSTALAÇÃO E DESINSTALAÇÃO DE SISTEMA DE BOMBA PARA SISTEMA DE REBAIXAMENTO DE LENÇOL FREÁTICO POR POÇOS PROFUNDOS (EXCLUI O FORNECIMENTO DE BOMBA). AF_12/2022</t>
  </si>
  <si>
    <t>INSTALAÇÃO E DESINSTALAÇÃO DE SISTEMA DE REBAIXAMENTO DE LENÇOL FREÁTICO POR PONTEIRAS FILTRANTES PARA OBRAS ESTACIONÁRIAS (EXCLUI O FORNECIMENTO E FUNCIONAMENTO DE BOMBAS). AF_12/2022</t>
  </si>
  <si>
    <t>INSTALAÇÃO E DESINSTALAÇÃO DE SISTEMA DE REBAIXAMENTO DE LENÇOL FREÁTICO POR PONTEIRAS FILTRANTES PARA OBRAS ITINERANTES (EXCLUI O FORNECIMENTO E FUNCIONAMENTO DE BOMBAS). AF_12/2022</t>
  </si>
  <si>
    <t>INSTALAÇÃO E DESINSTALAÇÃO DE TUBO COLETOR DE PVC, DIÂMETRO DE 100 MM, PARA SISTEMA DE REBAIXAMENTO DE LENÇOL FREÁTICO POR PONTEIRAS FILTRANTES. AF_12/2022</t>
  </si>
  <si>
    <t>INSTALAÇÃO E RETIRADA DE REVESTIMENTO METÁLICO PARA PERFURAÇÃO DE SOLO PARA SISTEMA DE REBAIXAMENTO DE LENÇOL FREÁTICO POR PORÇOS PROFUNDOS, DIÂMETRO DO POÇO DE 400 MM. AF_12/2022</t>
  </si>
  <si>
    <t>PERFURAÇÃO DE SOLO PARA SISTEMA DE REBAIXAMENTO DE LENÇOL FREÁTICO POR POÇOS PROFUNDOS, DIÂMETRO DO POÇO DE 400 MM. AF_12/2022</t>
  </si>
  <si>
    <t>PERFURAÇÃO DE SOLO, INSTALAÇÃO E DESINSTALAÇÃO DE PONTEIRAS PARA SISTEMA DE REBAIXAMENTO DE LENÇOL FREÁTICO POR PONTEIRAS FILTRANTES EM OBRAS ESTACIONÁRIAS. AF_12/2022</t>
  </si>
  <si>
    <t>PERFURAÇÃO DE SOLO, INSTALAÇÃO E DESINSTALAÇÃO DE PONTEIRAS PARA SISTEMA DE REBAIXAMENTO DE LENÇOL FREÁTICO POR PONTEIRAS FILTRANTES EM OBRAS ITINERANTES. AF_12/2022</t>
  </si>
  <si>
    <t>CAIXILHO FIXO DE ALUMÍNIO PARA VIDRO (VIDRO INCLUSO), BATENTE/ REQUADRO DE 4 A 14 CM, SEM GUARNIÇÃO/ ALIZAR, FIXAÇÃO COM PARAFUSOS, VEDAÇÃO COM SILICONE, EXCLUSIVE CONTRAMARCO - FORNECIMENTO E INSTALAÇÃO. AF_11/2024</t>
  </si>
  <si>
    <t>CAIXILHO FIXO DE PVC BRANCO PARA VIDRO (VIDRO INCLUSO), BATENTE/ REQUADRO DE 4 A 14 CM, SEM GUARNIÇÃO/ ALIZAR, COM FERRAGENS, FIXAÇÃO COM PARAFUSOS, VEDAÇÃO COM SILICONE, EXCLUSIVE CONTRAMARCO - FORNECIMENTO E INSTALAÇÃO. AF_11/2024</t>
  </si>
  <si>
    <t>CONTRAMARCO DE ALUMÍNIO, FIXAÇÃO COM ARGAMASSA - FORNECIMENTO E INSTALAÇÃO. AF_11/2024</t>
  </si>
  <si>
    <t>CONTRAMARCO DE ALUMÍNIO, FIXAÇÃO COM PARAFUSO - FORNECIMENTO E INSTALAÇÃO. AF_11/2024</t>
  </si>
  <si>
    <t>CONTRAMARCO DE AÇO, FIXAÇÃO COM ARGAMASSA - FORNECIMENTO E INSTALAÇÃO. AF_11/2024</t>
  </si>
  <si>
    <t>CONTRAMARCO DE AÇO, FIXAÇÃO COM PARAFUSO - FORNECIMENTO E INSTALAÇÃO. AF_11/2024</t>
  </si>
  <si>
    <t>GUARNIÇÃO DE ALUMÍNIO. AF_11/2024</t>
  </si>
  <si>
    <t>JANELA DE ALUMÍNIO DE CORRER COM 2 FOLHAS PARA VIDROS (VIDROS INCLUSOS) E PERSIANA INTEGRADA, BATENTE/ REQUADRO 6 A 14 CM, ACABAMENTO COM ACETATO OU BRILHANTE, FIXAÇÃO COM PARAFUSO, SEM GUARNIÇÃO/ ALIZAR, DIMENSÕES 120X120 CM, VEDAÇÃO COM SILICONE, EXCLUSIVE CONTRAMARCO - FORNECIMENTO E INSTALAÇÃO. AF_11/2024</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</si>
  <si>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</si>
  <si>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JANELA DE ALUMÍNIO DE CORRER COM 2 FOLHAS PARA VIDROS (VIDROS INCLUSOS), COM BANDEIRA, BATENTE/ REQUADRO 6 A 14 CM, ACABAMENTO COM ACETATO OU BRILHANTE, FIXAÇÃO COM PARAFUSO, SEM GUARNIÇÃO/ ALIZAR, DIMENSÕES 100X120 CM, VEDAÇÃO COM SILICONE, EXCLUSIVE CONTRAMARCO - FORNECIMENTO E INSTALAÇÃO. AF_11/2024</t>
  </si>
  <si>
    <t>JANELA DE ALUMÍNIO DE CORRER COM 3 FOLHAS (2 VENEZIANAS E 1 FOLHA PARA VIDRO,VIDRO INCLUSO), BATENTE/ REQUADRO 6 A 14 CM, SEM ACABAMENTO, FIXAÇÃO COM PARAFUSO, SEM GUARNIÇÃO/ ALIZAR, DIMENSÕES 100X120 CM, VEDAÇÃO COM SILICONE, EXCLUSIVE CONTRAMARCO - FORNECIMENTO E INSTALAÇÃO. AF_11/2024</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</si>
  <si>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</si>
  <si>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JANELA DE ALUMÍNIO DE CORRER COM 4 FOLHAS PARA VIDROS (VIDROS INCLUSOS), SEM BANDEIRA, BATENTE/ REQUADRO 6 A 14 CM, ACABAMENTO COM ACETATO OU BRILHANTE, FIXAÇÃO COM PARAFUSO, SEM GUARNIÇÃO/ ALIZAR, DIMENSÕES 150X120 CM, VEDAÇÃO COM SILICONE, EXCLUSIVE CONTRAMARCO - FORNECIMENTO E INSTALAÇÃO. AF_11/2024</t>
  </si>
  <si>
    <t>JANELA DE ALUMÍNIO TIPO MAXIM-AR, BATENTE/ REQUADRO 3 A 14 CM, VIDRO INCLUSO, FIXAÇÃO COM PARAFUSO, SEM GUARNIÇÃO/ ALIZAR, DIMENSÕES 60X80 (A X L) CM, SEM ACABAMENTO, VEDAÇÃO COM SILICONE, EXCLUSIVE CONTRAMARCO - FORNECIMENTO E INSTALAÇÃO. AF_11/2024</t>
  </si>
  <si>
    <t>JANELA DE ALUMÍNIO TIPO MAXIM-AR, VIDRO INCLUSO, COM BANDEIRA, FIXAÇÃO COM PARAFUSO, SEM GUARNIÇÃO/ ALIZAR, DIMENSÕES 100X80 (A X L) CM, SEM ACABAMENTO, VEDAÇÃO COM SILICONE, EXCLUSIVE CONTRAMARCO - FORNECIMENTO E INSTALAÇÃO. AF_11/2024</t>
  </si>
  <si>
    <t>JANELA DE AÇO DE CORRER COM 3 FOLHAS (2 VENEZIANAS E 1 PARA VIDRO - VIDRO INCLUSO), BATENTE/ REQUADRO INCLUSO (6 A 14 CM), FIXAÇÃO COM ARGAMASSA, COM PINTURA ANTICORROSIVA E PINTURA DE ACABAMENTO, COM FERRAGENS, FIXAÇÃO COM ARGAMASSA, EXCLUSIVE CONTRAMARCO - FORNECIMENTO E INSTALAÇÃO. AF_11/2024</t>
  </si>
  <si>
    <t>JANELA DE AÇO DE CORRER COM 4 FOLHAS PARA VIDRO (VIDROS NÃO INCLUSOS), BATENTE/ REQUADRO INCLUSO (6 A 14 CM), FIXAÇÃO COM ARGAMASSA, COM PINTURA ANTICORROSIVA, COM FERRAGENS, FIXAÇÃO COM ARGAMASSA, EXCLUSIVE CONTRAMARCO - FORNECIMENTO E INSTALAÇÃO. AF_11/2024</t>
  </si>
  <si>
    <t>JANELA DE AÇO GALVANIZADO TIPO MAXIMO-AR, PINT. ANTICORROSIVA, COM BATENTE/REQUADRO DE 6 A 14 CM, SEM VIDRO, COM GRADE, 1 FL, 60 X 80 CM (A X L), FIXAÇÃO COM ARGAMASSA, EXCLUSIVE CONTRAMARCO - FORNECIMENTO E INSTALAÇÃO. AF_11/2024</t>
  </si>
  <si>
    <t>JANELA DE AÇO TIPO BASCULANTE, PARA VIDROS (VIDROS NÃO INCLUSOS), BATENTE/ REQUADRO INCLUSO (6,5 A 14 CM), DIMENSÕES 60X60 CM, COM COM PINTURA ANTICORROSIVA, SEM ACABAMENTO, COM FERRAGENS, FIXAÇÃO COM ARGAMASSA, EXCLUSIVE CONTRAMARCO - FORNECIMENTO E INSTALAÇÃO. AF_11/2024</t>
  </si>
  <si>
    <t>JANELA DE MADEIRA CEDRINHO/ ANGELIM COMERCIAL/ CURUPIXA/ CUMARU OU EQUIVALENTE DA REGIÃO, TIPO MAXIMA AR, PARA VIDRO (VIDRO NÃO INCLUSO), CAIXA DO BATENTE/ MARCO DE 10 CM, COM GUARNIÇÕES/ ALIZAR E FERRAGENS, SEM ACABAMENTO, FIXAÇÃO COM PARAFUSOS E ESPUMA EXPANSIVA, EXCLUSIVE CONTRAMARCO - FORNECIMENTO E INSTALAÇÃO. AF_11/2024</t>
  </si>
  <si>
    <t>JANELA DE MADEIRA CEDRINHO/ ANGELIM COMERCIAL/ CURUPIXA/ CUMARU OU EQUIVALENTE, CAIXA DO BATENTE/ MARCO 10 CM, COM 6 FOLHAS (2 VENEZIANAS FIXAS, 2 VENEZIANAS DE CORRER E 2 FOLHAS DE CORRER PARA VIDRO, VIDROS NÃO INCLUSOS), COM GUARNIÇÃO/ ALIZAR, COM FERRAGENS, FIXAÇÃO COM PARAFUSOS E ESPUMA EXPANSIVA, EXCLUSIVE CONTRAMARCO - FORNECIMENTO E INSTALAÇÃO. AF_11/2024</t>
  </si>
  <si>
    <t>JANELA DE MADEIRA CEDRINHO/ ANGELIM COMERCIAL/ CURUPIXA/ CUMARU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</si>
  <si>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CEDRINHO/ ANGELIM COMERCIAL/ CURUPIXA/ CUMARU OU EQUIVALENTE, VENEZIANAS PANTOGRÁFICAS DE CORRER E 2 FOLHAS PARA VIDROS DE CORRER (VIDROS NÃO INCLUSOS), GUARNIÇÕES/ MARCO INCLUSOS, FERRAGENS INCLUSAS, FIXAÇÃO COM PARAFUSOS E ESPUMA EXPANSIVA, EXCLUSIVE CONTRAMARCO - FORNECIMENTO E INSTALAÇÃO. AF_11/2024</t>
  </si>
  <si>
    <t>JANELA DE MADEIRA IMBUIA/CEDRO ARANA/CEDRO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</si>
  <si>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IMBUIA/CEDRO ARANA/CEDRO ROSAOU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</si>
  <si>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MADEIRA PINUS/ EUCALIPTO/ TAUARI/ VIROLA OU EQUIVALENTE DA REGIÃO, TIPO BASCULANTE, 2 FOLHAS PARA (VIDROS NÃO INCLUSOS), CAIXA DO BATENTE/ MARCO DE 10 CM, SEM GUARNIÇÕES/ ALIZAR, COM FERRAGENS, FIXAÇÃO COM PARAFUSOS E ESPUMA EXPANSIVA, EXCLUSIVE CONTRAMARCO - FORNECIMENTO E INSTALAÇÃO. AF_11/2024</t>
  </si>
  <si>
    <t>JANELA DE MADEIRA PINUS/ EUCALIPTO/ TAUARI/ VIROLA OU EQUIVALENTE, CAIXA DO BATENTE/ MARCO 10 CM, COM 6 FOLHAS (2 VENEZIANAS FIXAS, 2 VENEZIANAS DE CORRER E 2 FOLHAS DE CORRER PARA VIDRO, VIDROS NÃO INCLUSOS), SEM GUARNIÇÃO/ ALIZAR, COM FERRAGENS, FIXAÇÃO COM PARAFUSOS E ESPUMA EXPANSIVA, EXCLUSIVE CONTRAMARCO - FORNECIMENTO E INSTALAÇÃO. AF_11/2024</t>
  </si>
  <si>
    <t>JANELA DE MADEIRA PINUS/EUCALIPTO/ TAUARI/ VIROLA OU EQUIVALENTE, CAIXA DO BATENTE/ MARCO 10 CM, COM DUAS FOLHAS DE ABRIR TIPO VENEZIANAS E 2 FOLHAS GUILHOTINAS PARA VIDRO (VIDROS NÃO INCLUSOS), COM GUARNIÇÃO/ ALIZAR E FERRAGENS, FIXAÇÃO COM PARAFUSOS E ESPUMA EXPANSIVA, EXCLUSIVE CONTRAMARCO - FORNECIMENTO E INSTALAÇÃO. AF_11/2024</t>
  </si>
  <si>
    <t>JANELA DE PVC BRANCO DE CORRER COM 2 FOLHAS PARA VIDRO (VIDROS INCLUSOS) E PERSIANA INTEGRADA, BATENTE/ REQUADRO DE 4 A 14 CM, DIMENSÕES 120X120 CM, COM GUARNIÇÃO/ ALIZAR, COM FERRAGENS, FIXAÇÃO COM PARAFUSOS, VEDAÇÃO COM SILICONE, EXCLUSIVE CONTRAMARCO - FORNECIMENTO E INSTALAÇÃO. AF_11/2024</t>
  </si>
  <si>
    <t>JANELA DE PVC BRANCO DE CORRER COM 3 FOLHAS (2 VENEZIANAS E 1 PARA VIDRO, VIDRO INCLUSO), BATENTE/ REQUADRO DE 4 A 14 CM, DIMENSÕES 100X200 CM, COM GUARNIÇÃO/ ALIZAR, COM FERRAGENS, FIXAÇÃO COM PARAFUSOS, VEDAÇÃO COM SILICONE, EXCLUSIVE CONTRAMARCO - FORNECIMENTO E INSTALAÇÃO. AF_11/2024</t>
  </si>
  <si>
    <t>JANELA DE PVC BRANCO TIPO MAXIM-AR (VIDRO INCLUSO), BATENTE/ REQUADRO DE 4 A 14 CM, DIMENSÕES 60X60 CM, COM GUARNIÇÃO/ ALIZAR, COM FERRAGENS, FIXAÇÃO COM PARAFUSOS, VEDAÇÃO COM SILICONE, EXCLUSIVE CONTRAMARCO - FORNECIMENTO E INSTALAÇÃO. AF_11/2024</t>
  </si>
  <si>
    <t>ALIZAR DE 5X1,5CM PARA PORTA FIXADO COM PREGOS - SOMENTE INSTALAÇÃO. AF_10/2025</t>
  </si>
  <si>
    <t>ALIZAR DE 5X1,5CM PARA PORTA FIXADO COM PREGOS, PADRÃO MÉDIO - FORNECIMENTO E INSTALAÇÃO. AF_10/2025</t>
  </si>
  <si>
    <t>ALIZAR DE 5X1,5CM PARA PORTA FIXADO COM PREGOS, PADRÃO POPULAR - FORNECIMENTO E INSTALAÇÃO. AF_10/2025</t>
  </si>
  <si>
    <t>BATENTE DE AÇO GALVANIZADO, COM PERFIL PRÉ-FABRICADO, FIXADO COM ARGAMASSA, COM SOLDA, GRAPAS E FUROS PARA FERRAGENS INCLUSOS. AF_10/2025</t>
  </si>
  <si>
    <t>BATENTE PARA PORTA COM BANDEIRA, FIXAÇÃO COM PARAFUSO E BUCHA. AF_10/2025</t>
  </si>
  <si>
    <t>BATENTE PARA PORTA DE MADEIRA, FIXAÇÃO COM ARGAMASSA, PADRÃO MÉDIO - FORNECIMENTO E INSTALAÇÃO. AF_10/2025</t>
  </si>
  <si>
    <t>BATENTE PARA PORTA DE MADEIRA, FIXAÇÃO COM ARGAMASSA, PADRÃO POPULAR. FORNECIMENTO E INSTALAÇÃO. AF_10/2025</t>
  </si>
  <si>
    <t>BATENTE PARA PORTA DE MADEIRA, PADRÃO MÉDIO - FORNECIMENTO E MONTAGEM. AF_10/2025</t>
  </si>
  <si>
    <t>BATENTE PARA PORTA DE MADEIRA, PADRÃO POPULAR - FORNECIMENTO E MONTAGEM. AF_10/2025</t>
  </si>
  <si>
    <t>CREMONA EM LATÃO CROMADO OU POLIDO, COMPLETA. AF_10/2025</t>
  </si>
  <si>
    <t>DOBRADIÇA EM AÇO/FERRO, 3" X 21/2", E=1,9 A 2MM, SEN ANEL, CROMADO OU ZINCADO, TAMPA BOLA, COM PARAFUSOS. AF_10/2025</t>
  </si>
  <si>
    <t>DOBRADIÇA TIPO VAI E VEM EM LATÃO POLIDO 3". AF_10/2025</t>
  </si>
  <si>
    <t>FECHADURA DE EMBUTIR COM CILINDRO, EXTERNA, COMPLETA, ACABAMENTO PADRÃO MÉDIO, INCLUSO EXECUÇÃO DE FURO - FORNECIMENTO E INSTALAÇÃO. AF_10/2025</t>
  </si>
  <si>
    <t>FECHADURA DE EMBUTIR COM CILINDRO, EXTERNA, COMPLETA, ACABAMENTO PADRÃO POPULAR, INCLUSO EXECUÇÃO DE FURO - FORNECIMENTO E INSTALAÇÃO. AF_10/2025</t>
  </si>
  <si>
    <t>FECHADURA DE EMBUTIR SEM CILINDRO, PARA PORTA DE BANHEIRO, COMPLETA, ACABAMENTO PADRÃO MÉDIO, INCLUSO EXECUÇÃO DE FURO - FORNECIMENTO E INSTALAÇÃO. AF_10/2025</t>
  </si>
  <si>
    <t>FECHADURA DE EMBUTIR SEM CILINDRO, PARA PORTA DE BANHEIRO, COMPLETA, ACABAMENTO PADRÃO POPULAR, INCLUSO EXECUÇÃO DE FURO - FORNECIMENTO E INSTALAÇÃO. AF_10/2025</t>
  </si>
  <si>
    <t>FECHADURA DE EMBUTIR SEM CILINDRO, PARA PORTAS INTERNAS, COMPLETA, ACABAMENTO PADRÃO MÉDIO, COM EXECUÇÃO DE FURO - FORNECIMENTO E INSTALAÇÃO. AF_10/2025</t>
  </si>
  <si>
    <t>FECHADURA DE EMBUTIR SEM CILINDRO, PARA PORTAS INTERNAS, COMPLETA, ACABAMENTO PADRÃO POPULAR, COM EXECUÇÃO DE FURO - FORNECIMENTO E INSTALAÇÃO. AF_10/2025</t>
  </si>
  <si>
    <t>FECHO DE EMBUTIR TIPO UNHA 22CM. AF_10/2025</t>
  </si>
  <si>
    <t>FECHO DE EMBUTIR TIPO UNHA 40CM. AF_10/2025</t>
  </si>
  <si>
    <t>KIT DE PORTA DE MADEIRA FRISADA, SEMI-OCA (LEVE OU MÉDIA), PADRÃO MÉDIO 60X210CM, ESPESSURA DE 3CM, ITENS INCLUSOS: DOBRADIÇAS, MONTAGEM E INSTALAÇÃO DO BATENTE, SEM FECHADURA - FORNECIMENTO E INSTALAÇÃO. AF_10/2025</t>
  </si>
  <si>
    <t>KIT DE PORTA DE MADEIRA FRISADA, SEMI-OCA (LEVE OU MÉDIA), PADRÃO MÉDIO, 60X210CM, ESPESSURA DE 3,5CM,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</si>
  <si>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DE BATENTE, FECHADURA COM EXECUÇÃO DO FURO - FORNECIMENTO E INSTALAÇÃO. AF_10/2025</t>
  </si>
  <si>
    <t>KIT DE PORTA DE MADEIRA FRISADA, SEMI-OCA (LEVE OU MÉDIA), PADRÃO MÉDIO, 70X210CM, ESPESSURA DE 3CM, ITENS INCLUSOS: DOBRADIÇAS, MONTAGEM E INSTALAÇÃO DO BATENTE, SEM FECHADURA - FORNECIMENTO E INSTALAÇÃO. AF_10/2025</t>
  </si>
  <si>
    <t>KIT DE PORTA DE MADEIRA FRISADA, SEMI-OCA (LEVE OU MÉDIA), PADRÃO MÉDIO, 80X210CM, ESPESSURA DE 3,5CM, ITENS INCLUSOS: DOBRADIÇAS, MONTAGEM E INSTALAÇÃO DE BATENTE, FECHADURA COM EXECUÇÃO DO FURO - FORNECIMENTO E INSTALAÇÃO. AF_10/2025</t>
  </si>
  <si>
    <t>KIT DE PORTA DE MADEIRA FRISADA, SEMI-OCA (LEVE OU MÉDIA), PADRÃO MÉDIO, 80X210CM, ESPESSURA DE 3,5CM, ITENS INCLUSOS: DOBRADIÇAS, MONTAGEM E INSTALAÇÃO DO BATENTE, SEM FECHADURA - FORNECIMENTO E INSTALAÇÃO. AF_10/2025</t>
  </si>
  <si>
    <t>KIT DE PORTA DE MADEIRA FRISADA, SEMI-OCA (LEVE OU MÉDIA), PADRÃO POPULAR, 60X210CM, ESPESSURA DE 3CM, ITENS INCLUSOS: DOBRADIÇAS, MONTAGEM E INSTALAÇÃO DE BATENTE, FECHADURA COM EXECUÇÃO DO FURO - FORNECIMENTO E INSTALAÇÃO. AF_10/2025</t>
  </si>
  <si>
    <t>KIT DE PORTA DE MADEIRA FRISADA, SEMI-OCA (LEVE OU MÉDIA), PADRÃO POPULAR, 60X210CM, ESPESSURA DE 3CM, ITENS INCLUSOS: DOBRADIÇAS, MONTAGEM E INSTALAÇÃO DO BATENTE, SEM FECHADURA - FORNECIMENTO E INSTALAÇÃO. AF_10/2025</t>
  </si>
  <si>
    <t>KIT DE PORTA DE MADEIRA FRISADA, SEMI-OCA (LEVE OU MÉDIA), PADRÃO POPULAR, 70X210CM, ESPESSURA DE 3CM, ITENS INCLUSOS: DOBRADIÇAS, MONTAGEM E INSTALAÇÃO DE BATENTE, FECHADURA COM EXECUÇÃO DO FURO - FORNECIMENTO E INSTALAÇÃO. AF_10/2025</t>
  </si>
  <si>
    <t>KIT DE PORTA DE MADEIRA FRISADA, SEMI-OCA (LEVE OU MÉDIA), PADRÃO POPULAR, 70X210CM, ESPESSURA DE 3CM, ITENS INCLUSOS: DOBRADIÇAS, MONTAGEM E INSTALAÇÃO DO BATENTE, SEM FECHADURA - FORNECIMENTO E INSTALAÇÃO. AF_10/2025</t>
  </si>
  <si>
    <t>KIT DE PORTA DE MADEIRA FRISADA, SEMI-OCA (LEVE OU MÉDIA), PADRÃO POPULAR, 80X210CM, ESPESSURA DE 3,5CM, ITENS INCLUSOS: DOBRADIÇAS, MONTAGEM E INSTALAÇÃO DE BATENTE, FECHADURA COM EXECUÇÃO DO FURO - FORNECIMENTO E INSTALAÇÃO. AF_10/2025</t>
  </si>
  <si>
    <t>KIT DE PORTA DE MADEIRA FRISADA, SEMI-OCA (LEVE OU MÉDIA), PADRÃO POPULAR, 80X210CM, ESPESSURA DE 3,5CM, ITENS INCLUSOS: DOBRADIÇAS, MONTAGEM E INSTALAÇÃO DO BATENTE, SEM FECHADURA - FORNECIMENTO E INSTALAÇÃO. AF_10/2025</t>
  </si>
  <si>
    <t>KIT DE PORTA DE MADEIRA PARA PINTURA, SEMI-OCA (LEVE OU MÉDIA), PADRÃO MÉDIO, 60X210CM, ESPESSURA DE 3,5CM, ITENS INCLUSOS: DOBRADIÇAS, MONTAGEM E INSTALAÇÃO DO BATENTE, FECHADURA COM EXECUÇÃO DO FURO - FORNECIMENTO E INSTALAÇÃO. AF_10/2025</t>
  </si>
  <si>
    <t>KIT DE PORTA DE MADEIRA PARA PINTURA, SEMI-OCA (LEVE OU MÉDIA), PADRÃO MÉDIO, 60X210CM, ESPESSURA DE 3,5CM, ITENS INCLUSOS: DOBRADIÇAS, MONTAGEM E INSTALAÇÃO DO BATENTE, SEM FECHADURA - FORNECIMENTO E INSTALAÇÃO. AF_10/2025</t>
  </si>
  <si>
    <t>KIT DE PORTA DE MADEIRA PARA PINTURA, SEMI-OCA (LEVE OU MÉDIA), PADRÃO MÉDIO, 70X210CM, ESPESSURA DE 3,5CM, ITENS INCLUSOS: DOBRADIÇAS, MONTAGEM E INSTALAÇÃO DO BATENTE, FECHADURA COM EXECUÇÃO DO FURO - FORNECIMENTO E INSTALAÇÃO. AF_10/2025</t>
  </si>
  <si>
    <t>KIT DE PORTA DE MADEIRA PARA PINTURA, SEMI-OCA (LEVE OU MÉDIA), PADRÃO MÉDIO, 70X210CM, ESPESSURA DE 3,5CM, ITENS INCLUSOS: DOBRADIÇAS, MONTAGEM E INSTALAÇÃO DO BATENTE, SEM FECHADURA - FORNECIMENTO E INSTALAÇÃO. AF_10/2025</t>
  </si>
  <si>
    <t>KIT DE PORTA DE MADEIRA PARA PINTURA, SEMI-OCA (LEVE OU MÉDIA), PADRÃO MÉDIO, 80X210CM, ESPESSURA DE 3,5CM, ITENS INCLUSOS: DOBRADIÇAS, MONTAGEM E INSTALAÇÃO DO BATENTE, FECHADURA COM EXECUÇÃO DO FURO - FORNECIMENTO E INSTALAÇÃO. AF_10/2025</t>
  </si>
  <si>
    <t>KIT DE PORTA DE MADEIRA PARA PINTURA, SEMI-OCA (LEVE OU MÉDIA), PADRÃO MÉDIO, 80X210CM, ESPESSURA DE 3,5CM, ITENS INCLUSOS: DOBRADIÇAS, MONTAGEM E INSTALAÇÃO DO BATENTE, SEM FECHADURA - FORNECIMENTO E INSTALAÇÃO. AF_10/2025</t>
  </si>
  <si>
    <t>KIT DE PORTA DE MADEIRA PARA PINTURA, SEMI-OCA (LEVE OU MÉDIA), PADRÃO MÉDIO, 90X210CM, ESPESSURA DE 3,5CM, ITENS INCLUSOS: DOBRADIÇAS, MONTAGEM E INSTALAÇÃO DO BATENTE, FECHADURA COM EXECUÇÃO DO FURO - FORNECIMENTO E INSTALAÇÃO. AF_10/2025</t>
  </si>
  <si>
    <t>KIT DE PORTA DE MADEIRA PARA PINTURA, SEMI-OCA (LEVE OU MÉDIA), PADRÃO MÉDIO, 90X210CM, ESPESSURA DE 3,5CM, ITENS INCLUSOS: DOBRADIÇAS, MONTAGEM E INSTALAÇÃO DO BATENTE, SEM FECHADURA - FORNECIMENTO E INSTALAÇÃO. AF_10/2025</t>
  </si>
  <si>
    <t>KIT DE PORTA DE MADEIRA PARA PINTURA, SEMI-OCA (LEVE OU MÉDIA), PADRÃO POPULAR, 60X210CM, ESPESSURA DE 3,5CM, ITENS INCLUSOS: DOBRADIÇAS, MONTAGEM E INSTALAÇÃO DO BATENTE, FECHADURA COM EXECUÇÃO DO FURO - FORNECIMENTO E INSTALAÇÃO. AF_10/2025</t>
  </si>
  <si>
    <t>KIT DE PORTA DE MADEIRA PARA PINTURA, SEMI-OCA (LEVE OU MÉDIA), PADRÃO POPULAR, 60X210CM, ESPESSURA DE 3,5CM, ITENS INCLUSOS: DOBRADIÇAS, MONTAGEM E INSTALAÇÃO DO BATENTE, SEM FECHADURA - FORNECIMENTO E INSTALAÇÃO. AF_10/2025</t>
  </si>
  <si>
    <t>KIT DE PORTA DE MADEIRA PARA PINTURA, SEMI-OCA (LEVE OU MÉDIA), PADRÃO POPULAR, 70X210CM, ESPESSURA DE 3,5CM, ITENS INCLUSOS: DOBRADIÇAS, MONTAGEM E INSTALAÇÃO DO BATENTE, FECHADURA COM EXECUÇÃO DO FURO - FORNECIMENTO E INSTALAÇÃO. AF_10/2025</t>
  </si>
  <si>
    <t>KIT DE PORTA DE MADEIRA PARA PINTURA, SEMI-OCA (LEVE OU MÉDIA), PADRÃO POPULAR, 70X210CM, ESPESSURA DE 3,5CM, ITENS INCLUSOS: DOBRADIÇAS, MONTAGEM E INSTALAÇÃO DO BATENTE, SEM FECHADURA - FORNECIMENTO E INSTALAÇÃO. AF_10/2025</t>
  </si>
  <si>
    <t>KIT DE PORTA DE MADEIRA PARA PINTURA, SEMI-OCA (LEVE OU MÉDIA), PADRÃO POPULAR, 80X210CM, ESPESSURA DE 3,5CM, ITENS INCLUSOS: DOBRADIÇAS, MONTAGEM E INSTALAÇÃO DO BATENTE, FECHADURA COM EXECUÇÃO DO FURO - FORNECIMENTO E INSTALAÇÃO. AF_10/2025</t>
  </si>
  <si>
    <t>KIT DE PORTA DE MADEIRA PARA PINTURA, SEMI-OCA (LEVE OU MÉDIA), PADRÃO POPULAR, 80X210CM, ESPESSURA DE 3,5CM, ITENS INCLUSOS: DOBRADIÇAS, MONTAGEM E INSTALAÇÃO DO BATENTE, SEM FECHADURA - FORNECIMENTO E INSTALAÇÃO. AF_10/2025</t>
  </si>
  <si>
    <t>KIT DE PORTA DE MADEIRA PARA PINTURA, SEMI-OCA (LEVE OU MÉDIA), PADRÃO POPULAR, 90X210CM, ESPESSURA DE 3,5CM, ITENS INCLUSOS: DOBRADIÇAS, MONTAGEM E INSTALAÇÃO DO BATENTE, FECHADURA COM EXECUÇÃO DO FURO - FORNECIMENTO E INSTALAÇÃO. AF_10/2025</t>
  </si>
  <si>
    <t>KIT DE PORTA DE MADEIRA PARA PINTURA, SEMI-OCA (LEVE OU MÉDIA), PADRÃO POPULAR, 90X210CM, ESPESSURA DE 3,5CM, ITENS INCLUSOS: DOBRADIÇAS, MONTAGEM E INSTALAÇÃO DO BATENTE, SEM FECHADURA - FORNECIMENTO E INSTALAÇÃO. AF_10/2025</t>
  </si>
  <si>
    <t>KIT DE PORTA DE MADEIRA PARA PINTURA, SEMI-OCA (PESADA OU SUPERPESADA), PADRÃO MÉDIO, 80X210CM, ESPESSURA DE 3,5CM, ITENS INCLUSOS: DOBRADIÇAS, MONTAGEM E INSTALAÇÃO DO BATENTE, FECHADURA COM EXECUÇÃO DO FURO - FORNECIMENTO E INSTALAÇÃO. AF_10/2025</t>
  </si>
  <si>
    <t>KIT DE PORTA DE MADEIRA PARA PINTURA, SEMI-OCA (PESADA OU SUPERPESADA), PADRÃO MÉDIO, 80X210CM, ESPESSURA DE 3,5CM, ITENS INCLUSOS: DOBRADIÇAS, MONTAGEM E INSTALAÇÃO DO BATENTE, SEM FECHADURA - FORNECIMENTO E INSTALAÇÃO. AF_10/2025</t>
  </si>
  <si>
    <t>KIT DE PORTA DE MADEIRA PARA PINTURA, SEMI-OCA (PESADA OU SUPERPESADA), PADRÃO MÉDIO, 90X210CM, ESPESSURA DE 3,5CM, ITENS INCLUSOS: DOBRADIÇAS, MONTAGEM E INSTALAÇÃO DO BATENTE, FECHADURA COM EXECUÇÃO DO FURO - FORNECIMENTO E INSTALAÇÃO. AF_10/2025</t>
  </si>
  <si>
    <t>KIT DE PORTA DE MADEIRA PARA PINTURA, SEMI-OCA (PESADA OU SUPERPESADA), PADRÃO MÉDIO, 90X210CM, ESPESSURA DE 3,5CM, ITENS INCLUSOS: DOBRADIÇAS, MONTAGEM E INSTALAÇÃO DO BATENTE, SEM FECHADURA - FORNECIMENTO E INSTALAÇÃO. AF_10/2025</t>
  </si>
  <si>
    <t>KIT DE PORTA DE MADEIRA PARA PINTURA, SEMI-OCA (PESADA OU SUPERPESADA), PADRÃO POPULAR, 80X210CM, ESPESSURA DE 3,5CM, ITENS INCLUSOS: DOBRADIÇAS, MONTAGEM E INSTALAÇÃO DO BATENTE, FECHADURA COM EXECUÇÃO DO FURO - FORNECIMENTO E INSTALAÇÃO. AF_10/2025</t>
  </si>
  <si>
    <t>KIT DE PORTA DE MADEIRA PARA PINTURA, SEMI-OCA (PESADA OU SUPERPESADA), PADRÃO POPULAR, 80X210CM, ESPESSURA DE 3,5CM, ITENS INCLUSOS: DOBRADIÇAS, MONTAGEM E INSTALAÇÃO DO BATENTE, SEM FECHADURA - FORNECIMENTO E INSTALAÇÃO. AF_10/2025</t>
  </si>
  <si>
    <t>KIT DE PORTA DE MADEIRA PARA PINTURA, SEMI-OCA (PESADA OU SUPERPESADA), PADRÃO POPULAR, 90X210CM, ESPESSURA DE 3,5CM, ITENS INCLUSOS: DOBRADIÇAS, MONTAGEM E INSTALAÇÃO DO BATENTE, FECHADURA COM EXECUÇÃO DO FURO - FORNECIMENTO E INSTALAÇÃO. AF_10/2025</t>
  </si>
  <si>
    <t>KIT DE PORTA DE MADEIRA PARA PINTURA, SEMI-OCA (PESADA OU SUPERPESADA), PADRÃO POPULAR, 90X210CM, ESPESSURA DE 3,5CM, ITENS INCLUSOS: DOBRADIÇAS, MONTAGEM E INSTALAÇÃO DO BATENTE, SEM FECHADURA - FORNECIMENTO E INSTALAÇÃO. AF_10/2025</t>
  </si>
  <si>
    <t>KIT DE PORTA DE MADEIRA PARA VERNIZ, SEMI-OCA (LEVE OU MÉDIA), PADRÃO MÉDIO, 60X210CM, ESPESSURA DE 3,5CM, ITENS INCLUSOS: DOBRADIÇAS, MONTAGEM E INSTALAÇÃO DE BATENTE, FECHADURA COM EXECUÇÃO DO FURO - FORNECIMENTO E INSTALAÇÃO. AF_10/2025</t>
  </si>
  <si>
    <t>KIT DE PORTA DE MADEIRA PARA VERNIZ, SEMI-OCA (LEVE OU MÉDIA), PADRÃO MÉDIO, 60X210CM, ESPESSURA DE 3,5CM, ITENS INCLUSOS: DOBRADIÇAS, MONTAGEM E INSTALAÇÃO DO BATENTE, SEM FECHADURA - FORNECIMENTO E INSTALAÇÃO. AF_10/2025</t>
  </si>
  <si>
    <t>KIT DE PORTA DE MADEIRA PARA VERNIZ, SEMI-OCA (LEVE OU MÉDIA), PADRÃO MÉDIO, 70X210CM, ESPESSURA DE 3,5CM, ITENS INCLUSOS: DOBRADIÇAS, MONTAGEM E INSTALAÇÃO DE BATENTE, FECHADURA COM EXECUÇÃO DO FURO - FORNECIMENTO E INSTALAÇÃO. AF_10/2025</t>
  </si>
  <si>
    <t>KIT DE PORTA DE MADEIRA PARA VERNIZ, SEMI-OCA (LEVE OU MÉDIA), PADRÃO MÉDIO, 70X210CM, ESPESSURA DE 3,5CM, ITENS INCLUSOS: DOBRADIÇAS, MONTAGEM E INSTALAÇÃO DO BATENTE, SEM FECHADURA - FORNECIMENTO E INSTALAÇÃO. AF_10/2025</t>
  </si>
  <si>
    <t>KIT DE PORTA DE MADEIRA PARA VERNIZ, SEMI-OCA (LEVE OU MÉDIA), PADRÃO MÉDIO, 80X210CM, ESPESSURA DE 3,5CM, ITENS INCLUSOS: DOBRADIÇAS, MONTAGEM E INSTALAÇÃO DE BATENTE, FECHADURA COM EXECUÇÃO DO FURO - FORNECIMENTO E INSTALAÇÃO. AF_10/2025</t>
  </si>
  <si>
    <t>KIT DE PORTA DE MADEIRA PARA VERNIZ, SEMI-OCA (LEVE OU MÉDIA), PADRÃO MÉDIO, 80X210CM, ESPESSURA DE 3,5CM, ITENS INCLUSOS: DOBRADIÇAS, MONTAGEM E INSTALAÇÃO DO BATENTE, SEM FECHADURA - FORNECIMENTO E INSTALAÇÃO. AF_10/2025</t>
  </si>
  <si>
    <t>KIT DE PORTA DE MADEIRA PARA VERNIZ, SEMI-OCA (LEVE OU MÉDIA), PADRÃO MÉDIO, 90X210CM, ESPESSURA DE 3,5CM, ITENS INCLUSOS: DOBRADIÇAS, MONTAGEM E INSTALAÇÃO DE BATENTE, FECHADURA COM EXECUÇÃO DO FURO - FORNECIMENTO E INSTALAÇÃO. AF_10/2025</t>
  </si>
  <si>
    <t>KIT DE PORTA DE MADEIRA PARA VERNIZ, SEMI-OCA (LEVE OU MÉDIA), PADRÃO MÉDIO, 90X210CM, ESPESSURA DE 3,5CM, ITENS INCLUSOS: DOBRADIÇAS, MONTAGEM E INSTALAÇÃO DO BATENTE, SEM FECHADURA - FORNECIMENTO E INSTALAÇÃO. AF_10/2025</t>
  </si>
  <si>
    <t>KIT DE PORTA DE MADEIRA PARA VERNIZ, SEMI-OCA (LEVE OU MÉDIA), PADRÃO POPULAR, 60X210CM, ESPESSURA DE 3,5CM, ITENS INCLUSOS: DOBRADIÇAS, MONTAGEM E INSTALAÇÃO DE BATENTE, FECHADURA COM EXECUÇÃO DO FURO - FORNECIMENTO E INSTALAÇÃO. AF_10/2025</t>
  </si>
  <si>
    <t>KIT DE PORTA DE MADEIRA PARA VERNIZ, SEMI-OCA (LEVE OU MÉDIA), PADRÃO POPULAR, 60X210CM, ESPESSURA DE 3,5CM, ITENS INCLUSOS: DOBRADIÇAS, MONTAGEM E INSTALAÇÃO DO BATENTE, SEM FECHADURA - FORNECIMENTO E INSTALAÇÃO. AF_10/2025</t>
  </si>
  <si>
    <t>KIT DE PORTA DE MADEIRA PARA VERNIZ, SEMI-OCA (LEVE OU MÉDIA), PADRÃO POPULAR, 70X210CM, ESPESSURA DE 3,5CM, ITENS INCLUSOS: DOBRADIÇAS, MONTAGEM E INSTALAÇÃO DE BATENTE, FECHADURA COM EXECUÇÃO DO FURO - FORNECIMENTO E INSTALAÇÃO. AF_10/2025</t>
  </si>
  <si>
    <t>KIT DE PORTA DE MADEIRA PARA VERNIZ, SEMI-OCA (LEVE OU MÉDIA), PADRÃO POPULAR, 70X210CM, ESPESSURA DE 3,5CM, ITENS INCLUSOS: DOBRADIÇAS, MONTAGEM E INSTALAÇÃO DO BATENTE, SEM FECHADURA - FORNECIMENTO E INSTALAÇÃO. AF_10/2025</t>
  </si>
  <si>
    <t>KIT DE PORTA DE MADEIRA PARA VERNIZ, SEMI-OCA (LEVE OU MÉDIA), PADRÃO POPULAR, 80X210CM, ESPESSURA DE 3,5CM, ITENS INCLUSOS: DOBRADIÇAS, MONTAGEM E INSTALAÇÃO DE BATENTE, FECHADURA COM EXECUÇÃO DO FURO - FORNECIMENTO E INSTALAÇÃO. AF_10/2025</t>
  </si>
  <si>
    <t>KIT DE PORTA DE MADEIRA PARA VERNIZ, SEMI-OCA (LEVE OU MÉDIA), PADRÃO POPULAR, 80X210CM, ESPESSURA DE 3,5CM, ITENS INCLUSOS: DOBRADIÇAS, MONTAGEM E INSTALAÇÃO DO BATENTE, SEM FECHADURA - FORNECIMENTO E INSTALAÇÃO. AF_10/2025</t>
  </si>
  <si>
    <t>KIT DE PORTA DE MADEIRA PARA VERNIZ, SEMI-OCA (LEVE OU MÉDIA), PADRÃO POPULAR, 90X210CM, ESPESSURA DE 3,5CM, ITENS INCLUSOS: DOBRADIÇAS, MONTAGEM E INSTALAÇÃO DO BATENTE, SEM FECHADURA - FORNECIMENTO E INSTALAÇÃO. AF_10/2025</t>
  </si>
  <si>
    <t>KIT DE PORTA DE MADEIRA PARA VERNIZ, SEMI-OCA (LEVE OU MÉDIA), PADRÃO POPULAR, 90X210CM, ESPESSURA DE 3CM, ITENS INCLUSOS: DOBRADIÇAS, MONTAGEM E INSTALAÇÃO DE BATENTE, FECHADURA COM EXECUÇÃO DO FURO - FORNECIMENTO E INSTALAÇÃO. AF_10/2025</t>
  </si>
  <si>
    <t>KIT DE PORTA DE MADEIRA TIPO MEXICANA, MACIÇA (PESADA OU SUPERPESADA), PADRÃO MÉDIO, 80X210CM, ESPESSURA DE 3,5CM, ITENS INCLUSOS: DOBRADIÇAS, MONTAGEM E INSTALAÇÃO DE BATENTE, FECHADURA COM EXECUÇÃO DO FURO - FORNECIMENTO E INSTALAÇÃO. AF_10/2025</t>
  </si>
  <si>
    <t>KIT DE PORTA DE MADEIRA TIPO MEXICANA, MACIÇA (PESADA OU SUPERPESADA), PADRÃO MÉDIO, 80X210CM, ESPESSURA DE 3CM, ITENS INCLUSOS: DOBRADIÇAS, MONTAGEM E INSTALAÇÃO DO BATENTE, SEM FECHADURA - FORNECIMENTO E INSTALAÇÃO. AF_10/2025</t>
  </si>
  <si>
    <t>KIT DE PORTA DE MADEIRA TIPO MEXICANA, MACIÇA (PESADA OU SUPERPESADA), PADRÃO POPULAR, 80X210CM, ESPESSURA DE 3,5CM, ITENS INCLUSOS: DOBRADIÇAS, MONTAGEM E INSTALAÇÃO DE BATENTE, FECHADURA COM EXECUÇÃO DO FURO - FORNECIMENTO E INSTALAÇÃO. AF_10/2025</t>
  </si>
  <si>
    <t>KIT DE PORTA DE MADEIRA TIPO MEXICANA, MACIÇA (PESADA OU SUPERPESADA), PADRÃO POPULAR, 80X210CM, ESPESSURA DE 3CM, ITENS INCLUSOS: DOBRADIÇAS, MONTAGEM E INSTALAÇÃO DO BATENTE, SEM FECHADURA - FORNECIMENTO E INSTALAÇÃO. AF_10/2025</t>
  </si>
  <si>
    <t>KIT DE PORTA DE MADEIRA TIPO VENEZIANA, 80X210CM (ESPESSURA DE 3CM), PADRÃO MÉDIO, ITENS INCLUSOS: DOBRADIÇAS, MONTAGEM E INSTALAÇÃO DE BATENTE, FECHADURA COM EXECUÇÃO DO FURO - FORNECIMENTO E INSTALAÇÃO. AF_10/2025</t>
  </si>
  <si>
    <t>KIT DE PORTA DE MADEIRA TIPO VENEZIANA, 80X210CM (ESPESSURA DE 3CM), PADRÃO POPULAR, ITENS INCLUSOS: DOBRADIÇAS, MONTAGEM E INSTALAÇÃO DE BATENTE, FECHADURA COM EXECUÇÃO DO FURO - FORNECIMENTO E INSTALAÇÃO. AF_10/2025</t>
  </si>
  <si>
    <t>KIT DE PORTA DE MADEIRA TIPO VENEZIANA, PADRÃO MÉDIO, 80X210CM, ESPESSURA DE 3CM, ITENS INCLUSOS: DOBRADIÇAS, MONTAGEM E INSTALAÇÃO DO BATENTE, SEM FECHADURA - FORNECIMENTO E INSTALAÇÃO. AF_10/2025</t>
  </si>
  <si>
    <t>KIT DE PORTA DE MADEIRA TIPO VENEZIANA, PADRÃO POPULAR, 80X210CM, ESPESSURA DE 3CM, ITENS INCLUSOS: DOBRADIÇAS, MONTAGEM E INSTALAÇÃO DO BATENTE, SEM FECHADURA - FORNECIMENTO E INSTALAÇÃO. AF_10/2025</t>
  </si>
  <si>
    <t>KIT DE PORTA-PRONTA DE MADEIRA EM ACABAMENTO MELAMÍNICO BRANCO, FOLHA LEVE OU MÉDIA, 60X210CM, EXCLUSIVE FECHADURA, FIXAÇÃO COM PREENCHIMENTO PARCIAL DE ESPUMA EXPANSIVA - FORNECIMENTO E INSTALAÇÃO. AF_10/2025</t>
  </si>
  <si>
    <t>KIT DE PORTA-PRONTA DE MADEIRA EM ACABAMENTO MELAMÍNICO BRANCO, FOLHA LEVE OU MÉDIA, 70X210CM, EXCLUSIVE FECHADURA, FIXAÇÃO COM PREENCHIMENTO PARCIAL DE ESPUMA EXPANSIVA - FORNECIMENTO E INSTALAÇÃO. AF_10/2025</t>
  </si>
  <si>
    <t>KIT DE PORTA-PRONTA DE MADEIRA EM ACABAMENTO MELAMÍNICO BRANCO, FOLHA LEVE OU MÉDIA, 80X210CM, EXCLUSIVE FECHADURA, FIXAÇÃO COM PREENCHIMENTO PARCIAL DE ESPUMA EXPANSIVA - FORNECIMENTO E INSTALAÇÃO. AF_10/2025</t>
  </si>
  <si>
    <t>KIT DE PORTA-PRONTA DE MADEIRA EM ACABAMENTO MELAMÍNICO BRANCO, FOLHA LEVE OU MÉDIA, 90X210, EXCLUSIVE FECHADURA, FIXAÇÃO COM PREENCHIMENTO TOTAL DE ESPUMA EXPANSIVA - FORNECIMENTO E INSTALAÇÃO. AF_10/2025</t>
  </si>
  <si>
    <t>KIT DE PORTA-PRONTA DE MADEIRA EM ACABAMENTO MELAMÍNICO BRANCO, FOLHA LEVE OU MÉDIA, E BATENTE METÁLICO, 60X210CM, FIXAÇÃO COM ARGAMASSA - FORNECIMENTO E INSTALAÇÃO. AF_10/2025</t>
  </si>
  <si>
    <t>KIT DE PORTA-PRONTA DE MADEIRA EM ACABAMENTO MELAMÍNICO BRANCO, FOLHA LEVE OU MÉDIA, E BATENTE METÁLICO, 80X210CM, FIXAÇÃO COM ARGAMASSA - FORNECIMENTO E INSTALAÇÃO. AF_10/2025</t>
  </si>
  <si>
    <t>KIT DE PORTA-PRONTA DE MADEIRA EM ACABAMENTO MELAMÍNICO BRANCO, FOLHA LEVE OU MÉDIA, E BATENTE METÁLICO, 90X210CM, FIXAÇÃO COM ARGAMASSA - FORNECIMENTO E INSTALAÇÃO. AF_10/2025</t>
  </si>
  <si>
    <t>KIT DE PORTA-PRONTA DE MADEIRA EM ACABAMENTO MELAMÍNICO BRANCO, FOLHA PESADA OU SUPERPESADA, 80X210CM, FIXAÇÃO COM PREENCHIMENTO PARCIAL DE ESPUMA EXPANSIVA - FORNECIMENTO E INSTALAÇÃO. AF_10/2025</t>
  </si>
  <si>
    <t>KIT DE PORTA-PRONTA DE MADEIRA EM ACABAMENTO MELAMÍNICO BRANCO, FOLHA PESADA OU SUPERPESADA, 90X210CM, FIXAÇÃO COM PREENCHIMENTO TOTAL DE ESPUMA EXPANSIVA - FORNECIMENTO E INSTALAÇÃO. AF_10/2025</t>
  </si>
  <si>
    <t>KIT DE PORTA-PRONTA DE MADEIRA EM ACABAMENTO MELAMÍNICO BRANCO, FOLHA PESADA OU SUPERPESADA, E BATENTE METÁLICO, 80X210CM, FIXAÇÃO COM ARGAMASSA - FORNECIMENTO E INSTALAÇÃO. AF_10/2025</t>
  </si>
  <si>
    <t>KIT DE PORTA-PRONTA DE MADEIRA EM ACABAMENTO MELAMÍNICO BRANCO, FOLHA PESADA OU SUPERPESADA, E BATENTE METÁLICO, 90X210CM, FIXAÇÃO COM ARGAMASSA - FORNECIMENTO E INSTALAÇÃO. AF_10/2025</t>
  </si>
  <si>
    <t>PORTA CADEADO ZINCADO OXIDADO PRETO COM CADEADO DE AÇO INOX, LARGURA DE *50* MM. AF_10/2025</t>
  </si>
  <si>
    <t>PORTA CORTA-FOGO 160X210X4CM COM BARRA ANTI PÂNICO - FORNECIMENTO E INSTALAÇÃO. AF_10/2025</t>
  </si>
  <si>
    <t>PORTA CORTA-FOGO 80X210X4CM - FORNECIMENTO E INSTALAÇÃO. AF_10/2025</t>
  </si>
  <si>
    <t>PORTA CORTA-FOGO 80X210X4CM COM BARRA ANTI PÂNICO - FORNECIMENTO E INSTALAÇÃO. AF_10/2025</t>
  </si>
  <si>
    <t>PORTA CORTA-FOGO 90X210X4CM - FORNECIMENTO E INSTALAÇÃO. AF_10/2025</t>
  </si>
  <si>
    <t>PORTA DE ALUMÍNIO DE ABRIR PARA VIDRO SEM GUARNIÇÃO, 87X210CM, FIXAÇÃO COM PARAFUSOS, INCLUSIVE VIDROS - FORNECIMENTO E INSTALAÇÃO. AF_10/2025</t>
  </si>
  <si>
    <t>PORTA DE ALUMÍNIO DE ABRIR, P/ VIDRO, C/ GUARNIÇÃO, 87X210CM, FIXAÇÃO COM ARGAMASSA. AF_10/2025</t>
  </si>
  <si>
    <t>PORTA DE AÇO DE ABRIR, P/ VIDRO, C/ GUARNIÇÃO, 87X210CM, FIXAÇÃO COM ARGAMASSA. AF_10/2025</t>
  </si>
  <si>
    <t>PORTA DE CORRER BRANCA PRIME 80 X 210 CM, COM KIT COMPLETA BRANCO PRIME, FORNECIMENTO E INSTALAÇÃO. AF_10/2025</t>
  </si>
  <si>
    <t>PORTA DE CORRER DE ALUMÍNIO, COM DUAS FOLHAS PARA VIDRO, INCLUSO VIDRO LISO INCOLOR, FECHADURA E PUXADOR, SEM ALIZAR. AF_10/2025</t>
  </si>
  <si>
    <t>PORTA DE FERRO, DE ABRIR, TIPO GRADE COM CHAPA, COM GUARNIÇÕES. AF_10/2025</t>
  </si>
  <si>
    <t>PORTA DE MADEIRA COMPENSADA LISA PARA PINTURA, 120X210X3,5CM, 2 FOLHAS, INCLUSO ADUELA 2A, ALIZAR 2A E DOBRADIÇAS. AF_10/2025</t>
  </si>
  <si>
    <t>PORTA DE MADEIRA FRISADA, SEMI-OCA (LEVE OU MÉDIA), 60X210CM, ESPESSURA DE 3CM, INCLUSO DOBRADIÇAS - FORNECIMENTO E INSTALAÇÃO. AF_10/2025</t>
  </si>
  <si>
    <t>PORTA DE MADEIRA FRISADA, SEMI-OCA (LEVE OU MÉDIA), 70X210CM, ESPESSURA DE 3CM, INCLUSO DOBRADIÇAS - FORNECIMENTO E INSTALAÇÃO. AF_10/2025</t>
  </si>
  <si>
    <t>PORTA DE MADEIRA FRISADA, SEMI-OCA (LEVE OU MÉDIA), 80X210CM, ESPESSURA DE 3,5CM, INCLUSO DOBRADIÇAS - FORNECIMENTO E INSTALAÇÃO. AF_10/2025</t>
  </si>
  <si>
    <t>PORTA DE MADEIRA PARA PINTURA, SEMI-OCA (LEVE OU MÉDIA), 60X210CM, ESPESSURA DE 3,5CM, INCLUSO DOBRADIÇAS - FORNECIMENTO E INSTALAÇÃO. AF_10/2025</t>
  </si>
  <si>
    <t>PORTA DE MADEIRA PARA PINTURA, SEMI-OCA (LEVE OU MÉDIA), 70X210CM, ESPESSURA DE 3,5CM, INCLUSO DOBRADIÇAS - FORNECIMENTO E INSTALAÇÃO. AF_10/2025</t>
  </si>
  <si>
    <t>PORTA DE MADEIRA PARA PINTURA, SEMI-OCA (LEVE OU MÉDIA), 80X210CM, ESPESSURA DE 3,5CM, INCLUSO DOBRADIÇAS - FORNECIMENTO E INSTALAÇÃO. AF_10/2025</t>
  </si>
  <si>
    <t>PORTA DE MADEIRA PARA PINTURA, SEMI-OCA (LEVE OU MÉDIA), 90X210CM, ESPESSURA DE 3,5CM, INCLUSO DOBRADIÇAS - FORNECIMENTO E INSTALAÇÃO. AF_10/2025</t>
  </si>
  <si>
    <t>PORTA DE MADEIRA PARA PINTURA, SEMI-OCA (PESADA OU SUPERPESADA), 80X210CM, ESPESSURA DE 3,5CM, INCLUSO DOBRADIÇAS - FORNECIMENTO E INSTALAÇÃO. AF_10/2025</t>
  </si>
  <si>
    <t>PORTA DE MADEIRA PARA VERNIZ, SEMI-OCA (LEVE OU MÉDIA), 60X210CM, ESPESSURA DE 3,5CM, INCLUSO DOBRADIÇAS - FORNECIMENTO E INSTALAÇÃO. AF_10/2025</t>
  </si>
  <si>
    <t>PORTA DE MADEIRA PARA VERNIZ, SEMI-OCA (LEVE OU MÉDIA), 70X210CM, ESPESSURA DE 3,5CM, INCLUSO DOBRADIÇAS - FORNECIMENTO E INSTALAÇÃO. AF_10/2025</t>
  </si>
  <si>
    <t>PORTA DE MADEIRA PARA VERNIZ, SEMI-OCA (LEVE OU MÉDIA), 80X210CM, ESPESSURA DE 3,5CM, INCLUSO DOBRADIÇAS - FORNECIMENTO E INSTALAÇÃO. AF_10/2025</t>
  </si>
  <si>
    <t>PORTA DE MADEIRA PARA VERNIZ, SEMI-OCA (LEVE OU MÉDIA), 90X210CM, ESPESSURA DE 3,5CM, INCLUSO DOBRADIÇAS - FORNECIMENTO E INSTALAÇÃO. AF_10/2025</t>
  </si>
  <si>
    <t>PORTA DE MADEIRA TIPO VENEZIANA, 80X210CM, ESPESSURA DE 3CM, INCLUSO DOBRADIÇAS - FORNECIMENTO E INSTALAÇÃO. AF_10/2025</t>
  </si>
  <si>
    <t>PORTA DE MADEIRA, MACIÇA (PESADA OU SUPERPESADA), 90X210CM, ESPESSURA DE 3,5CM, INCLUSO DOBRADIÇAS - FORNECIMENTO E INSTALAÇÃO. AF_10/2025</t>
  </si>
  <si>
    <t>PORTA DE MADEIRA, TIPO MEXICANA, MACIÇA (PESADA OU SUPERPESADA), 80X210CM, ESPESSURA DE 3,5CM, INCLUSO DOBRADIÇAS - FORNECIMENTO E INSTALAÇÃO. AF_10/2025</t>
  </si>
  <si>
    <t>PORTA EM ALUMÍNIO DE ABRIR TIPO VENEZIANA COM GUARNIÇÃO, FIXAÇÃO COM PARAFUSOS - FORNECIMENTO E INSTALAÇÃO. AF_10/2025</t>
  </si>
  <si>
    <t>PORTA EM AÇO DE ABRIR PARA VIDRO SEM GUARNIÇÃO, 87X210CM, FIXAÇÃO COM PARAFUSOS, EXCLUSIVE VIDROS - FORNECIMENTO E INSTALAÇÃO. AF_10/2025</t>
  </si>
  <si>
    <t>PORTA EM AÇO DE ABRIR TIPO VENEZIANA SEM GUARNIÇÃO, 87X210CM, FIXAÇÃO COM PARAFUSOS - FORNECIMENTO E INSTALAÇÃO. AF_10/2025</t>
  </si>
  <si>
    <t>PORTA-PRONTA DE MADEIRA, FOLHA LEVE OU MÉDIA, 70X210CM, FIXAÇÃO COM PREENCHIMENTO TOTAL DE ESPUMA EXPANSIVA - FORNECIMENTO E INSTALAÇÃO. AF_10/2025</t>
  </si>
  <si>
    <t>PORTA-PRONTA DE MADEIRA, FOLHA LEVE OU MÉDIA, 80X210CM, FIXAÇÃO COM PREENCHIMENTO TOTAL DE ESPUMA EXPANSIVA - FORNECIMENTO E INSTALAÇÃO. AF_10/2025</t>
  </si>
  <si>
    <t>PORTA-PRONTA DE MADEIRA, FOLHA PESADA OU SUPERPESADA, 80X210CM, FIXAÇÃO COM PREENCHIMENTO TOTAL DE ESPUMA EXPANSIVA - FORNECIMENTO E INSTALAÇÃO. AF_10/2025</t>
  </si>
  <si>
    <t>PUXADOR CENTRAL PARA ESQUADRIA DE MADEIRA. AF_10/2025</t>
  </si>
  <si>
    <t>RECOLOCACAO DE FOLHAS DE PORTA DE MADEIRA PESADA OU SUPER PESADA DE 90 CM DE LARGURA, CONSIDERANDO REAPROVEITAMENTO DO MATERIAL. AF_10/2025</t>
  </si>
  <si>
    <t>RECOLOCAÇÃO DE FOLHAS DE PORTA DE MADEIRA LEVE OU MÉDIA DE 60CM DE LARGURA, CONSIDERANDO REAPROVEITAMENTO DO MATERIAL. AF_10/2025</t>
  </si>
  <si>
    <t>RECOLOCAÇÃO DE FOLHAS DE PORTA DE MADEIRA LEVE OU MÉDIA DE 70CM DE LARGURA, CONSIDERANDO REAPROVEITAMENTO DO MATERIAL. AF_10/2025</t>
  </si>
  <si>
    <t>RECOLOCAÇÃO DE FOLHAS DE PORTA DE MADEIRA LEVE OU MÉDIA DE 80CM DE LARGURA, CONSIDERANDO REAPROVEITAMENTO DO MATERIAL. AF_10/2025</t>
  </si>
  <si>
    <t>RECOLOCAÇÃO DE FOLHAS DE PORTA DE MADEIRA LEVE OU MÉDIA DE 90CM DE LARGURA, CONSIDERANDO REAPROVEITAMENTO DO MATERIAL. AF_10/2025</t>
  </si>
  <si>
    <t>RECOLOCAÇÃO DE FOLHAS DE PORTA DE MADEIRA PESADA OU SUPERPESADA DE 80CM DE LARGURA, CONSIDERANDO REAPROVEITAMENTO DO MATERIAL. AF_10/2025</t>
  </si>
  <si>
    <t>TARJETA TIPO LIVRE/OCUPADO PARA PORTA DE BANHEIRO. AF_10/2025</t>
  </si>
  <si>
    <t>ESTACA CIRCULAR ESCAVADA COM FLUIDO ESTABILIZANTE (ESTACÃO), DIÂMETRO DE 110CM (EXCLUSIVE MOBILIZAÇÃO E DESMOBILIZAÇÃO). AF_05/2020</t>
  </si>
  <si>
    <t>ESTACA CIRCULAR ESCAVADA COM FLUIDO ESTABILIZANTE (ESTACÃO), DIÂMETRO DE 140CM (EXCLUSIVE MOBILIZAÇÃO E DESMOBILIZAÇÃO). AF_05/2020</t>
  </si>
  <si>
    <t>ESTACA CIRCULAR ESCAVADA COM FLUIDO ESTABILIZANTE (ESTACÃO), DIÂMETRO DE 80CM (EXCLUSIVE MOBILIZAÇÃO E DESMOBILIZAÇÃO). AF_05/2020</t>
  </si>
  <si>
    <t>ESTACA RETANGULAR ESCAVADA COM FLUIDO ESTABILIZANTE (BARRETE), 40 X 250CM (EXCLUSIVE MOBILIZAÇÃO E DESMOBILIZAÇÃO). AF_05/2020</t>
  </si>
  <si>
    <t>ESTACA RETANGULAR ESCAVADA COM FLUIDO ESTABILIZANTE (BARRETE), 60 X 250CM (EXCLUSIVE MOBILIZAÇÃO E DESMOBILIZAÇÃO). AF_05/2020</t>
  </si>
  <si>
    <t>ESTACA RETANGULAR ESCAVADA COM FLUIDO ESTABILIZANTE (BARRETE), 80 X 250CM (EXCLUSIVE MOBILIZAÇÃO E DESMOBILIZAÇÃO). AF_05/2020</t>
  </si>
  <si>
    <t>ESTACA STRAUSS, DIÂMETRO DE 25CM, COM ARMADURA DE ARRANQUE (EXCLUSIVE MOBILIZAÇÃO E DESMOBILIZAÇÃO). AF_05/2020</t>
  </si>
  <si>
    <t>ESTACA STRAUSS, DIÂMETRO DE 32CM, COM ARMADURA DE ARRANQUE (EXCLUSIVE MOBILIZAÇÃO E DESMOBILIZAÇÃO). AF_05/2020</t>
  </si>
  <si>
    <t>ESTACA STRAUSS, DIÂMETRO DE 32CM, INTEIRAMENTE ARMADA (EXCLUSIVE MOBILIZAÇÃO E DESMOBILIZAÇÃO). AF_05/2020</t>
  </si>
  <si>
    <t>ESTACA STRAUSS, DIÂMETRO DE 38CM, COM ARMADURA DE ARRANQUE (EXCLUSIVE MOBILIZAÇÃO E DESMOBILIZAÇÃO). AF_05/2020</t>
  </si>
  <si>
    <t>ESTACA STRAUSS, DIÂMETRO DE 38CM, INTEIRAMENTE ARMADA (EXCLUSIVE MOBILIZAÇÃO E DESMOBILIZAÇÃO). AF_05/2020</t>
  </si>
  <si>
    <t>ESTACA ESCAVADA MECANICAMENTE, SEM FLUIDO ESTABILIZANTE, COM 60CM DE DIÂMETRO, CONCRETO LANÇADO POR BOMBA LANÇA (EXCLUSIVE BOMBEAMENTO, MOBILIZAÇÃO E DESMOBILIZAÇÃO). AF_01/2020</t>
  </si>
  <si>
    <t>ESTACA METÁLICA PARA FUNDAÇÃO, UTILIZANDO PERFIL LAMINADO HP310X125 (EXCLUSIVE MOBILIZAÇÃO E DESMOBILIZAÇÃO). AF_01/2020</t>
  </si>
  <si>
    <t>ESTACA RAIZ, DIÂMETRO DE 20 CM, PERFURADA EM ROCHA (EXCLUSIVE MOBILIZAÇÃO E DESMOBILIZAÇÃO). AF_03/2020</t>
  </si>
  <si>
    <t>ESTACA RAIZ, DIÂMETRO DE 20 CM, SEM PRESENÇA DE ROCHA (EXCLUSIVE MOBILIZAÇÃO E DESMOBILIZAÇÃO). AF_03/2020</t>
  </si>
  <si>
    <t>ESTACA RAIZ, DIÂMETRO DE 31 CM, PERFURADA EM ROCHA (EXCLUSIVE MOBILIZAÇÃO E DESMOBILIZAÇÃO). AF_03/2020</t>
  </si>
  <si>
    <t>ESTACA RAIZ, DIÂMETRO DE 31 CM, SEM PRESENÇA DE ROCHA (EXCLUSIVE MOBILIZAÇÃO E DESMOBILIZAÇÃO). AF_03/2020</t>
  </si>
  <si>
    <t>ESTACA RAIZ, DIÂMETRO DE 40 CM, PERFURADA EM ROCHA (EXCLUSIVE MOBILIZAÇÃO E DESMOBILIZAÇÃO). AF_03/2020</t>
  </si>
  <si>
    <t>ESTACA RAIZ, DIÂMETRO DE 40 CM, SEM PRESENÇA DE ROCHA (EXCLUSIVE MOBILIZAÇÃO E DESMOBILIZAÇÃO). AF_03/2020</t>
  </si>
  <si>
    <t>ESTACA RAIZ, DIÂMETRO DE 45 CM, PERFURADA EM ROCHA (EXCLUSIVE MOBILIZAÇÃO E DESMOBILIZAÇÃO). AF_03/2020</t>
  </si>
  <si>
    <t>ESTACA RAIZ, DIÂMETRO DE 45 CM, SEM PRESENÇA DE ROCHA (EXCLUSIVE MOBILIZAÇÃO E DESMOBILIZAÇÃO). AF_03/2020</t>
  </si>
  <si>
    <t>ESTACA HÉLICE CONTÍNUA, DIÂMETRO DE 30 CM, INCLUSO CONCRETO FCK=30MPA E ARMADURA MÍNIMA (EXCLUSIVE BOMBEAMENTO, MOBILIZAÇÃO E DESMOBILIZAÇÃO). AF_12/2019</t>
  </si>
  <si>
    <t>ESTACA HÉLICE CONTÍNUA, DIÂMETRO DE 50 CM, INCLUSO CONCRETO FCK=30MPA E ARMADURA MÍNIMA (EXCLUSIVE BOMBEAMENTO, MOBILIZAÇÃO E DESMOBILIZAÇÃO). AF_12/2019</t>
  </si>
  <si>
    <t>ESTACA HÉLICE CONTÍNUA, DIÂMETRO DE 70 CM, INCLUSO CONCRETO FCK=30MPA E ARMADURA MÍNIMA (EXCLUSIVE BOMBEAMENTO, MOBILIZAÇÃO E DESMOBILIZAÇÃO). AF_12/2019</t>
  </si>
  <si>
    <t>ESTACA HÉLICE CONTÍNUA, DIÂMETRO DE 80 CM, INCLUSO CONCRETO FCK=30MPA E ARMADURA MÍNIMA (EXCLUSIVE BOMBEAMENTO, MOBILIZAÇÃO E DESMOBILIZAÇÃO). AF_12/2019</t>
  </si>
  <si>
    <t>ESTACA HÉLICE CONTÍNUA, DIÂMETRO DE 90 CM, INCLUSO CONCRETO FCK=30MPA E ARMADURA MÍNIMA (EXCLUSIVE BOMBEAMENTO, MOBILIZAÇÃO E DESMOBILIZAÇÃO). AF_12/2019</t>
  </si>
  <si>
    <t>FABRICAÇÃO E INSTALAÇÃO DE MEIA TESOURA DE MADEIRA NÃO APARELHADA, COM VÃO DE 10 M, PARA TELHA CERÂMICA OU DE CONCRETO, INCLUSO IÇAMENTO. AF_10/2025</t>
  </si>
  <si>
    <t>FABRICAÇÃO E INSTALAÇÃO DE MEIA TESOURA DE MADEIRA NÃO APARELHADA, COM VÃO DE 10 M, PARA TELHA ONDULADA DE FIBROCIMENTO, ALUMÍNIO, PLÁSTICA OU TERMOACÚSTICA, INCLUSO IÇAMENTO. AF_10/2025</t>
  </si>
  <si>
    <t>FABRICAÇÃO E INSTALAÇÃO DE MEIA TESOURA DE MADEIRA NÃO APARELHADA, COM VÃO DE 11 M, PARA TELHA CERÂMICA OU DE CONCRETO, INCLUSO IÇAMENTO. AF_10/2025</t>
  </si>
  <si>
    <t>FABRICAÇÃO E INSTALAÇÃO DE MEIA TESOURA DE MADEIRA NÃO APARELHADA, COM VÃO DE 11 M, PARA TELHA ONDULADA DE FIBROCIMENTO, ALUMÍNIO, PLÁSTICA OU TERMOACÚSTICA, INCLUSO IÇAMENTO. AF_10/2025</t>
  </si>
  <si>
    <t>FABRICAÇÃO E INSTALAÇÃO DE MEIA TESOURA DE MADEIRA NÃO APARELHADA, COM VÃO DE 12 M, PARA TELHA CERÂMICA OU DE CONCRETO, INCLUSO IÇAMENTO. AF_10/2025</t>
  </si>
  <si>
    <t>FABRICAÇÃO E INSTALAÇÃO DE MEIA TESOURA DE MADEIRA NÃO APARELHADA, COM VÃO DE 12 M, PARA TELHA ONDULADA DE FIBROCIMENTO, ALUMÍNIO, PLÁSTICA OU TERMOACÚSTICA, INCLUSO IÇAMENTO. AF_10/2025</t>
  </si>
  <si>
    <t>FABRICAÇÃO E INSTALAÇÃO DE MEIA TESOURA DE MADEIRA NÃO APARELHADA, COM VÃO DE 3 M, PARA TELHA CERÂMICA OU DE CONCRETO, INCLUSO IÇAMENTO. AF_10/2025</t>
  </si>
  <si>
    <t>FABRICAÇÃO E INSTALAÇÃO DE MEIA TESOURA DE MADEIRA NÃO APARELHADA, COM VÃO DE 3 M, PARA TELHA ONDULADA DE FIBROCIMENTO, ALUMÍNIO, PLÁSTICA OU TERMOACÚSTICA, INCLUSO IÇAMENTO. AF_10/2025</t>
  </si>
  <si>
    <t>FABRICAÇÃO E INSTALAÇÃO DE MEIA TESOURA DE MADEIRA NÃO APARELHADA, COM VÃO DE 4 M, PARA TELHA CERÂMICA OU DE CONCRETO, INCLUSO IÇAMENTO. AF_10/2025</t>
  </si>
  <si>
    <t>FABRICAÇÃO E INSTALAÇÃO DE MEIA TESOURA DE MADEIRA NÃO APARELHADA, COM VÃO DE 4 M, PARA TELHA ONDULADA DE FIBROCIMENTO, ALUMÍNIO, PLÁSTICA OU TERMOACÚSTICA, INCLUSO IÇAMENTO. AF_10/2025</t>
  </si>
  <si>
    <t>FABRICAÇÃO E INSTALAÇÃO DE MEIA TESOURA DE MADEIRA NÃO APARELHADA, COM VÃO DE 5 M, PARA TELHA CERÂMICA OU DE CONCRETO, INCLUSO IÇAMENTO. AF_10/2025</t>
  </si>
  <si>
    <t>FABRICAÇÃO E INSTALAÇÃO DE MEIA TESOURA DE MADEIRA NÃO APARELHADA, COM VÃO DE 5 M, PARA TELHA ONDULADA DE FIBROCIMENTO, ALUMÍNIO, PLÁSTICA OU TERMOACÚSTICA, INCLUSO IÇAMENTO. AF_10/2025</t>
  </si>
  <si>
    <t>FABRICAÇÃO E INSTALAÇÃO DE MEIA TESOURA DE MADEIRA NÃO APARELHADA, COM VÃO DE 6 M, PARA TELHA CERÂMICA OU DE CONCRETO, INCLUSO IÇAMENTO. AF_10/2025</t>
  </si>
  <si>
    <t>FABRICAÇÃO E INSTALAÇÃO DE MEIA TESOURA DE MADEIRA NÃO APARELHADA, COM VÃO DE 6 M, PARA TELHA ONDULADA DE FIBROCIMENTO, ALUMÍNIO, PLÁSTICA OU TERMOACÚSTICA, INCLUSO IÇAMENTO. AF_10/2025</t>
  </si>
  <si>
    <t>FABRICAÇÃO E INSTALAÇÃO DE MEIA TESOURA DE MADEIRA NÃO APARELHADA, COM VÃO DE 7 M, PARA TELHA CERÂMICA OU DE CONCRETO, INCLUSO IÇAMENTO. AF_10/2025</t>
  </si>
  <si>
    <t>FABRICAÇÃO E INSTALAÇÃO DE MEIA TESOURA DE MADEIRA NÃO APARELHADA, COM VÃO DE 7 M, PARA TELHA ONDULADA DE FIBROCIMENTO, ALUMÍNIO, PLÁSTICA OU TERMOACÚSTICA, INCLUSO IÇAMENTO. AF_10/2025</t>
  </si>
  <si>
    <t>FABRICAÇÃO E INSTALAÇÃO DE MEIA TESOURA DE MADEIRA NÃO APARELHADA, COM VÃO DE 8 M, PARA TELHA CERÂMICA OU DE CONCRETO, INCLUSO IÇAMENTO. AF_10/2025</t>
  </si>
  <si>
    <t>FABRICAÇÃO E INSTALAÇÃO DE MEIA TESOURA DE MADEIRA NÃO APARELHADA, COM VÃO DE 8 M, PARA TELHA ONDULADA DE FIBROCIMENTO, ALUMÍNIO, PLÁSTICA OU TERMOACÚSTICA, INCLUSO IÇAMENTO. AF_10/2025</t>
  </si>
  <si>
    <t>FABRICAÇÃO E INSTALAÇÃO DE MEIA TESOURA DE MADEIRA NÃO APARELHADA, COM VÃO DE 9 M, PARA TELHA CERÂMICA OU DE CONCRETO, INCLUSO IÇAMENTO. AF_10/2025</t>
  </si>
  <si>
    <t>FABRICAÇÃO E INSTALAÇÃO DE MEIA TESOURA DE MADEIRA NÃO APARELHADA, COM VÃO DE 9 M, PARA TELHA ONDULADA DE FIBROCIMENTO, ALUMÍNIO, PLÁSTICA OU TERMOACÚSTICA, INCLUSO IÇAMENTO. AF_10/2025</t>
  </si>
  <si>
    <t>FABRICAÇÃO E INSTALAÇÃO DE PONTALETES DE AÇO PARA TELHADOS COM ATÉ 2 ÁGUAS E COM TELHA CERÂMICA (ENCAIXE/CAPA CANAL) OU DE CONCRETO EM EDIFÍCIO INSTITUCIONAL TÉRREO, INCLUSO TRANSPORTE VERTICAL, EXCLUSIVE PINTURA. AF_10/2025</t>
  </si>
  <si>
    <t>FABRICAÇÃO E INSTALAÇÃO DE PONTALETES DE AÇO PARA TELHADOS COM ATÉ 2 ÁGUAS E COM TELHA CERÂMICA (ENCAIXE/CAPA CANAL) OU DE CONCRETO EM EDIFÍCIO RESIDENCIAL MÚLTIPLOS PAVIMENTOS, INCLUSO TRANSPORTE VERTICAL, EXCLUSIVE PINTURA. AF_10/2025</t>
  </si>
  <si>
    <t>FABRICAÇÃO E INSTALAÇÃO DE PONTALETES DE AÇO PARA TELHADOS COM ATÉ 2 ÁGUAS E COM TELHA CERÂMICA (ENCAIXE/CAPA CANAL) OU DE CONCRETO EM EDIFÍCIO RESIDENCIAL TÉRREO/SOBRADO, INCLUSO TRANSPORTE VERTICAL, EXCLUSIVE PINTURA. AF_10/2025</t>
  </si>
  <si>
    <t>FABRICAÇÃO E INSTALAÇÃO DE PONTALETES DE AÇO PARA TELHADOS COM ATÉ 2 ÁGUAS E COM TELHA ONDULADA DE FIBROCIMENTO, ALUMÍNIO OU PLÁSTICA EM EDIFÍCIO INSTITUCIONAL TÉRREO, INCLUSO TRANSPORTE VERTICAL, EXCLUSIVE PINTURA. AF_10/2025</t>
  </si>
  <si>
    <t>FABRICAÇÃO E INSTALAÇÃO DE PONTALETES DE AÇO PARA TELHADOS COM ATÉ 2 ÁGUAS E COM TELHA ONDULADA DE FIBROCIMENTO, ALUMÍNIO OU PLÁSTICA EM EDIFÍCIO RESIDENCIAL MÚLTIPLOS PAVIMENTOS, INCLUSO TRANSPORTE VERTICAL, EXCLUSIVE PINTURA. AF_10/2025</t>
  </si>
  <si>
    <t>FABRICAÇÃO E INSTALAÇÃO DE PONTALETES DE AÇO PARA TELHADOS COM ATÉ 2 ÁGUAS E COM TELHA ONDULADA DE FIBROCIMENTO, ALUMÍNIO OU PLÁSTICA EM EDIFÍCIO RESIDENCIAL TÉRREO/SOBRADO, INCLUSO TRANSPORTE VERTICAL, EXCLUSIVE PINTURA. AF_10/2025</t>
  </si>
  <si>
    <t>FABRICAÇÃO E INSTALAÇÃO DE PONTALETES DE AÇO PARA TELHADOS COM MAIS QUE 2 ÁGUAS E COM TELHA CERÂMICA (ENCAIXE/CAPA CANAL) OU DE CONCRETO EM EDIFÍCIO INSTITUCIONAL TÉRREO, INCLUSO TRANSPORTE VERTICAL, EXCLUSIVE PINTURA. AF_10/2025</t>
  </si>
  <si>
    <t>FABRICAÇÃO E INSTALAÇÃO DE PONTALETES DE AÇO PARA TELHADOS COM MAIS QUE 2 ÁGUAS E COM TELHA CERÂMICA (ENCAIXE/CAPA CANAL) OU DE CONCRETO EM EDIFÍCIO RESIDENCIAL MÚLTIPLOS PAVIMENTOS, INCLUSO TRANSPORTE VERTICAL, EXCLUSIVE PINTURA. AF_10/2025</t>
  </si>
  <si>
    <t>FABRICAÇÃO E INSTALAÇÃO DE PONTALETES DE AÇO PARA TELHADOS COM MAIS QUE 2 ÁGUAS E COM TELHA CERÂMICA (ENCAIXE/CAPA CANAL) OU DE CONCRETO EM EDIFÍCIO RESIDENCIAL TÉRREO/SOBRADO, INCLUSO TRANSPORTE VERTICAL, EXCLUSIVE PINTURA. AF_10/2025</t>
  </si>
  <si>
    <t>FABRICAÇÃO E INSTALAÇÃO DE PONTALETES DE AÇO PARA TELHADOS COM MAIS QUE 2 ÁGUAS E COM TELHA ONDULADA DE FIBROCIMENTO, ALUMÍNIO OU PLÁSTICA EM EDIFÍCIO INSTITUCIONAL TÉRREO, INCLUSO TRANSPORTE VERTICAL, EXCLUSIVE PINTURA. AF_10/2025</t>
  </si>
  <si>
    <t>FABRICAÇÃO E INSTALAÇÃO DE PONTALETES DE AÇO PARA TELHADOS COM MAIS QUE 2 ÁGUAS E COM TELHA ONDULADA DE FIBROCIMENTO, ALUMÍNIO OU PLÁSTICA EM EDIFÍCIO RESIDENCIAL MÚLTIPLOS PAVIMENTOS, INCLUSO TRANSPORTE VERTICAL, EXCLUSIVE PINTURA. AF_10/2025</t>
  </si>
  <si>
    <t>FABRICAÇÃO E INSTALAÇÃO DE PONTALETES DE AÇO PARA TELHADOS COM MAIS QUE 2 ÁGUAS E COM TELHA ONDULADA DE FIBROCIMENTO, ALUMÍNIO OU PLÁSTICA EM EDIFÍCIO RESIDENCIAL TÉRREO/SOBRADO, INCLUSO TRANSPORTE VERTICAL, EXCLUSIVE PINTURA. AF_10/2025</t>
  </si>
  <si>
    <t>FABRICAÇÃO E INSTALAÇÃO DE PONTALETES DE MADEIRA NÃO APARELHADA PARA TELHADOS COM ATÉ 2 ÁGUAS E COM TELHA CERÂMICA (ENCAIXE/CAPA CANAL) OU DE CONCRETO EM EDIFÍCIO INSTITUCIONAL TÉRREO, INCLUSO TRANSPORTE VERTICAL. AF_10/2025</t>
  </si>
  <si>
    <t>FABRICAÇÃO E INSTALAÇÃO DE PONTALETES DE MADEIRA NÃO APARELHADA PARA TELHADOS COM ATÉ 2 ÁGUAS E COM TELHA CERÂMICA (ENCAIXE/CAPA CANAL) OU DE CONCRETO EM EDIFÍCIO RESIDENCIAL DE MÚLTIPLOS PAVIMENTOS, INCLUSO TRANSPORTE VERTICAL. AF_10/2025</t>
  </si>
  <si>
    <t>FABRICAÇÃO E INSTALAÇÃO DE PONTALETES DE MADEIRA NÃO APARELHADA PARA TELHADOS COM ATÉ 2 ÁGUAS E COM TELHA CERÂMICA (ENCAIXE/CAPA CANAL) OU DE CONCRETO EM EDIFÍCIO RESIDENCIAL TÉRREO/SOBRADO, INCLUSO TRANSPORTE VERTICAL. AF_10/2025</t>
  </si>
  <si>
    <t>FABRICAÇÃO E INSTALAÇÃO DE PONTALETES DE MADEIRA NÃO APARELHADA PARA TELHADOS COM ATÉ 2 ÁGUAS E COM TELHA ONDULADA DE FIBROCIMENTO, ALUMÍNIO OU PLÁSTICA EM EDIFÍCIO INSTITUCIONAL TÉRREO, INCLUSO TRANSPORTE VERTICAL. AF_10/2025</t>
  </si>
  <si>
    <t>FABRICAÇÃO E INSTALAÇÃO DE PONTALETES DE MADEIRA NÃO APARELHADA PARA TELHADOS COM ATÉ 2 ÁGUAS E COM TELHA ONDULADA DE FIBROCIMENTO, ALUMÍNIO OU PLÁSTICA EM EDIFÍCIO RESIDENCIAL DE MÚLTIPLOS PAVIMENTOS, INCLUSO TRANSPORTE VERTICAL. AF_10/2025</t>
  </si>
  <si>
    <t>FABRICAÇÃO E INSTALAÇÃO DE PONTALETES DE MADEIRA NÃO APARELHADA PARA TELHADOS COM ATÉ 2 ÁGUAS E COM TELHA ONDULADA DE FIBROCIMENTO, ALUMÍNIO OU PLÁSTICA EM EDIFÍCIO RESIDENCIAL TÉRREO/SOBRADO, INCLUSO TRANSPORTE VERTICAL. AF_10/2025</t>
  </si>
  <si>
    <t>FABRICAÇÃO E INSTALAÇÃO DE PONTALETES DE MADEIRA NÃO APARELHADA PARA TELHADOS COM MAIS QUE 2 ÁGUAS E COM TELHA CERÂMICA (ENCAIXE/CAPA CANAL) OU DE CONCRETO EM EDIFÍCIO INSTITUCIONAL TÉRREO, INCLUSO TRANSPORTE VERTICAL. AF_10/2025</t>
  </si>
  <si>
    <t>FABRICAÇÃO E INSTALAÇÃO DE PONTALETES DE MADEIRA NÃO APARELHADA PARA TELHADOS COM MAIS QUE 2 ÁGUAS E COM TELHA CERÂMICA (ENCAIXE/CAPA CANAL) OU DE CONCRETO EM EDIFÍCIO RESIDENCIAL DE MÚLTIPLOS PAVIMENTOS. AF_10/2025</t>
  </si>
  <si>
    <t>FABRICAÇÃO E INSTALAÇÃO DE PONTALETES DE MADEIRA NÃO APARELHADA PARA TELHADOS COM MAIS QUE 2 ÁGUAS E COM TELHA CERÂMICA (ENCAIXE/CAPA CANAL) OU DE CONCRETO EM EDIFÍCIO RESIDENCIAL TÉRREO/SOBRADO, INCLUSO TRANSPORTE VERTICAL. AF_10/2025</t>
  </si>
  <si>
    <t>FABRICAÇÃO E INSTALAÇÃO DE TESOURA (INTEIRA OU MEIA) EM AÇO, VÃOS MAIORES OU IGUAIS A 3,0 M E MENORES QUE 6,0 M, INCLUSO IÇAMENTO, EXCLUSIVE PINTURA. AF_10/2025</t>
  </si>
  <si>
    <t>FABRICAÇÃO E INSTALAÇÃO DE TESOURA (INTEIRA OU MEIA) EM AÇO, VÃOS MAIORES OU IGUAIS A 6,0 M E MENORES OU IGUAIS A 12,0 M, INCLUSO IÇAMENTO, EXCLUSIVE PINTURA. AF_10/2025</t>
  </si>
  <si>
    <t>FABRICAÇÃO E INSTALAÇÃO DE TESOURA INTEIRA EM AÇO, VÃO DE 10 M, PARA TELHA CERÂMICA OU DE CONCRETO, INCLUSO IÇAMENTO, EXCLUSIVE PINTURA. AF_10/2025</t>
  </si>
  <si>
    <t>FABRICAÇÃO E INSTALAÇÃO DE TESOURA INTEIRA EM AÇO, VÃO DE 10 M, PARA TELHA ONDULADA DE FIBROCIMENTO, METÁLICA, PLÁSTICA OU TERMOACÚSTICA, INCLUSO IÇAMENTO, EXCLUSIVE PINTURA. AF_10/2025</t>
  </si>
  <si>
    <t>FABRICAÇÃO E INSTALAÇÃO DE TESOURA INTEIRA EM AÇO, VÃO DE 11 M, PARA TELHA CERÂMICA OU DE CONCRETO, INCLUSO IÇAMENTO, EXCLUSIVE PINTURA. AF_10/2025</t>
  </si>
  <si>
    <t>FABRICAÇÃO E INSTALAÇÃO DE TESOURA INTEIRA EM AÇO, VÃO DE 11 M, PARA TELHA ONDULADA DE FIBROCIMENTO, METÁLICA, PLÁSTICA OU TERMOACÚSTICA, INCLUSO IÇAMENTO, EXCLUSIVE PINTURA. AF_10/2025</t>
  </si>
  <si>
    <t>FABRICAÇÃO E INSTALAÇÃO DE TESOURA INTEIRA EM AÇO, VÃO DE 12 M, PARA TELHA CERÂMICA OU DE CONCRETO, INCLUSO IÇAMENTO, EXCLUSIVE PINTURA. AF_10/2025</t>
  </si>
  <si>
    <t>FABRICAÇÃO E INSTALAÇÃO DE TESOURA INTEIRA EM AÇO, VÃO DE 12 M, PARA TELHA ONDULADA DE FIBROCIMENTO, METÁLICA, PLÁSTICA OU TERMOACÚSTICA, INCLUSO IÇAMENTO, EXCLUSIVE PINTURA. AF_10/2025</t>
  </si>
  <si>
    <t>FABRICAÇÃO E INSTALAÇÃO DE TESOURA INTEIRA EM AÇO, VÃO DE 3 M, PARA TELHA CERÂMICA OU DE CONCRETO, INCLUSO IÇAMENTO, EXCLUSIVE PINTURA. AF_10/2025</t>
  </si>
  <si>
    <t>FABRICAÇÃO E INSTALAÇÃO DE TESOURA INTEIRA EM AÇO, VÃO DE 3 M, PARA TELHA ONDULADA DE FIBROCIMENTO, METÁLICA, PLÁSTICA OU TERMOACÚSTICA, INCLUSO IÇAMENTO, EXCLUSIVE PINTURA. AF_10/2025</t>
  </si>
  <si>
    <t>FABRICAÇÃO E INSTALAÇÃO DE TESOURA INTEIRA EM AÇO, VÃO DE 4 M, PARA TELHA CERÂMICA OU DE CONCRETO, INCLUSO IÇAMENTO, EXCLUSIVE PINTURA. AF_10/2025</t>
  </si>
  <si>
    <t>FABRICAÇÃO E INSTALAÇÃO DE TESOURA INTEIRA EM AÇO, VÃO DE 4 M, PARA TELHA ONDULADA DE FIBROCIMENTO, METÁLICA, PLÁSTICA OU TERMOACÚSTICA, INCLUSO IÇAMENTO, EXCLUSIVE PINTURA. AF_10/2025</t>
  </si>
  <si>
    <t>FABRICAÇÃO E INSTALAÇÃO DE TESOURA INTEIRA EM AÇO, VÃO DE 5 M, PARA TELHA CERÂMICA OU DE CONCRETO, INCLUSO IÇAMENTO, EXCLUSIVE PINTURA. AF_10/2025</t>
  </si>
  <si>
    <t>FABRICAÇÃO E INSTALAÇÃO DE TESOURA INTEIRA EM AÇO, VÃO DE 5 M, PARA TELHA ONDULADA DE FIBROCIMENTO, METÁLICA, PLÁSTICA OU TERMOACÚSTICA, INCLUSO IÇAMENTO, EXCLUSIVE PINTURA. AF_10/2025</t>
  </si>
  <si>
    <t>FABRICAÇÃO E INSTALAÇÃO DE TESOURA INTEIRA EM AÇO, VÃO DE 6 M, PARA TELHA CERÂMICA OU DE CONCRETO, INCLUSO IÇAMENTO, EXCLUSIVE PINTURA. AF_10/2025</t>
  </si>
  <si>
    <t>FABRICAÇÃO E INSTALAÇÃO DE TESOURA INTEIRA EM AÇO, VÃO DE 6 M, PARA TELHA ONDULADA DE FIBROCIMENTO, METÁLICA, PLÁSTICA OU TERMOACÚSTICA, INCLUSO IÇAMENTO, EXCLUSIVE PINTURA. AF_10/2025</t>
  </si>
  <si>
    <t>FABRICAÇÃO E INSTALAÇÃO DE TESOURA INTEIRA EM AÇO, VÃO DE 7 M, PARA TELHA CERÂMICA OU DE CONCRETO, INCLUSO IÇAMENTO, EXCLUSIVE PINTURA. AF_10/2025</t>
  </si>
  <si>
    <t>FABRICAÇÃO E INSTALAÇÃO DE TESOURA INTEIRA EM AÇO, VÃO DE 7 M, PARA TELHA ONDULADA DE FIBROCIMENTO, METÁLICA, PLÁSTICA OU TERMOACÚSTICA, INCLUSO IÇAMENTO, EXCLUSIVE PINTURA. AF_10/2025</t>
  </si>
  <si>
    <t>FABRICAÇÃO E INSTALAÇÃO DE TESOURA INTEIRA EM AÇO, VÃO DE 8 M, PARA TELHA CERÂMICA OU DE CONCRETO, INCLUSO IÇAMENTO, EXCLUSIVE PINTURA. AF_10/2025</t>
  </si>
  <si>
    <t>FABRICAÇÃO E INSTALAÇÃO DE TESOURA INTEIRA EM AÇO, VÃO DE 8 M, PARA TELHA ONDULADA DE FIBROCIMENTO, METÁLICA, PLÁSTICA OU TERMOACÚSTICA, INCLUSO IÇAMENTO, EXCLUSIVE PINTURA. AF_10/2025</t>
  </si>
  <si>
    <t>FABRICAÇÃO E INSTALAÇÃO DE TESOURA INTEIRA EM AÇO, VÃO DE 9 M, PARA TELHA CERÂMICA OU DE CONCRETO, INCLUSO IÇAMENTO, EXCLUSIVE PINTURA. AF_10/2025</t>
  </si>
  <si>
    <t>FABRICAÇÃO E INSTALAÇÃO DE TESOURA INTEIRA EM AÇO, VÃO DE 9 M, PARA TELHA ONDULADA DE FIBROCIMENTO, METÁLICA, PLÁSTICA OU TERMOACÚSTICA, INCLUSO IÇAMENTO, EXCLUSIVE PINTURA. AF_10/2025</t>
  </si>
  <si>
    <t>FABRICAÇÃO E INSTALAÇÃO DE TESOURA INTEIRA EM MADEIRA NÃO APARELHADA, VÃO DE 10 M, PARA TELHA CERÂMICA OU DE CONCRETO, INCLUSO IÇAMENTO. AF_10/2025</t>
  </si>
  <si>
    <t>FABRICAÇÃO E INSTALAÇÃO DE TESOURA INTEIRA EM MADEIRA NÃO APARELHADA, VÃO DE 10 M, PARA TELHA ONDULADA DE FIBROCIMENTO, METÁLICA, PLÁSTICA OU TERMOACÚSTICA, INCLUSO IÇAMENTO. AF_10/2025</t>
  </si>
  <si>
    <t>FABRICAÇÃO E INSTALAÇÃO DE TESOURA INTEIRA EM MADEIRA NÃO APARELHADA, VÃO DE 11 M, PARA TELHA CERÂMICA OU DE CONCRETO, INCLUSO IÇAMENTO. AF_10/2025</t>
  </si>
  <si>
    <t>FABRICAÇÃO E INSTALAÇÃO DE TESOURA INTEIRA EM MADEIRA NÃO APARELHADA, VÃO DE 11 M, PARA TELHA ONDULADA DE FIBROCIMENTO, METÁLICA, PLÁSTICA OU TERMOACÚSTICA, INCLUSO IÇAMENTO. AF_10/2025</t>
  </si>
  <si>
    <t>FABRICAÇÃO E INSTALAÇÃO DE TESOURA INTEIRA EM MADEIRA NÃO APARELHADA, VÃO DE 12 M, PARA TELHA CERÂMICA OU DE CONCRETO, INCLUSO IÇAMENTO. AF_10/2025</t>
  </si>
  <si>
    <t>FABRICAÇÃO E INSTALAÇÃO DE TESOURA INTEIRA EM MADEIRA NÃO APARELHADA, VÃO DE 12 M, PARA TELHA ONDULADA DE FIBROCIMENTO, METÁLICA, PLÁSTICA OU TERMOACÚSTICA, INCLUSO IÇAMENTO. AF_10/2025</t>
  </si>
  <si>
    <t>FABRICAÇÃO E INSTALAÇÃO DE TESOURA INTEIRA EM MADEIRA NÃO APARELHADA, VÃO DE 3 M, PARA TELHA CERÂMICA OU DE CONCRETO, INCLUSO IÇAMENTO. AF_10/2025</t>
  </si>
  <si>
    <t>FABRICAÇÃO E INSTALAÇÃO DE TESOURA INTEIRA EM MADEIRA NÃO APARELHADA, VÃO DE 3 M, PARA TELHA ONDULADA DE FIBROCIMENTO, METÁLICA, PLÁSTICA OU TERMOACÚSTICA, INCLUSO IÇAMENTO. AF_10/2025</t>
  </si>
  <si>
    <t>FABRICAÇÃO E INSTALAÇÃO DE TESOURA INTEIRA EM MADEIRA NÃO APARELHADA, VÃO DE 4 M, PARA TELHA CERÂMICA OU DE CONCRETO, INCLUSO IÇAMENTO. AF_10/2025</t>
  </si>
  <si>
    <t>FABRICAÇÃO E INSTALAÇÃO DE TESOURA INTEIRA EM MADEIRA NÃO APARELHADA, VÃO DE 4 M, PARA TELHA ONDULADA DE FIBROCIMENTO, METÁLICA, PLÁSTICA OU TERMOACÚSTICA, INCLUSO IÇAMENTO. AF_10/2025</t>
  </si>
  <si>
    <t>FABRICAÇÃO E INSTALAÇÃO DE TESOURA INTEIRA EM MADEIRA NÃO APARELHADA, VÃO DE 5 M, PARA TELHA CERÂMICA OU DE CONCRETO, INCLUSO IÇAMENTO. AF_10/2025</t>
  </si>
  <si>
    <t>FABRICAÇÃO E INSTALAÇÃO DE TESOURA INTEIRA EM MADEIRA NÃO APARELHADA, VÃO DE 5 M, PARA TELHA ONDULADA DE FIBROCIMENTO, METÁLICA, PLÁSTICA OU TERMOACÚSTICA, INCLUSO IÇAMENTO. AF_10/2025</t>
  </si>
  <si>
    <t>FABRICAÇÃO E INSTALAÇÃO DE TESOURA INTEIRA EM MADEIRA NÃO APARELHADA, VÃO DE 6 M, PARA TELHA CERÂMICA OU DE CONCRETO, INCLUSO IÇAMENTO. AF_10/2025</t>
  </si>
  <si>
    <t>FABRICAÇÃO E INSTALAÇÃO DE TESOURA INTEIRA EM MADEIRA NÃO APARELHADA, VÃO DE 6 M, PARA TELHA ONDULADA DE FIBROCIMENTO, METÁLICA, PLÁSTICA OU TERMOACÚSTICA, INCLUSO IÇAMENTO. AF_10/2025</t>
  </si>
  <si>
    <t>FABRICAÇÃO E INSTALAÇÃO DE TESOURA INTEIRA EM MADEIRA NÃO APARELHADA, VÃO DE 7 M, PARA TELHA CERÂMICA OU DE CONCRETO, INCLUSO IÇAMENTO. AF_10/2025</t>
  </si>
  <si>
    <t>FABRICAÇÃO E INSTALAÇÃO DE TESOURA INTEIRA EM MADEIRA NÃO APARELHADA, VÃO DE 7 M, PARA TELHA ONDULADA DE FIBROCIMENTO, METÁLICA, PLÁSTICA OU TERMOACÚSTICA, INCLUSO IÇAMENTO. AF_10/2025</t>
  </si>
  <si>
    <t>FABRICAÇÃO E INSTALAÇÃO DE TESOURA INTEIRA EM MADEIRA NÃO APARELHADA, VÃO DE 8 M, PARA TELHA CERÂMICA OU DE CONCRETO, INCLUSO IÇAMENTO. AF_10/2025</t>
  </si>
  <si>
    <t>FABRICAÇÃO E INSTALAÇÃO DE TESOURA INTEIRA EM MADEIRA NÃO APARELHADA, VÃO DE 8 M, PARA TELHA ONDULADA DE FIBROCIMENTO, METÁLICA, PLÁSTICA OU TERMOACÚSTICA, INCLUSO IÇAMENTO. AF_10/2025</t>
  </si>
  <si>
    <t>FABRICAÇÃO E INSTALAÇÃO DE TESOURA INTEIRA EM MADEIRA NÃO APARELHADA, VÃO DE 9 M, PARA TELHA CERÂMICA OU DE CONCRETO, INCLUSO IÇAMENTO. AF_10/2025</t>
  </si>
  <si>
    <t>FABRICAÇÃO E INSTALAÇÃO DE TESOURA INTEIRA EM MADEIRA NÃO APARELHADA, VÃO DE 9 M, PARA TELHA ONDULADA DE FIBROCIMENTO, METÁLICA, PLÁSTICA OU TERMOACÚSTICA, INCLUSO IÇAMENTO. AF_10/2025</t>
  </si>
  <si>
    <t>INSTALAÇÃO DE TESOURA (INTEIRA OU MEIA), BIAPOIADA, EM MADEIRA NÃO APARELHADA, PARA VÃOS MAIORES OU IGUAIS A 10,0 M E MENORES QUE 12,0 M, INCLUSO IÇAMENTO. AF_10/2025</t>
  </si>
  <si>
    <t>INSTALAÇÃO DE TESOURA (INTEIRA OU MEIA), BIAPOIADA, EM MADEIRA NÃO APARELHADA, PARA VÃOS MAIORES OU IGUAIS A 12,0 M E MENORES QUE 14,0 M, INCLUSO IÇAMENTO. AF_10/2025</t>
  </si>
  <si>
    <t>INSTALAÇÃO DE TESOURA (INTEIRA OU MEIA), BIAPOIADA, EM MADEIRA NÃO APARELHADA, PARA VÃOS MAIORES OU IGUAIS A 14,0 M E MENORES QUE 16,0 M, INCLUSO IÇAMENTO. AF_10/2025</t>
  </si>
  <si>
    <t>INSTALAÇÃO DE TESOURA (INTEIRA OU MEIA), BIAPOIADA, EM MADEIRA NÃO APARELHADA, PARA VÃOS MAIORES OU IGUAIS A 16,0 M E MENORES QUE 18,0 M, INCLUSO IÇAMENTO. AF_10/2025</t>
  </si>
  <si>
    <t>INSTALAÇÃO DE TESOURA (INTEIRA OU MEIA), BIAPOIADA, EM MADEIRA NÃO APARELHADA, PARA VÃOS MAIORES OU IGUAIS A 3,0 M E MENORES QUE 6,0 M, INCLUSO IÇAMENTO. AF_10/2025</t>
  </si>
  <si>
    <t>INSTALAÇÃO DE TESOURA (INTEIRA OU MEIA), BIAPOIADA, EM MADEIRA NÃO APARELHADA, PARA VÃOS MAIORES OU IGUAIS A 6,0 M E MENORES QUE 8,0 M, INCLUSO IÇAMENTO. AF_10/2025</t>
  </si>
  <si>
    <t>INSTALAÇÃO DE TESOURA (INTEIRA OU MEIA), BIAPOIADA, EM MADEIRA NÃO APARELHADA, PARA VÃOS MAIORES OU IGUAIS A 8,0 M E MENORES QUE 10,0 M, INCLUSO IÇAMENTO. AF_10/2025</t>
  </si>
  <si>
    <t>INSTALAÇÃO DE TESOURA (INTEIRA OU MEIA), EM AÇO, PARA VÃOS MAIORES OU IGUAIS A 10,0 M E MENORES OU IGUAIS A 12,0 M, INCLUSO IÇAMENTO, EXCLUSIVE PINTURA. AF_10/2025_PE</t>
  </si>
  <si>
    <t>INSTALAÇÃO DE TESOURA (INTEIRA OU MEIA), EM AÇO, PARA VÃOS MAIORES OU IGUAIS A 3,0 M E MENORES QUE 6,0 M, INCLUSO IÇAMENTO, EXCLUSIVE PINTURA. AF_10/2025_PE</t>
  </si>
  <si>
    <t>INSTALAÇÃO DE TESOURA (INTEIRA OU MEIA), EM AÇO, PARA VÃOS MAIORES OU IGUAIS A 6,0 M E MENORES QUE 8,0 M, INCLUSO IÇAMENTO, EXCLUSIVE PINTURA. AF_10/2025_PE</t>
  </si>
  <si>
    <t>INSTALAÇÃO DE TESOURA (INTEIRA OU MEIA), EM AÇO, PARA VÃOS MAIORES OU IGUAIS A 8,0 M E MENORES QUE 10,0 M, INCLUSO IÇAMENTO, EXCLUSIVE PINTURA. AF_10/2025_PE</t>
  </si>
  <si>
    <t>RETIRADA E RECOLOCAÇÃO DE CAIBRO DE MADEIRA EM TELHADOS DE ATÉ 2 ÁGUAS COM TELHA CERÂMICA CAPA-CANAL, INCLUSO TRANSPORTE VERTICAL. AF_10/2025</t>
  </si>
  <si>
    <t>RETIRADA E RECOLOCAÇÃO DE CAIBRO DE MADEIRA EM TELHADOS DE ATÉ 2 ÁGUAS COM TELHA CERÂMICA OU DE CONCRETO DE ENCAIXE, INCLUSO TRANSPORTE VERTICAL. AF_10/2025</t>
  </si>
  <si>
    <t>RETIRADA E RECOLOCAÇÃO DE CAIBRO DE MADEIRA EM TELHADOS DE MAIS DE 2 ÁGUAS COM TELHA CERÂMICA CAPA-CANAL, INCLUSO TRANSPORTE VERTICAL. AF_10/2025</t>
  </si>
  <si>
    <t>RETIRADA E RECOLOCAÇÃO DE CAIBRO DE MADEIRA EM TELHADOS DE MAIS DE 2 ÁGUAS COM TELHA CERÂMICA OU DE CONCRETO DE ENCAIXE, INCLUSO TRANSPORTE VERTICAL. AF_10/2025</t>
  </si>
  <si>
    <t>RETIRADA E RECOLOCAÇÃO DE RIPA DE MADEIRA EM TELHADOS DE ATÉ 2 ÁGUAS COM TELHA CERÂMICA CAPA-CANAL, INCLUSO TRANSPORTE VERTICAL. AF_10/2025</t>
  </si>
  <si>
    <t>RETIRADA E RECOLOCAÇÃO DE RIPA DE MADEIRA EM TELHADOS DE ATÉ 2 ÁGUAS COM TELHA CERÂMICA OU DE CONCRETO DE ENCAIXE, INCLUSO TRANSPORTE VERTICAL. AF_10/2025</t>
  </si>
  <si>
    <t>RETIRADA E RECOLOCAÇÃO DE RIPA DE MADEIRA EM TELHADOS DE MAIS DE 2 ÁGUAS COM TELHA CERÂMICA CAPA-CANAL, INCLUSO TRANSPORTE VERTICAL. AF_10/2025</t>
  </si>
  <si>
    <t>RETIRADA E RECOLOCAÇÃO DE RIPA DE MADEIRA EM TELHADOS DE MAIS DE 2 ÁGUAS COM TELHA CERÂMICA OU DE CONCRETO DE ENCAIXE, INCLUSO TRANSPORTE VERTICAL. AF_10/2025</t>
  </si>
  <si>
    <t>TRAMA DE AÇO COMPOSTA POR RIPAS E CAIBROS PARA TELHADOS DE ATÉ 2 ÁGUAS PARA TELHA CERÂMICA CAPA-CANAL, INCLUSO TRANSPORTE VERTICAL, EXCLUSIVE PINTURA. AF_10/2025</t>
  </si>
  <si>
    <t>TRAMA DE AÇO COMPOSTA POR RIPAS E CAIBROS PARA TELHADOS DE ATÉ 2 ÁGUAS PARA TELHA DE ENCAIXE DE CERÂMICA OU DE CONCRETO, INCLUSO TRANSPORTE VERTICAL, EXCLUSIVE PINTURA. AF_10/2025</t>
  </si>
  <si>
    <t>TRAMA DE AÇO COMPOSTA POR RIPAS E CAIBROS PARA TELHADOS DE MAIS DE 2 ÁGUAS PARA TELHA CERÂMICA CAPA-CANAL, INCLUSO TRANSPORTE VERTICAL, EXCLUSIVE PINTURA. AF_10/2025</t>
  </si>
  <si>
    <t>TRAMA DE AÇO COMPOSTA POR RIPAS E CAIBROS PARA TELHADOS DE MAIS DE 2 ÁGUAS PARA TELHA DE ENCAIXE DE CERÂMICA OU DE CONCRETO, INCLUSO TRANSPORTE VERTICAL, EXCLUSIVE PINTURA. AF_10/2025</t>
  </si>
  <si>
    <t>TRAMA DE AÇO COMPOSTA POR RIPAS PARA TELHADOS DE ATÉ 2 ÁGUAS PARA TELHA CERÂMICA CAPA-CANAL, INCLUSO TRANSPORTE VERTICAL, EXCLUSIVE PINTURA. AF_10/2025</t>
  </si>
  <si>
    <t>TRAMA DE AÇO COMPOSTA POR RIPAS PARA TELHADOS DE ATÉ 2 ÁGUAS PARA TELHA DE ENCAIXE DE CERÂMICA OU DE CONCRETO, INCLUSO TRANSPORTE VERTICAL, EXCLUSIVE PINTURA. AF_10/2025</t>
  </si>
  <si>
    <t>TRAMA DE AÇO COMPOSTA POR RIPAS PARA TELHADOS DE MAIS DE 2 ÁGUAS PARA TELHA CERÂMICA CAPA-CANAL, INCLUSO TRANSPORTE VERTICAL, EXCLUSIVE PINTURA. AF_10/2025</t>
  </si>
  <si>
    <t>TRAMA DE AÇO COMPOSTA POR RIPAS PARA TELHADOS DE MAIS DE 2 ÁGUAS PARA TELHA DE ENCAIXE DE CERÂMICA OU DE CONCRETO, INCLUSO TRANSPORTE VERTICAL, EXCLUSIVE PINTURA. AF_10/2025</t>
  </si>
  <si>
    <t>TRAMA DE AÇO COMPOSTA POR RIPAS, CAIBROS E TERÇAS PARA TELHADOS DE ATÉ 2 ÁGUAS PARA TELHA CERÂMICA CAPA-CANAL, INCLUSO TRANSPORTE VERTICAL, EXCLUSIVE PINTURA. AF_10/2025</t>
  </si>
  <si>
    <t>TRAMA DE AÇO COMPOSTA POR RIPAS, CAIBROS E TERÇAS PARA TELHADOS DE ATÉ 2 ÁGUAS PARA TELHA DE ENCAIXE DE CERÂMICA OU DE CONCRETO, INCLUSO TRANSPORTE VERTICAL, EXCLUSIVE PINTURA. AF_10/2025</t>
  </si>
  <si>
    <t>TRAMA DE AÇO COMPOSTA POR RIPAS, CAIBROS E TERÇAS PARA TELHADOS DE MAIS DE 2 ÁGUAS PARA TELHA CERÂMICA CAPA-CANAL, INCLUSO TRANSPORTE VERTICAL, EXCLUSIVE PINTURA. AF_10/2025</t>
  </si>
  <si>
    <t>TRAMA DE AÇO COMPOSTA POR RIPAS, CAIBROS E TERÇAS PARA TELHADOS DE MAIS DE 2 ÁGUAS PARA TELHA DE ENCAIXE DE CERÂMICA OU DE CONCRETO, INCLUSO TRANSPORTE VERTICAL, EXCLUSIVE PINTURA. AF_10/2025</t>
  </si>
  <si>
    <t>TRAMA DE AÇO COMPOSTA POR TERÇAS PARA TELHADOS DE ATÉ 2 ÁGUAS PARA TELHA ESTRUTURAL DE FIBROCIMENTO, INCLUSO TRANSPORTE VERTICAL, EXCLUSIVE PINTURA. AF_10/2025</t>
  </si>
  <si>
    <t>TRAMA DE AÇO COMPOSTA POR TERÇAS PARA TELHADOS DE ATÉ 2 ÁGUAS PARA TELHA ONDULADA DE FIBROCIMENTO, METÁLICA, PLÁSTICA OU TERMOACÚSTICA, INCLUSO TRANSPORTE VERTICAL (EM KG). EXCLUSIVE PINTURA. AF_10/2025_PS</t>
  </si>
  <si>
    <t>TRAMA DE AÇO COMPOSTA POR TERÇAS PARA TELHADOS DE ATÉ 2 ÁGUAS PARA TELHA ONDULADA DE FIBROCIMENTO, METÁLICA, PLÁSTICA OU TERMOACÚSTICA, INCLUSO TRANSPORTE VERTICAL, EXCLUSIVE PINTURA. AF_10/2025_PS</t>
  </si>
  <si>
    <t>TRAMA DE MADEIRA COMPOSTA POR RIPAS, CAIBROS E TERÇAS PARA TELHADOS DE ATÉ 2 ÁGUAS PARA TELHA CERÂMICA OU DE CONCRETO, INCLUSO TRANSPORTE VERTICAL. AF_10/2025</t>
  </si>
  <si>
    <t>TRAMA DE MADEIRA COMPOSTA POR RIPAS, CAIBROS E TERÇAS PARA TELHADOS DE MAIS QUE 2 ÁGUAS PARA TELHA CERÂMICA OU DE CONCRETO, INCLUSO TRANSPORTE VERTICAL. AF_10/2025</t>
  </si>
  <si>
    <t>TRAMA DE MADEIRA COMPOSTA POR TERÇAS PARA TELHADOS DE ATÉ 2 ÁGUAS PARA TELHA ESTRUTURAL DE FIBROCIMENTO, INCLUSO TRANSPORTE VERTICAL. AF_10/2025</t>
  </si>
  <si>
    <t>TRAMA DE MADEIRA COMPOSTA POR TERÇAS PARA TELHADOS DE ATÉ 2 ÁGUAS PARA TELHA ONDULADA DE FIBROCIMENTO, METÁLICA, PLÁSTICA OU TERMOACÚSTICA, INCLUSO TRANSPORTE VERTICAL. AF_10/2025</t>
  </si>
  <si>
    <t>FORNECIMENTO E MONTAGEM DE ESCADAS PRÉ-FABRICADAS, INCLUSO IÇAMENTO COM GUINDASTE. AF_03/2024</t>
  </si>
  <si>
    <t>FORNECIMENTO E MONTAGEM DE LAJES ALVEOLARES PRÉ-FABRICADAS, INCLUSO IÇAMENTO COM GUINDASTE. AF_03/2024</t>
  </si>
  <si>
    <t>FORNECIMENTO E MONTAGEM DE LAJES DUPLO T (PI) PRÉ-FABRICADAS, INCLUSO IÇAMENTO COM GUINDASTE. AF_03/2024</t>
  </si>
  <si>
    <t>FORNECIMENTO E MONTAGEM DE PAINÉIS ESTRUTURAIS PRÉ-FABRICADOS, INCLUSO IÇAMENTO COM GUINDASTE. AF_03/2024</t>
  </si>
  <si>
    <t>FORNECIMENTO E MONTAGEM DE PILARES PRÉ-FABRICADOS, INCLUSO IÇAMENTO COM GUINDASTE. AF_03/2024</t>
  </si>
  <si>
    <t>FORNECIMENTO E MONTAGEM DE PRÉ-LAJE TRELIÇADA PRÉ-FABRICADAS, INCLUSO IÇAMENTO COM GUINDASTE. AF_03/2024</t>
  </si>
  <si>
    <t>FORNECIMENTO E MONTAGEM DE TERÇAS PRÉ-FABRICADAS, INCLUSO IÇAMENTO COM GUINDASTE. AF_03/2024</t>
  </si>
  <si>
    <t>FORNECIMENTO E MONTAGEM DE TESOURAS PRÉ-FABRICADAS, INCLUSO IÇAMENTO COM GUINDASTE. AF_03/2024</t>
  </si>
  <si>
    <t>FORNECIMENTO E MONTAGEM DE VIGAS CALHA PRÉ-FABRICADAS, INCLUSO IÇAMENTO COM GUINDASTE. AF_03/2024</t>
  </si>
  <si>
    <t>FORNECIMENTO E MONTAGEM DE VIGAS PRÉ-FABRICADAS, INCLUSO IÇAMENTO COM GUINDASTE. AF_03/2024</t>
  </si>
  <si>
    <t>PEÇA CIRCULAR PRÉ-MOLDADA, VOLUME DE CONCRETO ACIMA DE 100 LITROS, TAXA DE AÇO APROXIMADA DE 30KG/M³. AF_03/2024</t>
  </si>
  <si>
    <t>PEÇA CIRCULAR PRÉ-MOLDADA, VOLUME DE CONCRETO DE 10 A 30 LITROS, TAXA DE FIBRA DE POLIPROPILENO APROXIMADA DE 6 KG/M³. AF_03/2024_PS</t>
  </si>
  <si>
    <t>PEÇA CIRCULAR PRÉ-MOLDADA, VOLUME DE CONCRETO DE 30 A 100 LITROS, TAXA DE AÇO APROXIMADA DE 30KG/M³. AF_03/2024</t>
  </si>
  <si>
    <t>PEÇA RETANGULAR PRÉ-MOLDADA, VOLUME DE CONCRETO ACIMA DE 100 LITROS, TAXA DE AÇO APROXIMADA DE 30KG/M³. AF_03/2024</t>
  </si>
  <si>
    <t>PEÇA RETANGULAR PRÉ-MOLDADA, VOLUME DE CONCRETO DE 10 A 30 LITROS, TAXA DE AÇO APROXIMADA DE 30KG/M³. AF_03/2024</t>
  </si>
  <si>
    <t>PEÇA RETANGULAR PRÉ-MOLDADA, VOLUME DE CONCRETO DE 30 A 100 LITROS, TAXA DE AÇO APROXIMADA DE 30KG/M³. AF_03/2024</t>
  </si>
  <si>
    <t>PEÇA RETANGULAR PRÉ-MOLDADA, VOLUME DE CONCRETO DE 30 A 70 LITROS, TAXA DE AÇO APROXIMADA DE 70KG/M³. AF_03/2024</t>
  </si>
  <si>
    <t>PEÇA RETANGULAR PRÉ-MOLDADA, VOLUME DE CONCRETO DE ATÉ 10 LITROS, TAXA DE AÇO APROXIMADA DE 30KG/M³. AF_03/2024</t>
  </si>
  <si>
    <t>CONTENÇÃO EM CORTINA COM ESTACAS ESPAÇADAS COM 30 CM DE DIÂMETRO E PROFUNDIDADE ATÉ 20 METROS. AF_02/2025</t>
  </si>
  <si>
    <t>CONTENÇÃO EM CORTINA COM ESTACAS ESPAÇADAS COM 40 CM DE DIÂMETRO E PROFUNDIDADE ATÉ 20 METROS. AF_02/2025</t>
  </si>
  <si>
    <t>CONTENÇÃO EM CORTINA COM ESTACAS ESPAÇADAS COM 50 CM DE DIÂMETRO E PROFUNDIDADE ATÉ 20 METROS. AF_02/2025</t>
  </si>
  <si>
    <t>CONTENÇÃO EM CORTINA COM ESTACAS ESPAÇADAS COM 60 CM DE DIÂMETRO E PROFUNDIDADE ATÉ 20 METROS. AF_02/2025</t>
  </si>
  <si>
    <t>CONTENÇÃO EM CORTINA COM ESTACAS SECANTES COM 40 CM DE DIÂMETRO E PROFUNDIDADE ATÉ 20 METROS. AF_02/2025</t>
  </si>
  <si>
    <t>CONTENÇÃO EM CORTINA COM ESTACAS SECANTES COM 50 CM DE DIÂMETRO E PROFUNDIDADE ATÉ 20 METROS. AF_02/2025</t>
  </si>
  <si>
    <t>CONTENÇÃO EM PAREDE DIAFRAGMA COM 30 CM DE ESPESSURA E PROFUNDIDADE ATÉ 25 METROS. AF_02/2025</t>
  </si>
  <si>
    <t>CONTENÇÃO EM PAREDE DIAFRAGMA COM 40 CM DE ESPESSURA E PROFUNDIDADE ATÉ 25 METROS. AF_02/2025</t>
  </si>
  <si>
    <t>CONTENÇÃO EM PAREDE DIAFRAGMA COM 50 CM DE ESPESSURA E PROFUNDIDADE ATÉ 25 METROS. AF_02/2025</t>
  </si>
  <si>
    <t>CONTENÇÃO EM PAREDE DIAFRAGMA COM 60 CM DE ESPESSURA E PROFUNDIDADE ATÉ 25 METROS. AF_02/2025</t>
  </si>
  <si>
    <t>CONTENÇÃO EM PAREDE DIAFRAGMA COM 80 CM DE ESPESSURA E PROFUNDIDADE ATÉ 25 METROS. AF_02/2025</t>
  </si>
  <si>
    <t>EXECUÇÃO DE MURETA GUIA PARA CONTENÇÃO/FUNDAÇÃO, PARA LAMELAS ATÉ 0,80 M DE LARGURA. AF_02/2025</t>
  </si>
  <si>
    <t>ARMAÇÃO DE CORTINA DE CONTENÇÃO EM CONCRETO ARMADO, COM AÇO CA-50 DE 10 MM - MONTAGEM. AF_11/2024</t>
  </si>
  <si>
    <t>ARMAÇÃO DE CORTINA DE CONTENÇÃO EM CONCRETO ARMADO, COM AÇO CA-50 DE 12,5 MM - MONTAGEM. AF_11/2024</t>
  </si>
  <si>
    <t>ARMAÇÃO DE CORTINA DE CONTENÇÃO EM CONCRETO ARMADO, COM AÇO CA-50 DE 16 MM - MONTAGEM. AF_11/2024</t>
  </si>
  <si>
    <t>ARMAÇÃO DE CORTINA DE CONTENÇÃO EM CONCRETO ARMADO, COM AÇO CA-50 DE 20 MM - MONTAGEM. AF_11/2024</t>
  </si>
  <si>
    <t>ARMAÇÃO DE CORTINA DE CONTENÇÃO EM CONCRETO ARMADO, COM AÇO CA-50 DE 25 MM - MONTAGEM. AF_11/2024</t>
  </si>
  <si>
    <t>ARMAÇÃO DE CORTINA DE CONTENÇÃO EM CONCRETO ARMADO, COM AÇO CA-50 DE 6,3 MM - MONTAGEM. AF_11/2024</t>
  </si>
  <si>
    <t>ARMAÇÃO DE CORTINA DE CONTENÇÃO EM CONCRETO ARMADO, COM AÇO CA-50 DE 8 MM - MONTAGEM. AF_11/2024</t>
  </si>
  <si>
    <t>CONCRETAGEM DE CORTINA DE CONTENÇÃO, ATRAVÉS DE BOMBA - LANÇAMENTO, ADENSAMENTO E ACABAMENTO. AF_11/2024</t>
  </si>
  <si>
    <t>CONTENÇÃO EM PERFIL PRANCHADO COM PAINEL TRELIÇADO DUPLA FACE DE CONCRETO PRÉ-FABRICADO, PERFIS ESPAÇADOS A 1,5 M PARA 1 SUBSOLO. AF_11/2024</t>
  </si>
  <si>
    <t>CONTENÇÃO EM PERFIL PRANCHADO COM PAINEL TRELIÇADO DUPLA FACE DE CONCRETO PRÉ-FABRICADO, PERFIS ESPAÇADOS A 1,5 M PARA 2 OU MAIS SUBSOLOS. AF_11/2024</t>
  </si>
  <si>
    <t>CONTENÇÃO EM PERFIL PRANCHADO COM PAINEL TRELIÇADO DUPLA FACE DE CONCRETO PRÉ-FABRICADO, PERFIS ESPAÇADOS A 2 M PARA 1 SUBSOLO. AF_11/2024</t>
  </si>
  <si>
    <t>CONTENÇÃO EM PERFIL PRANCHADO COM PAINEL TRELIÇADO DUPLA FACE DE CONCRETO PRÉ-FABRICADO, PERFIS ESPAÇADOS A 2 M PARA 2 OU MAIS SUBSOLOS. AF_11/2024</t>
  </si>
  <si>
    <t>CONTENÇÃO EM PERFIL PRANCHADO COM PRANCHÃO DE MADEIRA, PERFIS ESPAÇADOS A 1,5 M PARA 1 SUBSOLO. AF_11/2024</t>
  </si>
  <si>
    <t>CONTENÇÃO EM PERFIL PRANCHADO COM PRANCHÃO DE MADEIRA, PERFIS ESPAÇADOS A 1,5 M PARA 2 OU MAIS SUBSOLOS. AF_11/2024</t>
  </si>
  <si>
    <t>CONTENÇÃO EM PERFIL PRANCHADO COM PRANCHÃO DE MADEIRA, PERFIS ESPAÇADOS A 2 M PARA 1 SUBSOLO. AF_11/2024</t>
  </si>
  <si>
    <t>CONTENÇÃO EM PERFIL PRANCHADO COM PRANCHÃO DE MADEIRA, PERFIS ESPAÇADOS A 2 M PARA 2 OU MAIS SUBSOLOS. AF_11/2024</t>
  </si>
  <si>
    <t>FABRICAÇÃO, MONTAGEM E DESMONTAGEM DE FÔRMA PARA CORTINA DE CONTENÇÃO, EM CHAPA DE MADEIRA COMPENSADA PLASTIFICADA, E = 18 MM, 10 UTILIZAÇÕES. AF_11/2024</t>
  </si>
  <si>
    <t>MURO DE ARRIMO COM BLOCOS DE CONCRETO ESTRUTURAL E PILARES INTERMEDIÁRIOS, COM ALTURA MAIOR QUE 1,6 M E MENOR OU IGUAL A 2,8 M (EXCETO FUNDAÇÃO). AF_11/2024</t>
  </si>
  <si>
    <t>MURO DE ARRIMO COM BLOCOS DE CONCRETO ESTRUTURAL E PILARES INTERMEDIÁRIOS, COM ALTURA MAIOR QUE 2,8 M E MENOR OU IGUAL A 4,0 M (EXCETO FUNDAÇÃO). AF_11/2024</t>
  </si>
  <si>
    <t>MURO DE ARRIMO COM BLOCOS DE CONCRETO ESTRUTURAL, ATÉ 1,6 M DE ALTURA (EXCETO FUNDAÇÃO). AF_11/2024</t>
  </si>
  <si>
    <t>PILAR DE MADEIRA ROLIÇA, EUCALIPTO OU EQUIVALENTE DA REGIÃO, FIXADO COM PORTA PILAR METÁLICO, DIÂMETRO DE 12 A 15 CM, APOIO ARTICULADO, COMPRIMENTO DE 3 M. AF_03/2024</t>
  </si>
  <si>
    <t>PILAR DE MADEIRA ROLIÇA, EUCALIPTO OU EQUIVALENTE DA REGIÃO, FIXADO COM PORTA PILAR METÁLICO, DIÂMETRO DE 12 A 15 CM, APOIO ARTICULADO, COMPRIMENTO DE 6 M. AF_03/2024</t>
  </si>
  <si>
    <t>PILAR DE MADEIRA ROLIÇA, EUCALIPTO OU EQUIVALENTE DA REGIÃO, FIXADO COM PORTA PILAR METÁLICO, DIÂMETRO DE 12 A 15 CM, APOIO ENGASTADO, COMPRIMENTO DE 3 M. AF_03/2024</t>
  </si>
  <si>
    <t>PILAR DE MADEIRA ROLIÇA, EUCALIPTO OU EQUIVALENTE DA REGIÃO, FIXADO COM PORTA PILAR METÁLICO, DIÂMETRO DE 12 A 15 CM, APOIO ENGASTADO, COMPRIMENTO DE 6 M. AF_03/2024</t>
  </si>
  <si>
    <t>PILAR DE MADEIRA ROLIÇA, EUCALIPTO OU EQUIVALENTE DA REGIÃO, FIXADO COM PORTA PILAR METÁLICO, DIÂMETRO DE 16 A 20 CM, APOIO ARTICULADO, COMPRIMENTO DE 3 M. AF_03/2024</t>
  </si>
  <si>
    <t>PILAR DE MADEIRA ROLIÇA, EUCALIPTO OU EQUIVALENTE DA REGIÃO, FIXADO COM PORTA PILAR METÁLICO, DIÂMETRO DE 16 A 20 CM, APOIO ARTICULADO, COMPRIMENTO DE 6 M. AF_03/2024</t>
  </si>
  <si>
    <t>PILAR DE MADEIRA ROLIÇA, EUCALIPTO OU EQUIVALENTE DA REGIÃO, FIXADO COM PORTA PILAR METÁLICO, DIÂMETRO DE 16 A 20 CM, APOIO ENGASTADO, COMPRIMENTO DE 3 M. AF_03/2024</t>
  </si>
  <si>
    <t>PILAR DE MADEIRA ROLIÇA, EUCALIPTO OU EQUIVALENTE DA REGIÃO, FIXADO COM PORTA PILAR METÁLICO, DIÂMETRO DE 16 A 20 CM, APOIO ENGASTADO, COMPRIMENTO DE 6 M. AF_03/2024</t>
  </si>
  <si>
    <t>PILAR DE MADEIRA ROLIÇA, EUCALIPTO OU EQUIVALENTE DA REGIÃO, FIXADO COM PORTA PILAR METÁLICO, DIÂMETRO DE 21 A 29 CM, APOIO ARTICULADO, COMPRIMENTO DE 3 M. AF_03/2024</t>
  </si>
  <si>
    <t>PILAR DE MADEIRA ROLIÇA, EUCALIPTO OU EQUIVALENTE DA REGIÃO, FIXADO COM PORTA PILAR METÁLICO, DIÂMETRO DE 21 A 29 CM, APOIO ARTICULADO, COMPRIMENTO DE 6 M. AF_03/2024</t>
  </si>
  <si>
    <t>PILAR DE MADEIRA ROLIÇA, EUCALIPTO OU EQUIVALENTE DA REGIÃO, FIXADO COM PORTA PILAR METÁLICO, DIÂMETRO DE 21 A 29 CM, APOIO ENGASTADO, COMPRIMENTO DE 3 M. AF_03/2024</t>
  </si>
  <si>
    <t>PILAR DE MADEIRA ROLIÇA, EUCALIPTO OU EQUIVALENTE DA REGIÃO, FIXADO COM PORTA PILAR METÁLICO, DIÂMETRO DE 21 A 29 CM, APOIO ENGASTADO, COMPRIMENTO DE 6 M. AF_03/2024</t>
  </si>
  <si>
    <t>PILAR DE MADEIRA ROLIÇA, EUCALIPTO OU EQUIVALENTE DA REGIÃO, FIXADO COM PORTA PILAR METÁLICO, DIÂMETRO DE 30 A 34 CM, APOIO ARTICULADO, COMPRIMENTO DE 3 M. AF_03/2024</t>
  </si>
  <si>
    <t>PILAR DE MADEIRA ROLIÇA, EUCALIPTO OU EQUIVALENTE DA REGIÃO, FIXADO COM PORTA PILAR METÁLICO, DIÂMETRO DE 30 A 34 CM, APOIO ARTICULADO, COMPRIMENTO DE 6 M. AF_03/2024</t>
  </si>
  <si>
    <t>PILAR DE MADEIRA ROLIÇA, EUCALIPTO OU EQUIVALENTE DA REGIÃO, FIXADO COM PORTA PILAR METÁLICO, DIÂMETRO DE 30 A 34 CM, APOIO ENGASTADO, COMPRIMENTO DE 3 M. AF_03/2024</t>
  </si>
  <si>
    <t>PILAR DE MADEIRA ROLIÇA, EUCALIPTO OU EQUIVALENTE DA REGIÃO, FIXADO COM PORTA PILAR METÁLICO, DIÂMETRO DE 30 A 34 CM, APOIO ENGASTADO, COMPRIMENTO DE 6 M. AF_03/2024</t>
  </si>
  <si>
    <t>PILAR DE MADEIRA ROLIÇA, EUCALIPTO OU EQUIVALENTE DA REGIÃO, FIXADO COM VERGALHÃO, DIÂMETRO DE 12 A 15 CM, APOIO ARTICULADO, COMPRIMENTO DE 3 M. AF_03/2024</t>
  </si>
  <si>
    <t>PILAR DE MADEIRA ROLIÇA, EUCALIPTO OU EQUIVALENTE DA REGIÃO, FIXADO COM VERGALHÃO, DIÂMETRO DE 12 A 15 CM, APOIO ARTICULADO, COMPRIMENTO DE 6 M. AF_03/2024</t>
  </si>
  <si>
    <t>PILAR DE MADEIRA ROLIÇA, EUCALIPTO OU EQUIVALENTE DA REGIÃO, FIXADO COM VERGALHÃO, DIÂMETRO DE 16 A 20 CM, APOIO ARTICULADO, COMPRIMENTO DE 3 M. AF_03/2024</t>
  </si>
  <si>
    <t>PILAR DE MADEIRA ROLIÇA, EUCALIPTO OU EQUIVALENTE DA REGIÃO, FIXADO COM VERGALHÃO, DIÂMETRO DE 16 A 20 CM, APOIO ARTICULADO, COMPRIMENTO DE 6 M. AF_03/2024</t>
  </si>
  <si>
    <t>PILAR DE MADEIRA ROLIÇA, EUCALIPTO OU EQUIVALENTE DA REGIÃO, FIXADO COM VERGALHÃO, DIÂMETRO DE 21 A 29 CM, APOIO ARTICULADO, COMPRIMENTO DE 3 M. AF_03/2024</t>
  </si>
  <si>
    <t>PILAR DE MADEIRA ROLIÇA, EUCALIPTO OU EQUIVALENTE DA REGIÃO, FIXADO COM VERGALHÃO, DIÂMETRO DE 21 A 29 CM, APOIO ARTICULADO, COMPRIMENTO DE 6 M. AF_03/2024</t>
  </si>
  <si>
    <t>PILAR DE MADEIRA ROLIÇA, EUCALIPTO OU EQUIVALENTE DA REGIÃO, FIXADO COM VERGALHÃO, DIÂMETRO DE 30 A 34 CM, APOIO ARTICULADO, COMPRIMENTO DE 3 M. AF_03/2024</t>
  </si>
  <si>
    <t>PILAR DE MADEIRA ROLIÇA, EUCALIPTO OU EQUIVALENTE DA REGIÃO, FIXADO COM VERGALHÃO, DIÂMETRO DE 30 A 34 CM, APOIO ARTICULADO, COMPRIMENTO DE 6 M. AF_03/2024</t>
  </si>
  <si>
    <t>PILAR DE MADEIRA SERRADA, MAÇARANDUBA OU EQUIVALENTE DA REGIÃO, NÃO APARELHADO, FIXADO COM PORTA PILAR METÁLICO, SEÇÃO QUADRADA 10 X 10 CM, APOIO ARTICULADO, COMPRIMENTO DE 3 M. AF_03/2024</t>
  </si>
  <si>
    <t>PILAR DE MADEIRA SERRADA, MAÇARANDUBA OU EQUIVALENTE DA REGIÃO, NÃO APARELHADO, FIXADO COM PORTA PILAR METÁLICO, SEÇÃO QUADRADA 10 X 10 CM, APOIO ARTICULADO, COMPRIMENTO DE 6 M. AF_03/2024</t>
  </si>
  <si>
    <t>PILAR DE MADEIRA SERRADA, MAÇARANDUBA OU EQUIVALENTE DA REGIÃO, NÃO APARELHADO, FIXADO COM PORTA PILAR METÁLICO, SEÇÃO QUADRADA 10 X 10 CM, APOIO ENGASTADO, COMPRIMENTO DE 3 M. AF_03/2024</t>
  </si>
  <si>
    <t>PILAR DE MADEIRA SERRADA, MAÇARANDUBA OU EQUIVALENTE DA REGIÃO, NÃO APARELHADO, FIXADO COM PORTA PILAR METÁLICO, SEÇÃO QUADRADA 10 X 10 CM, APOIO ENGASTADO, COMPRIMENTO DE 6 M. AF_03/2024</t>
  </si>
  <si>
    <t>PILAR DE MADEIRA SERRADA, MAÇARANDUBA OU EQUIVALENTE DA REGIÃO, NÃO APARELHADO, FIXADO COM PORTA PILAR METÁLICO, SEÇÃO QUADRADA 15 X 15 CM, APOIO ARTICULADO, COMPRIMENTO DE 3 M. AF_03/2024</t>
  </si>
  <si>
    <t>PILAR DE MADEIRA SERRADA, MAÇARANDUBA OU EQUIVALENTE DA REGIÃO, NÃO APARELHADO, FIXADO COM PORTA PILAR METÁLICO, SEÇÃO QUADRADA 15 X 15 CM, APOIO ARTICULADO, COMPRIMENTO DE 6 M. AF_03/2024</t>
  </si>
  <si>
    <t>PILAR DE MADEIRA SERRADA, MAÇARANDUBA OU EQUIVALENTE DA REGIÃO, NÃO APARELHADO, FIXADO COM PORTA PILAR METÁLICO, SEÇÃO QUADRADA 15 X 15 CM, APOIO ENGASTADO, COMPRIMENTO DE 3 M. AF_03/2024</t>
  </si>
  <si>
    <t>PILAR DE MADEIRA SERRADA, MAÇARANDUBA OU EQUIVALENTE DA REGIÃO, NÃO APARELHADO, FIXADO COM PORTA PILAR METÁLICO, SEÇÃO QUADRADA 15 X 15 CM, APOIO ENGASTADO, COMPRIMENTO DE 6 M. AF_03/2024</t>
  </si>
  <si>
    <t>PILAR DE MADEIRA SERRADA, MAÇARANDUBA OU EQUIVALENTE DA REGIÃO, NÃO APARELHADO, FIXADO COM PORTA PILAR METÁLICO, SEÇÃO QUADRADA 20 X 20 CM, APOIO ARTICULADO, COMPRIMENTO DE 3 M. AF_03/2024</t>
  </si>
  <si>
    <t>PILAR DE MADEIRA SERRADA, MAÇARANDUBA OU EQUIVALENTE DA REGIÃO, NÃO APARELHADO, FIXADO COM PORTA PILAR METÁLICO, SEÇÃO QUADRADA 20 X 20 CM, APOIO ARTICULADO, COMPRIMENTO DE 6 M. AF_03/2024</t>
  </si>
  <si>
    <t>PILAR DE MADEIRA SERRADA, MAÇARANDUBA OU EQUIVALENTE DA REGIÃO, NÃO APARELHADO, FIXADO COM PORTA PILAR METÁLICO, SEÇÃO QUADRADA 20 X 20 CM, APOIO ENGASTADO, COMPRIMENTO DE 3 M. AF_03/2024</t>
  </si>
  <si>
    <t>PILAR DE MADEIRA SERRADA, MAÇARANDUBA OU EQUIVALENTE DA REGIÃO, NÃO APARELHADO, FIXADO COM PORTA PILAR METÁLICO, SEÇÃO QUADRADA 20 X 20 CM, APOIO ENGASTADO, COMPRIMENTO DE 6 M. AF_03/2024</t>
  </si>
  <si>
    <t>PILAR DE MADEIRA SERRADA, MAÇARANDUBA OU EQUIVALENTE DA REGIÃO, NÃO APARELHADO, FIXADO COM VERGALHÃO, SEÇÃO QUADRADA 10 X 10 CM, APOIO ARTICULADO, COMPRIMENTO DE 3 M. AF_03/2024</t>
  </si>
  <si>
    <t>PILAR DE MADEIRA SERRADA, MAÇARANDUBA OU EQUIVALENTE DA REGIÃO, NÃO APARELHADO, FIXADO COM VERGALHÃO, SEÇÃO QUADRADA 10 X 10 CM, APOIO ARTICULADO, COMPRIMENTO DE 6 M. AF_03/2024</t>
  </si>
  <si>
    <t>PILAR DE MADEIRA SERRADA, MAÇARANDUBA OU EQUIVALENTE DA REGIÃO, NÃO APARELHADO, FIXADO COM VERGALHÃO, SEÇÃO QUADRADA 15 X 15 CM, APOIO ARTICULADO, COMPRIMENTO DE 3 M. AF_03/2024</t>
  </si>
  <si>
    <t>PILAR DE MADEIRA SERRADA, MAÇARANDUBA OU EQUIVALENTE DA REGIÃO, NÃO APARELHADO, FIXADO COM VERGALHÃO, SEÇÃO QUADRADA 15 X 15 CM, APOIO ARTICULADO, COMPRIMENTO DE 6 M. AF_03/2024</t>
  </si>
  <si>
    <t>PILAR DE MADEIRA SERRADA, MAÇARANDUBA OU EQUIVALENTE DA REGIÃO, NÃO APARELHADO, FIXADO COM VERGALHÃO, SEÇÃO QUADRADA 20 X 20 CM, APOIO ARTICULADO, COMPRIMENTO DE 3 M. AF_03/2024</t>
  </si>
  <si>
    <t>PILAR DE MADEIRA SERRADA, MAÇARANDUBA OU EQUIVALENTE DA REGIÃO, NÃO APARELHADO, FIXADO COM VERGALHÃO, SEÇÃO QUADRADA 20 X 20 CM, APOIO ARTICULADO, COMPRIMENTO DE 6 M. AF_03/2024</t>
  </si>
  <si>
    <t>PISO DE MADEIRA, SOBRE VIGOTAS DE MADEIRA SEÇÃO 7,5 X 15 CM. AF_03/2024</t>
  </si>
  <si>
    <t>VIGA DE MADEIRA ROLIÇA, EUCALIPTO OU EQUIVALENTE DA REGIÃO, DIÂMETRO DE 12 A 15 CM. AF_03/2024</t>
  </si>
  <si>
    <t>VIGA DE MADEIRA ROLIÇA, EUCALIPTO OU EQUIVALENTE DA REGIÃO, DIÂMETRO DE 16 A 20 CM. AF_03/2024</t>
  </si>
  <si>
    <t>VIGA DE MADEIRA ROLIÇA, EUCALIPTO OU EQUIVALENTE DA REGIÃO, DIÂMETRO DE 21 A 29 CM. AF_03/2024</t>
  </si>
  <si>
    <t>VIGA DE MADEIRA ROLIÇA, EUCALIPTO OU EQUIVALENTE DA REGIÃO, DIÂMETRO DE 30 A 34 CM. AF_03/2024</t>
  </si>
  <si>
    <t>VIGA DE MADEIRA SERRADA, MAÇARANDUBA OU EQUIVALENTE DA REGIÃO, APARELHADA, SEÇÃO RETANGULAR 6 X 12 CM. AF_03/2024</t>
  </si>
  <si>
    <t>VIGA DE MADEIRA SERRADA, MAÇARANDUBA OU EQUIVALENTE DA REGIÃO, APARELHADA, SEÇÃO RETANGULAR 6 X 16 CM. AF_03/2024</t>
  </si>
  <si>
    <t>VIGA DE MADEIRA SERRADA, MAÇARANDUBA OU EQUIVALENTE DA REGIÃO, APARELHADA, SEÇÃO RETANGULAR 7,5 X 23 CM. AF_03/2024</t>
  </si>
  <si>
    <t>VIGA DE MADEIRA SERRADA, MAÇARANDUBA OU EQUIVALENTE DA REGIÃO, APARELHADA, SEÇÃO RETANGULAR 8 X 30 CM. AF_03/2024</t>
  </si>
  <si>
    <t>VIGA DE MADEIRA SERRADA, MAÇARANDUBA OU EQUIVALENTE DA REGIÃO, NÃO APARELHADA, SEÇÃO RETANGULAR 6 X 12 CM. AF_03/2024</t>
  </si>
  <si>
    <t>VIGA DE MADEIRA SERRADA, MAÇARANDUBA OU EQUIVALENTE DA REGIÃO, NÃO APARELHADA, SEÇÃO RETANGULAR 6 X 16 CM. AF_03/2024</t>
  </si>
  <si>
    <t>VIGA DE MADEIRA SERRADA, MAÇARANDUBA OU EQUIVALENTE DA REGIÃO, NÃO APARELHADA, SEÇÃO RETANGULAR 6 X 20 CM. AF_03/2024</t>
  </si>
  <si>
    <t>VIGA DE MADEIRA SERRADA, MAÇARANDUBA OU EQUIVALENTE DA REGIÃO, NÃO APARELHADA, SEÇÃO RETANGULAR 6 X 25 CM. AF_03/2024</t>
  </si>
  <si>
    <t>VIGA DE MADEIRA SERRADA, MAÇARANDUBA OU EQUIVALENTE DA REGIÃO, NÃO APARELHADA, SEÇÃO RETANGULAR 6 X 30 CM. AF_03/2024</t>
  </si>
  <si>
    <t>VIGA DE MADEIRA SERRADA, MAÇARANDUBA OU EQUIVALENTE DA REGIÃO, NÃO APARELHADA, SEÇÃO RETANGULAR 6 X 40 CM. AF_03/2024</t>
  </si>
  <si>
    <t>VIGA DE MADEIRA SERRADA, MAÇARANDUBA OU EQUIVALENTE DA REGIÃO, NÃO APARELHADA, SEÇÃO RETANGULAR 7,5 X 23 CM. AF_03/2024</t>
  </si>
  <si>
    <t>VIGA DE MADEIRA SERRADA, MAÇARANDUBA OU EQUIVALENTE DA REGIÃO, NÃO APARELHADA, SEÇÃO RETANGULAR 8 X 16 CM. AF_03/2024</t>
  </si>
  <si>
    <t>VIGA DE MADEIRA SERRADA, MAÇARANDUBA OU EQUIVALENTE DA REGIÃO, NÃO APARELHADA, SEÇÃO RETANGULAR 8 X 30 CM. AF_03/2024</t>
  </si>
  <si>
    <t>VIGA DE MADEIRA SERRADA, PINUS OU EQUIVALENTE DA REGIÃO, SEÇÃO RETANGULAR 7,5 X 10 CM. AF_03/2024</t>
  </si>
  <si>
    <t>VIGA DE MADEIRA SERRADA, PINUS OU EQUIVALENTE DA REGIÃO, SEÇÃO RETANGULAR 7,5 X 15 CM. AF_03/2024</t>
  </si>
  <si>
    <t>EXECUÇÃO DE GRAMPO PARA SOLO GRAMPEADO COM COMPRIMENTO MAIOR QUE 10 M, DIÂMETRO DE 10 CM, PERFURAÇÃO COM EQUIPAMENTO MANUAL E ARMADURA COM DIÂMETRO DE 20 MM. AF_07/2024</t>
  </si>
  <si>
    <t>EXECUÇÃO DE GRAMPO PARA SOLO GRAMPEADO COM COMPRIMENTO MAIOR QUE 10 M, DIÂMETRO DE 7 CM, PERFURAÇÃO COM EQUIPAMENTO MANUAL E ARMADURA COM DIÂMETRO DE 20 MM. AF_07/2024</t>
  </si>
  <si>
    <t>EXECUÇÃO DE GRAMPO PARA SOLO GRAMPEADO COM COMPRIMENTO MAIOR QUE 6 M E MENOR OU IGUAL A 10 M, DIÂMETRO DE 10 CM, PERFURAÇÃO COM EQUIPAMENTO MANUAL E ARMADURA COM DIÂMETRO DE 20 MM. AF_07/2024</t>
  </si>
  <si>
    <t>EXECUÇÃO DE GRAMPO PARA SOLO GRAMPEADO COM COMPRIMENTO MAIOR QUE 6 M E MENOR OU IGUAL A 10 M, DIÂMETRO DE 7 CM, PERFURAÇÃO COM EQUIPAMENTO MANUAL E ARMADURA COM DIÂMETRO DE 20 MM. AF_07/2024</t>
  </si>
  <si>
    <t>EXECUÇÃO DE GRAMPO PARA SOLO GRAMPEADO COM COMPRIMENTO MENOR OU IGUAL A 6 M, DIÂMETRO DE 10 CM, PERFURAÇÃO COM EQUIPAMENTO MANUAL E ARMADURA COM DIÂMETRO DE 20 MM. AF_07/2024</t>
  </si>
  <si>
    <t>EXECUÇÃO DE GRAMPO PARA SOLO GRAMPEADO COM COMPRIMENTO MENOR OU IGUAL A 6 M, DIÂMETRO DE 7 CM, PERFURAÇÃO COM EQUIPAMENTO MANUAL E ARMADURA COM DIÂMETRO DE 20 MM. AF_07/2024</t>
  </si>
  <si>
    <t>EXECUÇÃO DE LONGARINA, PARA TIRANTES PERMANENTES, COM PERFIL METÁLICO, INCLUINDO CUNHA E SOLIDARIZAÇÃO. AF_11/2023</t>
  </si>
  <si>
    <t>EXECUÇÃO DE LONGARINA, PARA TIRANTES PROVISÓRIOS, COM PERFIL METÁLICO, INCLUINDO CUNHA E SOLIDARIZAÇÃO. AF_11/2023</t>
  </si>
  <si>
    <t>EXECUÇÃO DE PERFURAÇÃO PARA TIRANTE, COMPRIMENTO MAIOR OU IGUAL A 14 M E MENOR QUE 22 M, COM DIÂMETRO DE FURO DE 100 MM EXECUTADO COM HASTE E TUBOS DE REVESTIMENTO UTILIZANDO PERFURATRIZ SOBRE ESTEIRA. AF_11/2023</t>
  </si>
  <si>
    <t>EXECUÇÃO DE PERFURAÇÃO PARA TIRANTE, COMPRIMENTO MAIOR OU IGUAL A 14 M E MENOR QUE 22 M, COM DIÂMETRO DE FURO DE 100 MM EXECUTADO COM HASTE UTILIZANDO PERFURATRIZ MANUAL SOBRE BASE DE MONTAGEM. AF_11/2023</t>
  </si>
  <si>
    <t>EXECUÇÃO DE PERFURAÇÃO PARA TIRANTE, COMPRIMENTO MAIOR OU IGUAL A 14 M E MENOR QUE 22 M, COM DIÂMETRO DE FURO DE 100 MM EXECUTADO COM HASTE UTILIZANDO PERFURATRIZ SOBRE ESTEIRA. AF_11/2023</t>
  </si>
  <si>
    <t>EXECUÇÃO DE PERFURAÇÃO PARA TIRANTE, COMPRIMENTO MAIOR OU IGUAL A 14 M E MENOR QUE 22 M, COM DIÂMETRO DE FURO DE 150 MM EXECUTADO COM HASTE E TUBOS DE REVESTIMENTO UTILIZANDO PERFURATRIZ SOBRE ESTEIRA. AF_11/2023</t>
  </si>
  <si>
    <t>EXECUÇÃO DE PERFURAÇÃO PARA TIRANTE, COMPRIMENTO MAIOR OU IGUAL A 14 M E MENOR QUE 22 M, COM DIÂMETRO DE FURO DE 150 MM EXECUTADO COM HASTE UTILIZANDO PERFURATRIZ MANUAL SOBRE BASE DE MONTAGEM. AF_11/2023</t>
  </si>
  <si>
    <t>EXECUÇÃO DE PERFURAÇÃO PARA TIRANTE, COMPRIMENTO MAIOR OU IGUAL A 14 M E MENOR QUE 22 M, COM DIÂMETRO DE FURO DE 200 MM EXECUTADO COM HASTE E TUBOS DE REVESTIMENTO UTILIZANDO PERFURATRIZ SOBRE ESTEIRA. AF_11/2023</t>
  </si>
  <si>
    <t>EXECUÇÃO DE PERFURAÇÃO PARA TIRANTE, COMPRIMENTO MAIOR OU IGUAL A 14 M E MENOR QUE 22 M, COM DIÂMETRO DE FURO DE 200 MM EXECUTADO COM HASTE UTILIZANDO PERFURATRIZ MANUAL SOBRE BASE DE MONTAGEM. AF_11/2023</t>
  </si>
  <si>
    <t>EXECUÇÃO DE PERFURAÇÃO PARA TIRANTE, COMPRIMENTO MAIOR OU IGUAL A 14 M E MENOR QUE 22 M, COM DIÂMETRO DE FURO DE 200 MM EXECUTADO COM HASTE UTILIZANDO PERFURATRIZ SOBRE ESTEIRA. AF_11/2023</t>
  </si>
  <si>
    <t>EXECUÇÃO DE PERFURAÇÃO PARA TIRANTE, COMPRIMENTO MAIOR OU IGUAL A 22 M E MENOR QUE 30 M, COM DIÂMETRO DE FURO DE 100 MM EXECUTADO COM HASTE E TUBOS DE REVESTIMENTO UTILIZANDO PERFURATRIZ SOBRE ESTEIRA. AF_11/2023</t>
  </si>
  <si>
    <t>EXECUÇÃO DE PERFURAÇÃO PARA TIRANTE, COMPRIMENTO MAIOR OU IGUAL A 22 M E MENOR QUE 30 M, COM DIÂMETRO DE FURO DE 100 MM EXECUTADO COM HASTE UTILIZANDO PERFURATRIZ MANUAL SOBRE BASE DE MONTAGEM. AF_11/2023</t>
  </si>
  <si>
    <t>EXECUÇÃO DE PERFURAÇÃO PARA TIRANTE, COMPRIMENTO MAIOR OU IGUAL A 22 M E MENOR QUE 30 M, COM DIÂMETRO DE FURO DE 100 MM EXECUTADO COM HASTE UTILIZANDO PERFURATRIZ SOBRE ESTEIRA. AF_11/2023</t>
  </si>
  <si>
    <t>EXECUÇÃO DE PERFURAÇÃO PARA TIRANTE, COMPRIMENTO MAIOR OU IGUAL A 22 M E MENOR QUE 30 M, COM DIÂMETRO DE FURO DE 150 MM EXECUTADO COM HASTE E TUBOS DE REVESTIMENTO UTILIZANDO PERFURATRIZ SOBRE ESTEIRA. AF_11/2023</t>
  </si>
  <si>
    <t>EXECUÇÃO DE PERFURAÇÃO PARA TIRANTE, COMPRIMENTO MAIOR OU IGUAL A 22 M E MENOR QUE 30 M, COM DIÂMETRO DE FURO DE 150 MM EXECUTADO COM HASTE UTILIZANDO PERFURATRIZ MANUAL SOBRE BASE DE MONTAGEM. AF_11/2023</t>
  </si>
  <si>
    <t>EXECUÇÃO DE PERFURAÇÃO PARA TIRANTE, COMPRIMENTO MAIOR OU IGUAL A 22 M E MENOR QUE 30 M, COM DIÂMETRO DE FURO DE 200 MM EXECUTADO COM HASTE E TUBOS DE REVESTIMENTO UTILIZANDO PERFURATRIZ SOBRE ESTEIRA. AF_11/2023</t>
  </si>
  <si>
    <t>EXECUÇÃO DE PERFURAÇÃO PARA TIRANTE, COMPRIMENTO MAIOR OU IGUAL A 22 M E MENOR QUE 30 M, COM DIÂMETRO DE FURO DE 200 MM EXECUTADO COM HASTE UTILIZANDO PERFURATRIZ MANUAL SOBRE BASE DE MONTAGEM. AF_11/2023</t>
  </si>
  <si>
    <t>EXECUÇÃO DE PERFURAÇÃO PARA TIRANTE, COMPRIMENTO MAIOR OU IGUAL A 22 M E MENOR QUE 30 M, COM DIÂMETRO DE FURO DE 200 MM EXECUTADO COM HASTE UTILIZANDO PERFURATRIZ SOBRE ESTEIRA. AF_11/2023</t>
  </si>
  <si>
    <t>EXECUÇÃO DE PERFURAÇÃO PARA TIRANTE, COMPRIMENTO MAIOR OU IGUAL A 6 M E MENOR QUE 14 M, COM DIÂMETRO DE FURO DE 100 MM EXECUTADO COM HASTE E TUBOS DE REVESTIMENTO UTILIZANDO PERFURATRIZ SOBRE ESTEIRA. AF_11/2023</t>
  </si>
  <si>
    <t>EXECUÇÃO DE PERFURAÇÃO PARA TIRANTE, COMPRIMENTO MAIOR OU IGUAL A 6 M E MENOR QUE 14 M, COM DIÂMETRO DE FURO DE 100 MM EXECUTADO COM HASTE UTILIZANDO PERFURATRIZ MANUAL SOBRE BASE DE MONTAGEM. AF_11/2023</t>
  </si>
  <si>
    <t>EXECUÇÃO DE PERFURAÇÃO PARA TIRANTE, COMPRIMENTO MAIOR OU IGUAL A 6 M E MENOR QUE 14 M, COM DIÂMETRO DE FURO DE 100 MM EXECUTADO COM HASTE UTILIZANDO PERFURATRIZ SOBRE ESTEIRA. AF_11/2023</t>
  </si>
  <si>
    <t>EXECUÇÃO DE PERFURAÇÃO PARA TIRANTE, COMPRIMENTO MAIOR OU IGUAL A 6 M E MENOR QUE 14 M, COM DIÂMETRO DE FURO DE 150 MM EXECUTADO COM HASTE E TUBOS DE REVESTIMENTO UTILIZANDO PERFURATRIZ SOBRE ESTEIRA. AF_11/2023</t>
  </si>
  <si>
    <t>EXECUÇÃO DE PERFURAÇÃO PARA TIRANTE, COMPRIMENTO MAIOR OU IGUAL A 6 M E MENOR QUE 14 M, COM DIÂMETRO DE FURO DE 150 MM EXECUTADO COM HASTE UTILIZANDO PERFURATRIZ MANUAL SOBRE BASE DE MONTAGEM. AF_11/2023</t>
  </si>
  <si>
    <t>EXECUÇÃO DE PERFURAÇÃO PARA TIRANTE, COMPRIMENTO MAIOR OU IGUAL A 6 M E MENOR QUE 14 M, COM DIÂMETRO DE FURO DE 200 MM EXECUTADO COM HASTE E TUBOS DE REVESTIMENTO UTILIZANDO PERFURATRIZ SOBRE ESTEIRA. AF_11/2023</t>
  </si>
  <si>
    <t>EXECUÇÃO DE PERFURAÇÃO PARA TIRANTE, COMPRIMENTO MAIOR OU IGUAL A 6 M E MENOR QUE 14 M, COM DIÂMETRO DE FURO DE 200 MM EXECUTADO COM HASTE UTILIZANDO PERFURATRIZ MANUAL SOBRE BASE DE MONTAGEM. AF_11/2023</t>
  </si>
  <si>
    <t>EXECUÇÃO DE PERFURAÇÃO PARA TIRANTE, COMPRIMENTO MAIOR OU IGUAL A 6 M E MENOR QUE 14 M, COM DIÂMETRO DE FURO DE 200 MM EXECUTADO COM HASTE UTILIZANDO PERFURATRIZ SOBRE ESTEIRA. AF_11/2023</t>
  </si>
  <si>
    <t>EXECUÇÃO DE PROTEÇÃO DA CABEÇA DO TIRANTE COM USO DE FÔRMAS METÁLICAS, 50 UTILIZAÇÕES, E CONCRETO FCK =15 MPA. AF_11/2023</t>
  </si>
  <si>
    <t>INJEÇÃO DE CALDA DE CIMENTO PARA CHUMBAMENTO DE TIRANTE COM 8 CORDOALHAS DE 12,7 MM, COMPRIMENTO MAIOR OU IGUAL A 22 M E MENOR QUE 30 M, DIÂMETRO DE 100 MM, INCLUSIVE PRODUÇÃO. AF_11/2023</t>
  </si>
  <si>
    <t>INJEÇÃO DE CALDA DE CIMENTO PARA CHUMBAMENTO DE TIRANTE COM 8 CORDOALHAS DE 12,7 MM, COMPRIMENTO MAIOR OU IGUAL A 22 M E MENOR QUE 30 M, DIÂMETRO DE 150 MM, INCLUSIVE PRODUÇÃO. AF_11/2023</t>
  </si>
  <si>
    <t>INJEÇÃO DE CALDA DE CIMENTO PARA CHUMBAMENTO DE TIRANTE COM 8 CORDOALHAS DE 12,7 MM, COMPRIMENTO MAIOR OU IGUAL A 22 M E MENOR QUE 30 M, DIÂMETRO DE 200 MM, INCLUSIVE PRODUÇÃO. AF_11/2023</t>
  </si>
  <si>
    <t>INJEÇÃO DE CALDA DE CIMENTO PARA CHUMBAMENTO DE TIRANTE MONOBARRA COM ARMADURA DE 36 MM, COMPRIMENTO MAIOR OU IGUAL A 22 M E MENOR QUE 30 M, DIÂMETRO DE 100 MM, INCLUSIVE PRODUÇÃO. AF_11/2023</t>
  </si>
  <si>
    <t>INJEÇÃO DE CALDA DE CIMENTO PARA CHUMBAMENTO DE TIRANTE MONOBARRA COM ARMADURA DE 36 MM, COMPRIMENTO MAIOR OU IGUAL A 22 M E MENOR QUE 30 M, DIÂMETRO DE 150 MM, INCLUSIVE PRODUÇÃO. AF_11/2023</t>
  </si>
  <si>
    <t>INJEÇÃO DE CALDA DE CIMENTO PARA CHUMBAMENTO DE TIRANTE MONOBARRA COM ARMADURA DE 36 MM, COMPRIMENTO MAIOR OU IGUAL A 22 M E MENOR QUE 30 M, DIÂMETRO DE 200 MM, INCLUSIVE PRODUÇÃO. AF_11/2023</t>
  </si>
  <si>
    <t>INSTALAÇÃO DE TIRANTE COM 4 CORDOALHAS DE 12,7 MM, COMPRIMENTO MAIOR OU IGUAL A 14 M E MENOR QUE 22 M, INCLUSIVE MONTAGEM, INSTALAÇÃO E PROTENSÃO. AF_11/2023</t>
  </si>
  <si>
    <t>INSTALAÇÃO DE TIRANTE COM 4 CORDOALHAS DE 12,7 MM, COMPRIMENTO MAIOR OU IGUAL A 22 M E MENOR QUE 30 M, INCLUSIVE MONTAGEM, INSTALAÇÃO E PROTENSÃO. AF_11/2023</t>
  </si>
  <si>
    <t>INSTALAÇÃO DE TIRANTE COM 4 CORDOALHAS DE 12,7 MM, COMPRIMENTO MAIOR OU IGUAL A 6 M E MENOR QUE 14 M, INCLUSIVE MONTAGEM, INSTALAÇÃO E PROTENSÃO. AF_11/2023</t>
  </si>
  <si>
    <t>INSTALAÇÃO DE TIRANTE COM 6 CORDOALHAS DE 12,7 MM, COMPRIMENTO MAIOR OU IGUAL A 14 M E MENOR QUE 22 M, INCLUSIVE MONTAGEM, INSTALAÇÃO E PROTENSÃO. AF_11/2023</t>
  </si>
  <si>
    <t>INSTALAÇÃO DE TIRANTE COM 6 CORDOALHAS DE 12,7 MM, COMPRIMENTO MAIOR OU IGUAL A 22 M E MENOR QUE 30 M, INCLUSIVE MONTAGEM, INSTALAÇÃO E PROTENSÃO. AF_11/2023</t>
  </si>
  <si>
    <t>INSTALAÇÃO DE TIRANTE COM 6 CORDOALHAS DE 12,7 MM, COMPRIMENTO MAIOR OU IGUAL A 6 M E MENOR QUE 14 M, INCLUSIVE MONTAGEM, INSTALAÇÃO E PROTENSÃO. AF_11/2023</t>
  </si>
  <si>
    <t>INSTALAÇÃO DE TIRANTE COM 8 CORDOALHAS DE 12,7 MM, COMPRIMENTO MAIOR OU IGUAL A 14 M E MENOR QUE 22 M, INCLUSIVE MONTAGEM, INSTALAÇÃO E PROTENSÃO. AF_11/2023</t>
  </si>
  <si>
    <t>INSTALAÇÃO DE TIRANTE COM 8 CORDOALHAS DE 12,7 MM, COMPRIMENTO MAIOR OU IGUAL A 22 M E MENOR QUE 30 M, INCLUSIVE MONTAGEM, INSTALAÇÃO E PROTENSÃO. AF_11/2023</t>
  </si>
  <si>
    <t>INSTALAÇÃO DE TIRANTE COM 8 CORDOALHAS DE 12,7 MM, COMPRIMENTO MAIOR OU IGUAL A 6 M E MENOR QUE 14 M, INCLUSIVE MONTAGEM, INSTALAÇÃO E PROTENSÃO. AF_11/2023</t>
  </si>
  <si>
    <t>INSTALAÇÃO DE TIRANTE MONOBARRA COM ARMADURA DE 25 MM, COMPRIMENTO MAIOR OU IGUAL A 14 M E MENOR QUE 22 M, INCLUSIVE MONTAGEM, INSTALAÇÃO E PROTENSÃO. AF_11/2023</t>
  </si>
  <si>
    <t>INSTALAÇÃO DE TIRANTE MONOBARRA COM ARMADURA DE 25 MM, COMPRIMENTO MAIOR OU IGUAL A 22 M E MENOR QUE 30 M, INCLUSIVE MONTAGEM, INSTALAÇÃO E PROTENSÃO. AF_11/2023</t>
  </si>
  <si>
    <t>INSTALAÇÃO DE TIRANTE MONOBARRA COM ARMADURA DE 25 MM, COMPRIMENTO MAIOR OU IGUAL A 6 M E MENOR QUE 14 M, INCLUSIVE MONTAGEM, INSTALAÇÃO E PROTENSÃO. AF_11/2023</t>
  </si>
  <si>
    <t>INSTALAÇÃO DE TIRANTE MONOBARRA COM ARMADURA DE 32 MM, COMPRIMENTO MAIOR OU IGUAL A 14 M E MENOR QUE 22 M, INCLUSIVE MONTAGEM, INSTALAÇÃO E PROTENSÃO. AF_11/2023</t>
  </si>
  <si>
    <t>INSTALAÇÃO DE TIRANTE MONOBARRA COM ARMADURA DE 32 MM, COMPRIMENTO MAIOR OU IGUAL A 22 M E MENOR QUE 30 M, INCLUSIVE MONTAGEM, INSTALAÇÃO E PROTENSÃO. AF_11/2023</t>
  </si>
  <si>
    <t>INSTALAÇÃO DE TIRANTE MONOBARRA COM ARMADURA DE 32 MM, COMPRIMENTO MAIOR OU IGUAL A 6 M E MENOR QUE 14 M, INCLUSIVE MONTAGEM, INSTALAÇÃO E PROTENSÃO. AF_11/2023</t>
  </si>
  <si>
    <t>INSTALAÇÃO DE TIRANTE MONOBARRA COM ARMADURA DE 36 MM, COMPRIMENTO MAIOR OU IGUAL A 14 M E MENOR QUE 22 M, INCLUSIVE MONTAGEM, INSTALAÇÃO E PROTENSÃO. AF_11/2023</t>
  </si>
  <si>
    <t>INSTALAÇÃO DE TIRANTE MONOBARRA COM ARMADURA DE 36 MM, COMPRIMENTO MAIOR OU IGUAL A 22 M E MENOR QUE 30 M, INCLUSIVE MONTAGEM, INSTALAÇÃO E PROTENSÃO. AF_11/2023</t>
  </si>
  <si>
    <t>INSTALAÇÃO DE TIRANTE MONOBARRA COM ARMADURA DE 36 MM, COMPRIMENTO MAIOR OU IGUAL A 6 M E MENOR QUE 14 M, INCLUSIVE MONTAGEM, INSTALAÇÃO E PROTENSÃO. AF_11/2023</t>
  </si>
  <si>
    <t>PERFURAÇÃO DE CORTINA PRÉ-MOLDADA COM MARTELETE ROMPEDOR. AF_11/2023</t>
  </si>
  <si>
    <t>PERFURAÇÃO DE PAREDE DIAFRAGMA COM COROA DIAMANTADA DE DIÂMETRO DE 102 MM. AF_11/2023</t>
  </si>
  <si>
    <t>REQUADRO DE VÃOS COM PLACAS DE PORCELANATO ASSENTADAS COM ARGAMASSA COLANTE. AF_03/2025</t>
  </si>
  <si>
    <t>REQUADRO DE VÃOS PLACAS DE GRANITO FIXADAS COM INSERTE METÁLICO. AF_03/2025</t>
  </si>
  <si>
    <t>REVESTIMENTO NÃO ADERIDO DE PAREDES EXTERNAS COM PLACAS DE GRANITO DE ÁREA MAIOR QUE 10000 CM2, FIXADAS COM INSERTE METÁLICO. AF_03/2025</t>
  </si>
  <si>
    <t>REVESTIMENTO NÃO ADERIDO DE PAREDES EXTERNAS COM PLACAS DE GRANITO DE ÁREA MAIOR QUE 3025 CM2 E MENOR OU IGUAL A 10000 CM2, FIXADAS COM INSERTE METÁLICO. AF_03/2025</t>
  </si>
  <si>
    <t>REVESTIMENTO NÃO ADERIDO DE PAREDES EXTERNAS COM PLACAS DE PORCELANATO DE ÁREA MAIOR DO QUE 2500 CM2 E MENOR OU IGUAL A 6400 CM2, FIXADAS COM INSERTE METÁLICO. AF_03/2025</t>
  </si>
  <si>
    <t>REVESTIMENTO NÃO ADERIDO DE PAREDES EXTERNAS COM PLACAS DE PORCELANATO DE ÁREA MAIOR QUE 6400 CM2 E MENOR QUE 10000 CM2, FIXADAS COM INSERTE METÁLICO. AF_03/2025</t>
  </si>
  <si>
    <t>ACABAMENTOS PARA FORRO (MOLDURA DE GESSO). AF_08/2023</t>
  </si>
  <si>
    <t>ACABAMENTOS PARA FORRO (MOLDURA EM DRYWALL, COM LARGURA DE 15 CM). AF_08/2023_PS</t>
  </si>
  <si>
    <t>ACABAMENTOS PARA FORRO (RODA-FORRO EM MADEIRA PINUS). AF_08/2023</t>
  </si>
  <si>
    <t>ACABAMENTOS PARA FORRO (RODA-FORRO EM PERFIL METÁLICO E PLÁSTICO). AF_08/2023</t>
  </si>
  <si>
    <t>ACABAMENTOS PARA FORRO (SANCA DE GESSO, MONTADA NA OBRA). AF_08/2023_PS</t>
  </si>
  <si>
    <t>FORRO EM DRYWALL PARA AMBIENTES RESIDENCIAIS, INCLUSIVE ESTRUTURA UNIDIRECIONAL DE FIXAÇÃO. AF_08/2023_PS</t>
  </si>
  <si>
    <t>FORRO EM DRYWALL, PARA AMBIENTES COMERCIAIS, INCLUSIVE ESTRUTURA BIRECIONAL DE FIXAÇÃO. AF_08/2023_PS</t>
  </si>
  <si>
    <t>FORRO EM FIBRA MINERAL, PARA AMBIENTES COMERCIAIS, INCLUSIVE ESTRUTURA DE FIXAÇÃO. AF_08/2023_PS</t>
  </si>
  <si>
    <t>FORRO EM MADEIRA PINUS, PARA AMBIENTES RESIDENCIAIS E COMERCIAIS, INCLUSIVE ESTRUTURA BIDIRECIONAL DE FIXAÇÃO. AF_08/2023</t>
  </si>
  <si>
    <t>FORRO EM MADEIRA PINUS, PARA AMBIENTES RESIDENCIAIS, INCLUSIVE ESTRUTURA UNIDIRECIONAL DE FIXAÇÃO. AF_08/2023</t>
  </si>
  <si>
    <t>FORRO EM PLACAS DE GESSO, PARA AMBIENTES COMERCIAIS. AF_08/2023_PS</t>
  </si>
  <si>
    <t>FORRO EM PLACAS DE GESSO, PARA AMBIENTES RESIDENCIAIS. AF_08/2023_PS</t>
  </si>
  <si>
    <t>FORRO EM RÉGUAS DE PVC, FRISADO, PARA AMBIENTES COMERCIAIS, INCLUSIVE ESTRUTURA BIDIRECIONAL DE FIXAÇÃO. AF_08/2023_PS</t>
  </si>
  <si>
    <t>FORRO EM RÉGUAS DE PVC, FRISADO, PARA AMBIENTES RESIDENCIAIS, INCLUSIVE ESTRUTURA UNIDIRECIONAL DE FIXAÇÃO. AF_08/2023_PS</t>
  </si>
  <si>
    <t>FORRO EM RÉGUAS DE PVC, LISO, PARA AMBIENTES COMERCIAIS, INCLUSIVE ESTRUTURA BIDIRECIONAL DE FIXAÇÃO. AF_08/2023_PS</t>
  </si>
  <si>
    <t>FORRO EM RÉGUAS DE PVC, LISO, PARA AMBIENTES RESIDENCIAIS, INCLUSIVE ESTRUTURA UNIDIRECIONAL DE FIXAÇÃO. AF_08/2023_PS</t>
  </si>
  <si>
    <t>FORRO METÁLICO, PARA AMBIENTES COMERCIAIS, INCLUSIVE ESTRUTURA DE FIXAÇÃO. AF_08/2023</t>
  </si>
  <si>
    <t>CAIXA ENTERRADA DISTRIBUIDORA DE VAZÃO (SUMIDOUROS MÚLTIPLOS), RETANGULAR, EM ALVENARIA COM BLOCOS DE CONCRETO, DIMENSÕES INTERNAS: 0,60 X 0,60 X H=0,50 M. AF_12/2020</t>
  </si>
  <si>
    <t>CAIXA ENTERRADA DISTRIBUIDORA DE VAZÃO (SUMIDOUROS MÚLTIPLOS), RETANGULAR, EM ALVENARIA COM TIJOLOS MACIÇOS, DIMENSÕES INTERNAS: 0,60 X 0,60 X H=0,50 M. AF_12/2020</t>
  </si>
  <si>
    <t>CAIXA ENTERRADA DISTRIBUIDORA DE VAZÃO (SUMIDOUROS MÚLTIPLOS), RETANGULAR, EM CONCRETO PRÉ-MOLDADO, DIMENSÕES INTERNAS: 0,60 X 0,60 X H=0,50 M. AF_12/2020</t>
  </si>
  <si>
    <t>FILTRO ANAERÓBIO RETANGULAR, EM ALVENARIA COM BLOCOS DE CONCRETO, DIMENSÕES INTERNAS: 0,8 X 1,2 X H=1,67 M, VOLUME ÚTIL: 1152 L (PARA 5 CONTRIBUINTES). AF_12/2020</t>
  </si>
  <si>
    <t>FILTRO ANAERÓBIO RETANGULAR, EM ALVENARIA COM BLOCOS DE CONCRETO, DIMENSÕES INTERNAS: 1,2 X 1,8 X H=1,67 M, VOLUME ÚTIL: 2592 L (PARA 13 CONTRIBUINTES). AF_12/2020</t>
  </si>
  <si>
    <t>FILTRO ANAERÓBIO RETANGULAR, EM ALVENARIA COM BLOCOS DE CONCRETO, DIMENSÕES INTERNAS: 1,4 X 3,0 X H=1,67 M, VOLUME ÚTIL: 5040 L (PARA 32 CONTRIBUINTES). AF_12/2020</t>
  </si>
  <si>
    <t>FILTRO ANAERÓBIO RETANGULAR, EM ALVENARIA COM BLOCOS DE CONCRETO, DIMENSÕES INTERNAS: 1,4 X 4,2 X H=1,67 M, VOLUME ÚTIL: 7056 L (PARA 67 CONTRIBUINTES). AF_12/2020</t>
  </si>
  <si>
    <t>FILTRO ANAERÓBIO RETANGULAR, EM ALVENARIA COM BLOCOS DE CONCRETO, DIMENSÕES INTERNAS: 1,6 X 4,6 X H=1,67 M, VOLUME ÚTIL: 8832 L (PARA 84 CONTRIBUINTES). AF_12/2020</t>
  </si>
  <si>
    <t>FILTRO ANAERÓBIO RETANGULAR, EM ALVENARIA COM BLOCOS DE CONCRETO, DIMENSÕES INTERNAS: 1,6 X 5,6 X H=1,67 M, VOLUME ÚTIL: 10752 L (PARA 103 CONTRIBUINTES). AF_12/2020</t>
  </si>
  <si>
    <t>FILTRO ANAERÓBIO RETANGULAR, EM ALVENARIA COM TIJOLOS CERÂMICOS MACIÇOS, DIMENSÕES INTERNAS: 0,8 X 1,2 X H=1,67 M, VOLUME ÚTIL: 1152 L (PARA 5 CONTRIBUINTES). AF_12/2020</t>
  </si>
  <si>
    <t>FILTRO ANAERÓBIO RETANGULAR, EM ALVENARIA COM TIJOLOS CERÂMICOS MACIÇOS, DIMENSÕES INTERNAS: 1,2 X 1,8 X H=1,67 M, VOLUME ÚTIL: 2592 L (PARA 13 CONTRIBUINTES). AF_12/2020</t>
  </si>
  <si>
    <t>FILTRO ANAERÓBIO RETANGULAR, EM ALVENARIA COM TIJOLOS CERÂMICOS MACIÇOS, DIMENSÕES INTERNAS: 1,4 X 3,0 X H=1,67 M, VOLUME ÚTIL: 5040 L (PARA 32 CONTRIBUINTES). AF_12/2020</t>
  </si>
  <si>
    <t>FILTRO ANAERÓBIO RETANGULAR, EM ALVENARIA COM TIJOLOS CERÂMICOS MACIÇOS, DIMENSÕES INTERNAS: 1,4 X 4,2 X H=1,67 M, VOLUME ÚTIL: 7056 L (PARA 67 CONTRIBUINTES). AF_12/2020</t>
  </si>
  <si>
    <t>FILTRO ANAERÓBIO RETANGULAR, EM ALVENARIA COM TIJOLOS CERÂMICOS MACIÇOS, DIMENSÕES INTERNAS: 1,6 X 4,6 X H=1,67 M, VOLUME ÚTIL: 8832 L (PARA 84 CONTRIBUINTES). AF_12/2020</t>
  </si>
  <si>
    <t>FILTRO ANAERÓBIO RETANGULAR, EM ALVENARIA COM TIJOLOS CERÂMICOS MACIÇOS, DIMENSÕES INTERNAS: 1,6 X 5,6 X H=1,67 M, VOLUME ÚTIL: 10752 L (PARA 103 CONTRIBUINTES). AF_12/2020</t>
  </si>
  <si>
    <t>SUMIDOURO RETANGULAR, EM ALVENARIA COM BLOCOS DE CONCRETO, DIMENSÕES INTERNAS: 0,8 X 1,4 X H=3,0 M, ÁREA DE INFILTRAÇÃO: 13,2 M² (PARA 5 CONTRIBUINTES). AF_12/2020</t>
  </si>
  <si>
    <t>SUMIDOURO RETANGULAR, EM ALVENARIA COM BLOCOS DE CONCRETO, DIMENSÕES INTERNAS: 1,0 X 3,0 X H=3,0 M, ÁREA DE INFILTRAÇÃO: 25 M² (PARA 10 CONTRIBUINTES). AF_12/2020</t>
  </si>
  <si>
    <t>SUMIDOURO RETANGULAR, EM ALVENARIA COM BLOCOS DE CONCRETO, DIMENSÕES INTERNAS: 1,6 X 3,4 X H=3,0 M, ÁREA DE INFILTRAÇÃO: 32,9 M² (PARA 13 CONTRIBUINTES). . AF_12/2020</t>
  </si>
  <si>
    <t>SUMIDOURO RETANGULAR, EM ALVENARIA COM BLOCOS DE CONCRETO, DIMENSÕES INTERNAS: 1,6 X 5,8 X H=3,0 M, ÁREA DE INFILTRAÇÃO: 50 M² (PARA 20 CONTRIBUINTES). . AF_12/2020</t>
  </si>
  <si>
    <t>SUMIDOURO RETANGULAR, EM ALVENARIA COM TIJOLOS CERÂMICOS MACIÇOS, DIMENSÕES INTERNAS: 0,8 X 1,4 X H=3,0 M, ÁREA DE INFILTRAÇÃO: 13,2 M² (PARA 5 CONTRIBUINTES). AF_12/2020</t>
  </si>
  <si>
    <t>SUMIDOURO RETANGULAR, EM ALVENARIA COM TIJOLOS CERÂMICOS MACIÇOS, DIMENSÕES INTERNAS: 1,0 X 3,0 X H=3,0 M, ÁREA DE INFILTRAÇÃO: 25 M² (PARA 10 CONTRIBUINTES). AF_12/2020</t>
  </si>
  <si>
    <t>SUMIDOURO RETANGULAR, EM ALVENARIA COM TIJOLOS CERÂMICOS MACIÇOS, DIMENSÕES INTERNAS: 1,6 X 3,4 X H=3,0 M, ÁREA DE INFILTRAÇÃO: 32,9 M² (PARA 13 CONTRIBUINTES). AF_12/2020</t>
  </si>
  <si>
    <t>SUMIDOURO RETANGULAR, EM ALVENARIA COM TIJOLOS CERÂMICOS MACIÇOS, DIMENSÕES INTERNAS: 1,6 X 5,8 X H=3,0 M, ÁREA DE INFILTRAÇÃO: 50 M² (PARA 20 CONTRIBUINTES). AF_12/2020</t>
  </si>
  <si>
    <t>TANQUE SÉPTICO RETANGULAR, EM ALVENARIA COM BLOCOS DE CONCRETO, DIMENSÕES INTERNAS: 1,0 X 2,0 X H=1,4 M, VOLUME ÚTIL: 2000 L (PARA 5 CONTRIBUINTES). AF_12/2020</t>
  </si>
  <si>
    <t>TANQUE SÉPTICO RETANGULAR, EM ALVENARIA COM BLOCOS DE CONCRETO, DIMENSÕES INTERNAS: 1,2 X 2,4 X H=1,6 M, VOLUME ÚTIL: 3456 L (PARA 13 CONTRIBUINTES). AF_12/2020</t>
  </si>
  <si>
    <t>TANQUE SÉPTICO RETANGULAR, EM ALVENARIA COM BLOCOS DE CONCRETO, DIMENSÕES INTERNAS: 1,4 X 3,2 X H=1,8 M, VOLUME ÚTIL: 6272 L (PARA 32 CONTRIBUINTES). AF_12/2020</t>
  </si>
  <si>
    <t>TANQUE SÉPTICO RETANGULAR, EM ALVENARIA COM BLOCOS DE CONCRETO, DIMENSÕES INTERNAS: 1,6 X 4,4 X H=1,8 M, VOLUME ÚTIL: 9856 L (PARA 68 CONTRIBUINTES). AF_12/2020</t>
  </si>
  <si>
    <t>TANQUE SÉPTICO RETANGULAR, EM ALVENARIA COM BLOCOS DE CONCRETO, DIMENSÕES INTERNAS: 1,6 X 4,6 X H=2,4 M, VOLUME ÚTIL: 14720 L (PARA 105 CONTRIBUINTES). AF_12/2020</t>
  </si>
  <si>
    <t>TANQUE SÉPTICO RETANGULAR, EM ALVENARIA COM BLOCOS DE CONCRETO, DIMENSÕES INTERNAS: 1,6 X 4,8 X H=2,0 M, VOLUME ÚTIL: 12288 L (PARA 86 CONTRIBUINTES). AF_12/2020</t>
  </si>
  <si>
    <t>TANQUE SÉPTICO RETANGULAR, EM ALVENARIA COM TIJOLOS CERÂMICOS MACIÇOS, DIMENSÕES INTERNAS: 1,0 X 2,0 X H=1,4 M, VOLUME ÚTIL: 2000 L (PARA 5 CONTRIBUINTES). AF_12/2020</t>
  </si>
  <si>
    <t>TANQUE SÉPTICO RETANGULAR, EM ALVENARIA COM TIJOLOS CERÂMICOS MACIÇOS, DIMENSÕES INTERNAS: 1,2 X 2,4 X H=1,6 M, VOLUME ÚTIL: 3456 L (PARA 13 CONTRIBUINTES). AF_12/2020</t>
  </si>
  <si>
    <t>TANQUE SÉPTICO RETANGULAR, EM ALVENARIA COM TIJOLOS CERÂMICOS MACIÇOS, DIMENSÕES INTERNAS: 1,4 X 3,2 X H=1,8 M, VOLUME ÚTIL: 6272 L (PARA 32 CONTRIBUINTES). AF_12/2020</t>
  </si>
  <si>
    <t>TANQUE SÉPTICO RETANGULAR, EM ALVENARIA COM TIJOLOS CERÂMICOS MACIÇOS, DIMENSÕES INTERNAS: 1,6 X 4,4 X H=1,8 M, VOLUME ÚTIL: 9856 L (PARA 68 CONTRIBUINTES). AF_12/2020</t>
  </si>
  <si>
    <t>TANQUE SÉPTICO RETANGULAR, EM ALVENARIA COM TIJOLOS CERÂMICOS MACIÇOS, DIMENSÕES INTERNAS: 1,6 X 4,6 X H=2,4 M, VOLUME ÚTIL: 14720 L (PARA 105 CONTRIBUINTES). AF_12/2020</t>
  </si>
  <si>
    <t>TANQUE SÉPTICO RETANGULAR, EM ALVENARIA COM TIJOLOS CERÂMICOS MACIÇOS, DIMENSÕES INTERNAS: 1,6 X 4,8 X H=2,0 M, VOLUME ÚTIL: 12288 L (PARA 86 CONTRIBUINTES). AF_12/2020</t>
  </si>
  <si>
    <t>ARMAÇÃO DE BLOCO E SAPATA UTILIZANDO AÇO CA-50 DE 25 MM - MONTAGEM. AF_01/2024</t>
  </si>
  <si>
    <t>ARMAÇÃO DE BLOCO UTILIZANDO AÇO CA-50 DE 10 MM - MONTAGEM. AF_01/2024</t>
  </si>
  <si>
    <t>ARMAÇÃO DE BLOCO UTILIZANDO AÇO CA-50 DE 6,3 MM - MONTAGEM. AF_01/2024</t>
  </si>
  <si>
    <t>ARMAÇÃO DE BLOCO UTILIZANDO AÇO CA-50 DE 8 MM - MONTAGEM. AF_01/2024</t>
  </si>
  <si>
    <t>ARMAÇÃO DE BLOCO UTILIZANDO AÇO CA-60 DE 5 MM - MONTAGEM. AF_01/2024</t>
  </si>
  <si>
    <t>ARMAÇÃO DE BLOCO, SAPATA ISOLADA E SAPATA CORRIDA UTILIZANDO AÇO CA-50 DE 20 MM - MONTAGEM. AF_01/2024</t>
  </si>
  <si>
    <t>ARMAÇÃO DE BLOCO, SAPATA ISOLADA, VIGA BALDRAME E SAPATA CORRIDA UTILIZANDO AÇO CA-50 DE 12,5 MM - MONTAGEM. AF_01/2024</t>
  </si>
  <si>
    <t>ARMAÇÃO DE BLOCO, SAPATA ISOLADA, VIGA BALDRAME E SAPATA CORRIDA UTILIZANDO AÇO CA-50 DE 16 MM - MONTAGEM. AF_01/2024</t>
  </si>
  <si>
    <t>ARMAÇÃO DE SAPATA ISOLADA, VIGA BALDRAME E SAPATA CORRIDA UTILIZANDO AÇO CA-50 DE 10 MM - MONTAGEM. AF_01/2024</t>
  </si>
  <si>
    <t>ARMAÇÃO DE SAPATA ISOLADA, VIGA BALDRAME E SAPATA CORRIDA UTILIZANDO AÇO CA-50 DE 6,3 MM - MONTAGEM. AF_01/2024</t>
  </si>
  <si>
    <t>ARMAÇÃO DE SAPATA ISOLADA, VIGA BALDRAME E SAPATA CORRIDA UTILIZANDO AÇO CA-50 DE 8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</si>
  <si>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</si>
  <si>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</si>
  <si>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CONCRETAGEM DE BLOCO DE COROAMENTO OU VIGA BALDRAME, FCK 30 MPA, COM USO DE JERICA - LANÇAMENTO, ADENSAMENTO E ACABAMENTO. AF_01/2024</t>
  </si>
  <si>
    <t>CONCRETAGEM DE SAPATA CORRIDA, FCK 30 MPA, COM USO DE BOMBA - LANÇAMENTO, ADENSAMENTO E ACABAMENTO. AF_01/2024</t>
  </si>
  <si>
    <t>CONCRETAGEM DE SAPATA CORRIDA, FCK 30 MPA, COM USO DE JERICA - LANÇAMENTO, ADENSAMENTO E ACABAMENTO. AF_01/2024</t>
  </si>
  <si>
    <t>CONCRETAGEM DE SAPATA, FCK 30 MPA, COM USO DE BOMBA - LANÇAMENTO, ADENSAMENTO E ACABAMENTO. AF_01/2024</t>
  </si>
  <si>
    <t>CONCRETAGEM DE SAPATA, FCK 30 MPA, COM USO DE JERICA - LANÇAMENTO, ADENSAMENTO E ACABAMENTO. AF_01/2024</t>
  </si>
  <si>
    <t>ESCAVAÇÃO MANUAL PARA BLOCO DE COROAMENTO OU SAPATA (INCLUINDO ESCAVAÇÃO PARA COLOCAÇÃO DE FÔRMAS). AF_01/2024</t>
  </si>
  <si>
    <t>ESCAVAÇÃO MANUAL PARA BLOCO DE COROAMENTO OU SAPATA (SEM ESCAVAÇÃO PARA COLOCAÇÃO DE FÔRMAS). AF_01/2024</t>
  </si>
  <si>
    <t>ESCAVAÇÃO MANUAL PARA VIGA BALDRAME OU SAPATA CORRIDA (INCLUINDO ESCAVAÇÃO PARA COLOCAÇÃO DE FÔRMAS). AF_01/2024</t>
  </si>
  <si>
    <t>ESCAVAÇÃO MANUAL PARA VIGA BALDRAME OU SAPATA CORRIDA (SEM ESCAVAÇÃO PARA COLOCAÇÃO DE FÔRMAS). AF_01/2024</t>
  </si>
  <si>
    <t>ESCAVAÇÃO MECANIZADA PARA BLOCO DE COROAMENTO OU SAPATA COM RETROESCAVADEIRA (INCLUINDO ESCAVAÇÃO PARA COLOCAÇÃO DE FÔRMAS). AF_01/2024</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</si>
  <si>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</si>
  <si>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</si>
  <si>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ESCAVAÇÃO MECANIZADA PARA VIGA BALDRAME OU SAPATA CORRIDA COM MINI-ESCAVADEIRA (SEM ESCAVAÇÃO PARA COLOCAÇÃO DE FÔRMAS). AF_01/2024</t>
  </si>
  <si>
    <t>FABRICAÇÃO, MONTAGEM E DESMONTAGEM DE FÔRMA PARA BLOCO DE COROAMENTO, EM CHAPA DE MADEIRA COMPENSADA RESINADA, E=17 MM, 2 UTILIZAÇÕES. AF_01/2024</t>
  </si>
  <si>
    <t>FABRICAÇÃO, MONTAGEM E DESMONTAGEM DE FÔRMA PARA BLOCO DE COROAMENTO, EM CHAPA DE MADEIRA COMPENSADA RESINADA, E=17 MM, 4 UTILIZAÇÕES. AF_01/2024</t>
  </si>
  <si>
    <t>FABRICAÇÃO, MONTAGEM E DESMONTAGEM DE FÔRMA PARA BLOCO DE COROAMENTO, EM MADEIRA SERRADA, E=25 MM, 1 UTILIZAÇÃO. AF_01/2024</t>
  </si>
  <si>
    <t>FABRICAÇÃO, MONTAGEM E DESMONTAGEM DE FÔRMA PARA BLOCO DE COROAMENTO, EM MADEIRA SERRADA, E=25 MM, 2 UTILIZAÇÕES. AF_01/2024</t>
  </si>
  <si>
    <t>FABRICAÇÃO, MONTAGEM E DESMONTAGEM DE FÔRMA PARA BLOCO DE COROAMENTO, EM MADEIRA SERRADA, E=25 MM, 4 UTILIZAÇÕES. AF_01/2024</t>
  </si>
  <si>
    <t>FABRICAÇÃO, MONTAGEM E DESMONTAGEM DE FÔRMA PARA SAPATA CORRIDA, EM CHAPA DE MADEIRA COMPENSADA RESINADA, E=17 MM, 2 UTILIZAÇÕES. AF_01/2024</t>
  </si>
  <si>
    <t>FABRICAÇÃO, MONTAGEM E DESMONTAGEM DE FÔRMA PARA SAPATA CORRIDA, EM CHAPA DE MADEIRA COMPENSADA RESINADA, E=17 MM, 4 UTILIZAÇÕES. AF_01/2024</t>
  </si>
  <si>
    <t>FABRICAÇÃO, MONTAGEM E DESMONTAGEM DE FÔRMA PARA SAPATA CORRIDA, EM MADEIRA SERRADA, E=25 MM, 1 UTILIZAÇÃO. AF_01/2024</t>
  </si>
  <si>
    <t>FABRICAÇÃO, MONTAGEM E DESMONTAGEM DE FÔRMA PARA SAPATA CORRIDA, EM MADEIRA SERRADA, E=25 MM, 2 UTILIZAÇÕES. AF_01/2024</t>
  </si>
  <si>
    <t>FABRICAÇÃO, MONTAGEM E DESMONTAGEM DE FÔRMA PARA SAPATA CORRIDA, EM MADEIRA SERRADA, E=25 MM, 4 UTILIZAÇÕES. AF_01/2024</t>
  </si>
  <si>
    <t>FABRICAÇÃO, MONTAGEM E DESMONTAGEM DE FÔRMA PARA SAPATA, EM CHAPA DE MADEIRA COMPENSADA RESINADA, E=17 MM, 2 UTILIZAÇÕES. AF_01/2024</t>
  </si>
  <si>
    <t>FABRICAÇÃO, MONTAGEM E DESMONTAGEM DE FÔRMA PARA SAPATA, EM CHAPA DE MADEIRA COMPENSADA RESINADA, E=17 MM, 4 UTILIZAÇÕES. AF_01/2024</t>
  </si>
  <si>
    <t>FABRICAÇÃO, MONTAGEM E DESMONTAGEM DE FÔRMA PARA SAPATA, EM MADEIRA SERRADA, E=25 MM, 1 UTILIZAÇÃO. AF_01/2024</t>
  </si>
  <si>
    <t>FABRICAÇÃO, MONTAGEM E DESMONTAGEM DE FÔRMA PARA SAPATA, EM MADEIRA SERRADA, E=25 MM, 2 UTILIZAÇÕES. AF_01/2024</t>
  </si>
  <si>
    <t>FABRICAÇÃO, MONTAGEM E DESMONTAGEM DE FÔRMA PARA SAPATA, EM MADEIRA SERRADA, E=25 MM, 4 UTILIZAÇÕES. AF_01/2024</t>
  </si>
  <si>
    <t>FABRICAÇÃO, MONTAGEM E DESMONTAGEM DE FÔRMA PARA VIGA BALDRAME, EM CHAPA DE MADEIRA COMPENSADA RESINADA, E=17 MM, 2 UTILIZAÇÕES. AF_01/2024</t>
  </si>
  <si>
    <t>FABRICAÇÃO, MONTAGEM E DESMONTAGEM DE FÔRMA PARA VIGA BALDRAME, EM CHAPA DE MADEIRA COMPENSADA RESINADA, E=17 MM, 4 UTILIZAÇÕES. AF_01/2024</t>
  </si>
  <si>
    <t>FABRICAÇÃO, MONTAGEM E DESMONTAGEM DE FÔRMA PARA VIGA BALDRAME, EM MADEIRA SERRADA, E=25 MM, 1 UTILIZAÇÃO. AF_01/2024</t>
  </si>
  <si>
    <t>FABRICAÇÃO, MONTAGEM E DESMONTAGEM DE FÔRMA PARA VIGA BALDRAME, EM MADEIRA SERRADA, E=25 MM, 2 UTILIZAÇÕES. AF_01/2024</t>
  </si>
  <si>
    <t>FABRICAÇÃO, MONTAGEM E DESMONTAGEM DE FÔRMA PARA VIGA BALDRAME, EM MADEIRA SERRADA, E=25 MM, 4 UTILIZAÇÕES. AF_01/2024</t>
  </si>
  <si>
    <t>MONTAGEM E DESMONTAGEM DE FÔRMA PARA ESTRUTURA CIRCULAR, COM INSTALAÇÃO EXCLUSIVAMENTE NA FACE INTERNA DA ESTRUTURA, COM AUXÍLIO DE GUINDASTE. AF_07/2024</t>
  </si>
  <si>
    <t>MONTAGEM E DESMONTAGEM DE FÔRMA PARA ESTRUTURA CIRCULAR, COM INSTALAÇÃO EXCLUSIVAMENTE NA FACE INTERNA DA ESTRUTURA, SEM AUXÍLIO DE GUINDASTE. AF_07/2024</t>
  </si>
  <si>
    <t>MONTAGEM E DESMONTAGEM DE FÔRMA PARA ESTRUTURA CIRCULAR, COM INSTALAÇÃO NA FACE INTERNA E EXTERNA DA EXTRUTURA, COM AUXÍLIO DE GUINDASTE. AF_07/2024</t>
  </si>
  <si>
    <t>MONTAGEM E DESMONTAGEM DE FÔRMA PARA ESTRUTURA CIRCULAR, COM INSTALAÇÃO NA FACE INTERNA E EXTERNA DA EXTRUTURA, SEM AUXÍLIO DE GUINDASTE. AF_07/2024</t>
  </si>
  <si>
    <t>MONTAGEM E DESMONTAGEM DE FÔRMA DE VIGA, ESCORAMENTO METÁLICO, PÉ-DIREITO DUPLO, EM CHAPA DE MADEIRA RESINADA, 6 UTILIZAÇÕES. AF_09/2020</t>
  </si>
  <si>
    <t>FABRICAÇÃO DE FÔRMA PARA PILARES CIRCULARES, EM CHAPA DE MADEIRA COMPENSADA RESINADA, PÉ-DIREITO DUPLO. AF_05/2024</t>
  </si>
  <si>
    <t>FABRICAÇÃO DE FÔRMA PARA PILARES CIRCULARES, EM CHAPA DE MADEIRA COMPENSADA RESINADA, PÉ-DIREITO SIMPLES. AF_05/2024</t>
  </si>
  <si>
    <t>MONTAGEM E DESMONTAGEM DE FÔRMA DE PILARES CIRCULARES, COM ÁREA MÉDIA DAS SEÇÕES MAIOR QUE 0,28 M², EM PAPELÃO. AF_05/2024</t>
  </si>
  <si>
    <t>MONTAGEM E DESMONTAGEM DE FÔRMA DE PILARES CIRCULARES, COM ÁREA MÉDIA DAS SEÇÕES MENOR OU IGUAL A 0,28 M², EM PAPELÃO. AF_05/2024</t>
  </si>
  <si>
    <t>MONTAGEM E DESMONTAGEM DE FÔRMA DE PILARES CIRCULARES, PÉ-DIREITO DUPLO, EM MADEIRA, 2 UTILIZAÇÕES. AF_05/2024</t>
  </si>
  <si>
    <t>MONTAGEM E DESMONTAGEM DE FÔRMA DE PILARES CIRCULARES, PÉ-DIREITO DUPLO, METÁLICA. AF_05/2024</t>
  </si>
  <si>
    <t>MONTAGEM E DESMONTAGEM DE FÔRMA DE PILARES CIRCULARES, PÉ-DIREITO DUPLO, PLÁSTICA. AF_05/2024</t>
  </si>
  <si>
    <t>MONTAGEM E DESMONTAGEM DE FÔRMA DE PILARES CIRCULARES, PÉ-DIREITO SIMPLES, EM MADEIRA, 2 UTILIZAÇÕES. AF_05/2024</t>
  </si>
  <si>
    <t>MONTAGEM E DESMONTAGEM DE FÔRMA DE PILARES CIRCULARES, PÉ-DIREITO SIMPLES, METÁLICA. AF_05/2024</t>
  </si>
  <si>
    <t>MONTAGEM E DESMONTAGEM DE FÔRMA DE PILARES CIRCULARES, PÉ-DIREITO SIMPLES, PLÁSTICA. AF_05/2024</t>
  </si>
  <si>
    <t>MURO DE GABIÃO, ENCHIMENTO COM PEDRA DE MÃO TIPO RACHÃO, COM SOLO REFORÇADO, PARA MUROS COM ALTURA MAIOR QUE 12 M E MENOR OU IGUAL A 20 M - FORNECIMENTO E EXECUÇÃO. AF_03/2024</t>
  </si>
  <si>
    <t>MURO DE GABIÃO, ENCHIMENTO COM PEDRA DE MÃO TIPO RACHÃO, COM SOLO REFORÇADO, PARA MUROS COM ALTURA MAIOR QUE 20 M E MENOR OU IGUAL A 28 M - FORNECIMENTO E EXECUÇÃO. AF_03/2024</t>
  </si>
  <si>
    <t>MURO DE GABIÃO, ENCHIMENTO COM PEDRA DE MÃO TIPO RACHÃO, COM SOLO REFORÇADO, PARA MUROS COM ALTURA MAIOR QUE 4 M E MENOR OU IGUAL A 12 M - FORNECIMENTO E EXECUÇÃO. AF_03/2024</t>
  </si>
  <si>
    <t>MURO DE GABIÃO, ENCHIMENTO COM PEDRA DE MÃO TIPO RACHÃO, COM SOLO REFORÇADO, PARA MUROS COM ALTURA MENOR OU IGUAL A 4 M - FORNECIMENTO E EXECUÇÃO. AF_03/2024</t>
  </si>
  <si>
    <t>MURO DE GABIÃO, ENCHIMENTO COM PEDRA DE MÃO TIPO RACHÃO, DE GRAVIDADE, COM GAIOLAS DE COMPRIMENTO IGUAL A 2 M, PARA MUROS COM ALTURA MAIOR QUE 4 M E MENOR OU IGUAL A 6 M - FORNECIMENTO E EXECUÇÃO. AF_03/2024</t>
  </si>
  <si>
    <t>MURO DE GABIÃO, ENCHIMENTO COM PEDRA DE MÃO TIPO RACHÃO, DE GRAVIDADE, COM GAIOLAS DE COMPRIMENTO IGUAL A 2 M, PARA MUROS COM ALTURA MAIOR QUE 6 M E MENOR OU IGUAL A 10 M - FORNECIMENTO E EXECUÇÃO. AF_03/2024</t>
  </si>
  <si>
    <t>MURO DE GABIÃO, ENCHIMENTO COM PEDRA DE MÃO TIPO RACHÃO, DE GRAVIDADE, COM GAIOLAS DE COMPRIMENTO IGUAL A 2 M, PARA MUROS COM ALTURA MENOR OU IGUAL A 4 M - FORNECIMENTO E EXECUÇÃO. AF_03/2024</t>
  </si>
  <si>
    <t>MURO DE GABIÃO, ENCHIMENTO COM PEDRA DE MÃO TIPO RACHÃO, DE GRAVIDADE, COM GAIOLAS DE COMPRIMENTO IGUAL A 5 M, PARA MUROS COM ALTURA MAIOR QUE 4 M E MENOR OU IGUAL A 6 M - FORNECIMENTO E EXECUÇÃO. AF_03/2024</t>
  </si>
  <si>
    <t>MURO DE GABIÃO, ENCHIMENTO COM PEDRA DE MÃO TIPO RACHÃO, DE GRAVIDADE, COM GAIOLAS DE COMPRIMENTO IGUAL A 5 M, PARA MUROS COM ALTURA MAIOR QUE 6 M E MENOR OU IGUAL A 10 M- FORNECIMENTO E EXECUÇÃO. AF_03/2024</t>
  </si>
  <si>
    <t>MURO DE GABIÃO, ENCHIMENTO COM PEDRA DE MÃO TIPO RACHÃO, DE GRAVIDADE, COM GAIOLAS DE COMPRIMENTO IGUAL A 5 M, PARA MUROS COM ALTURA MENOR OU IGUAL A 4 M - FORNECIMENTO E EXECUÇÃO. AF_03/2024</t>
  </si>
  <si>
    <t>MURO DE GABIÃO, ENCHIMENTO COM RESÍDUO DE CONSTRUÇÃO E DEMOLIÇÃO, DE GRAVIDADE, COM GAIOLA TRAPEZOIDAL DE COMPRIMENTO IGUAL A 2 M, PARA MUROS COM ALTURA MAIOR QUE 2 M E MENOR OU IGUAL A 4 M - FORNECIMENTO E EXECUÇÃO. AF_03/2024</t>
  </si>
  <si>
    <t>MURO DE GABIÃO, ENCHIMENTO COM RESÍDUO DE CONSTRUÇÃO E DEMOLIÇÃO, DE GRAVIDADE, COM GAIOLA TRAPEZOIDAL DE COMPRIMENTO IGUAL A 2 M, PARA MUROS COM ALTURA MENOR OU IGUAL A 2 M - FORNECIMENTO E EXECUÇÃO. AF_03/2024</t>
  </si>
  <si>
    <t>PROTEÇÃO SUPERFICIAL DE CANAL EM GABIÃO TIPO COLCHÃO, ALTURA DE 17 CENTÍMETROS, ENCHIMENTO COM PEDRA DE MÃO TIPO RACHÃO - FORNECIMENTO E EXECUÇÃO. AF_03/2024</t>
  </si>
  <si>
    <t>PROTEÇÃO SUPERFICIAL DE CANAL EM GABIÃO TIPO COLCHÃO, ALTURA DE 23 CENTÍMETROS, ENCHIMENTO COM PEDRA DE MÃO TIPO RACHÃO - FORNECIMENTO E EXECUÇÃO. AF_03/2024</t>
  </si>
  <si>
    <t>PROTEÇÃO SUPERFICIAL DE CANAL EM GABIÃO TIPO COLCHÃO, ALTURA DE 30 CENTÍMETROS, ENCHIMENTO COM PEDRA DE MÃO TIPO RACHÃO - FORNECIMENTO E EXECUÇÃO. AF_03/2024</t>
  </si>
  <si>
    <t>PROTEÇÃO SUPERFICIAL DE CANAL EM GABIÃO TIPO SACO, DIÂMETRO DE 65 CENTÍMETROS, ENCHIMENTO MANUAL COM PEDRA DE MÃO TIPO RACHÃO - FORNECIMENTO E EXECUÇÃO. AF_03/2024</t>
  </si>
  <si>
    <t>ADUELA/ GALERIA ABERTA PRE-MOLDADA DE CONCRETO ARMADO, SECAO QUADRANGULAR INTERNA DE 1,50 X 1,50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</si>
  <si>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15 CM, TB-45 E FCK DO CONCRETO = 30 MPA FORNECIMENTO E ASSENTAMENTO. AF_01/2023</t>
  </si>
  <si>
    <t>ADUELA/ GALERIA ABERTA PRE-MOLDADA DE CONCRETO ARMADO, SECAO QUADRANGULAR INTERNA DE 2,00 X 2,00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</si>
  <si>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15 CM, TB-45 E FCK DO CONCRETO = 30 MPA FORNECIMENTO E ASSENTAMENTO. AF_01/2023</t>
  </si>
  <si>
    <t>ADUELA/ GALERIA ABERTA PRE-MOLDADA DE CONCRETO ARMADO, SECAO QUADRANGULAR INTERNA DE 2,50 X 2,50 M (L X A), MISULA DE 20 X 20 CM, C = 1,00 M, ESPESSURA MIN = 20 CM, TB-45 E FCK DO CONCRETO = 30 MPA FORNECIMENTO E ASSENTAMENTO. AF_01/2023</t>
  </si>
  <si>
    <t>ADUELA/ GALERIA ABERTA PRE-MOLDADA DE CONCRETO ARMADO, SECAO QUADRANGULAR INTERNA DE 2,50 X 2,50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</si>
  <si>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20 CM, TB-45 E FCK DO CONCRETO = 30 MPA FORNECIMENTO E ASSENTAMENTO. AF_01/2023</t>
  </si>
  <si>
    <t>ADUELA/ GALERIA ABERTA PRE-MOLDADA DE CONCRETO ARMADO, SECAO QUADRANGULAR INTERNA DE 3,00 X 3,00 M (L X A), MISULA DE 20 X 20 CM, C = 1,00 M, ESPESSURA MIN = 25 CM, TB-45 E FCK DO CONCRETO = 30 MPA FORNECIMENTO E ASSENTAMENTO. AF_01/2023</t>
  </si>
  <si>
    <t>ADUELA/ GALERIA ABERTA PRE-MOLDADA DE CONCRETO ARMADO, SECAO QUADRANGULAR INTERNA DE 3,00 X 3,00 M (L X A), MISULA DE 20 X 20 CM, C = 1,00 M, ESPESSURA MIN = 35 CM, TB-45 E FCK DO CONCRETO = 30 MPA FORNECIMENTO E ASSENTAMENTO. AF_01/2023</t>
  </si>
  <si>
    <t>ADUELA/ GALERIA ABERTA PRE-MOLDADA DE CONCRETO ARMADO, SECAO RETANGULAR INTERNA DE 2,00 X 1,50 M (L X A), MISULA DE 20 X 20 CM, C = 1,00 M, ESPESSURA MIN = 20 CM, TB-45 E FCK DO CONCRETO = 30 MPA FORNECIMENTO E ASSENTAMENTO. AF_01/2023</t>
  </si>
  <si>
    <t>ADUELA/ GALERIA ABERTA PRE-MOLDADA DE CONCRETO ARMADO, SECAO RETANGULAR INTERNA DE 2,50 X 1,50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</si>
  <si>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15 CM, TB-45 E FCK DO CONCRETO = 30 MPA FORNECIMENTO E ASSENTAMENTO. AF_01/2023</t>
  </si>
  <si>
    <t>ADUELA/ GALERIA ABERTA PRE-MOLDADA DE CONCRETO ARMADO, SECAO RETANGULAR INTERNA DE 2,50 X 2,00 M (L X A), MISULA DE 20 X 20 CM, C = 1,00 M, ESPESSURA MIN = 20 CM, TB-45 E FCK DO CONCRETO = 30 MPA FORNECIMENTO E ASSENTAMENTO. AF_01/2023</t>
  </si>
  <si>
    <t>ADUELA/ GALERIA ABERTA PRE-MOLDADA DE CONCRETO ARMADO, SECAO RETANGULAR INTERNA DE 3,00 X 2,00 M (L X A), MISULA DE 20 X 20 CM, C = 1,00 M, ESPESSURA MIN = 15 CM, TB-45 E FCK DO CONCRETO = 30 MPA FORNECIMENTO E ASSENTAMENTO. AF_01/2023</t>
  </si>
  <si>
    <t>ADUELA/ GALERIA ABERTA PRE-MOLDADA DE CONCRETO ARMADO, SECAO RETANGULAR INTERNA DE 3,00 X 2,00 M (L X A), MISULA DE 20 X 20 CM, C = 1,00 M, ESPESSURA MIN = 20 CM, TB-45 E FCK DO CONCRETO = 30 MPA FORNECIMENTO E ASSENTAMENTO. AF_01/2023</t>
  </si>
  <si>
    <t>ADUELA/ GALERIA FECHADA PRE-MOLDADA DE CONCRETO ARMADO, SECAO QUADRANGULAR INTERNA DE 1,50 X 1,50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</si>
  <si>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15 CM, TB-45 E FCK DO CONCRETO = 30 MPA FORNECIMENTO E ASSENTAMENTO. AF_01/2023</t>
  </si>
  <si>
    <t>ADUELA/ GALERIA FECHADA PRE-MOLDADA DE CONCRETO ARMADO, SECAO QUADRANGULAR INTERNA DE 2,00 X 2,00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</si>
  <si>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15 CM, TB-45 E FCK DO CONCRETO = 30 MPA FORNECIMENTO E ASSENTAMENTO. AF_01/2023</t>
  </si>
  <si>
    <t>ADUELA/ GALERIA FECHADA PRE-MOLDADA DE CONCRETO ARMADO, SECAO QUADRANGULAR INTERNA DE 2,50 X 2,50 M (L X A), MISULA DE 20 X 20 CM, C = 1,00 M, ESPESSURA MIN = 20 CM, TB-45 E FCK DO CONCRETO = 30 MPA FORNECIMENTO E ASSENTAMENTO. AF_01/2023</t>
  </si>
  <si>
    <t>ADUELA/ GALERIA FECHADA PRE-MOLDADA DE CONCRETO ARMADO, SECAO QUADRANGULAR INTERNA DE 2,50 X 2,50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</si>
  <si>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20 CM, TB-45 E FCK DO CONCRETO = 30 MPA FORNECIMENTO E ASSENTAMENTO. AF_01/2023</t>
  </si>
  <si>
    <t>ADUELA/ GALERIA FECHADA PRE-MOLDADA DE CONCRETO ARMADO, SECAO QUADRANGULAR INTERNA DE 3,00 X 3,00 M (L X A), MISULA DE 20 X 20 CM, C = 1,00 M, ESPESSURA MIN = 25 CM, TB-45 E FCK DO CONCRETO = 30 MPA FORNECIMENTO E ASSENTAMENTO. AF_01/2023</t>
  </si>
  <si>
    <t>ADUELA/ GALERIA FECHADA PRE-MOLDADA DE CONCRETO ARMADO, SECAO QUADRANGULAR INTERNA DE 3,00 X 3,00 M (L X A), MISULA DE 20 X 20 CM, C = 1,00 M, ESPESSURA MIN = 35 CM, TB-45 E FCK DO CONCRETO = 30 MPA FORNECIMENTO E ASSENTAMENTO. AF_01/2023</t>
  </si>
  <si>
    <t>APLICAÇÃO DE MANTA GEOTÊXTIL NAS JUNTAS RÍGIDAS DE ADUELAS PRÉ-MOLDADAS DE CONCRETO ARMADO. AF_01/2023</t>
  </si>
  <si>
    <t>APLICAÇÃO DE GESSO PROJETADO COM EQUIPAMENTO DE PROJEÇÃO EM PAREDES, DESEMPENADO (SEM TALISCAS), ESPESSURA DE 0,5CM. AF_03/2023</t>
  </si>
  <si>
    <t>APLICAÇÃO DE GESSO PROJETADO COM EQUIPAMENTO DE PROJEÇÃO EM PAREDES, DESEMPENADO (SEM TALISCAS), ESPESSURA DE 1,0CM. AF_03/2023</t>
  </si>
  <si>
    <t>APLICAÇÃO DE GESSO PROJETADO COM EQUIPAMENTO DE PROJEÇÃO EM PAREDES, SARRAFEADO (COM TALISCAS), ESPESSURA DE 1,0CM. AF_03/2023</t>
  </si>
  <si>
    <t>APLICAÇÃO DE GESSO PROJETADO COM EQUIPAMENTO DE PROJEÇÃO EM PAREDES, SARRAFEADO (COM TALISCAS), ESPESSURA DE 1,5CM. AF_03/2023</t>
  </si>
  <si>
    <t>APLICAÇÃO MANUAL DE GESSO DESEMPENADO (SEM TALISCAS) EM PAREDES COM PÉ DIREITO DUPLO, ESPESSURA DE 0,5CM. AF_03/2023</t>
  </si>
  <si>
    <t>APLICAÇÃO MANUAL DE GESSO DESEMPENADO (SEM TALISCAS) EM PAREDES COM PÉ DIREITO DUPLO, ESPESSURA DE 1,0CM. AF_03/2023</t>
  </si>
  <si>
    <t>APLICAÇÃO MANUAL DE GESSO DESEMPENADO (SEM TALISCAS) EM PAREDES, ESPESSURA DE 0,5CM. AF_03/2023</t>
  </si>
  <si>
    <t>APLICAÇÃO MANUAL DE GESSO DESEMPENADO (SEM TALISCAS) EM PAREDES, ESPESSURA DE 1,0CM. AF_03/2023</t>
  </si>
  <si>
    <t>APLICAÇÃO MANUAL DE GESSO DESEMPENADO (SEM TALISCAS) EM TETO DE AMBIENTES COM PAREDES EM PÉ DIREITO DUPLO E ÁREA ENTRE 5M² E 10M², ESPESSURA DE 0,5CM. AF_03/2023</t>
  </si>
  <si>
    <t>APLICAÇÃO MANUAL DE GESSO DESEMPENADO (SEM TALISCAS) EM TETO DE AMBIENTES COM PAREDES EM PÉ DIREITO DUPLO E ÁREA ENTRE 5M² E 10M², ESPESSURA DE 1,0CM. AF_03/2023</t>
  </si>
  <si>
    <t>APLICAÇÃO MANUAL DE GESSO DESEMPENADO (SEM TALISCAS) EM TETO DE AMBIENTES COM PAREDES EM PÉ DIREITO DUPLO E ÁREA MAIOR QUE 10M², ESPESSURA DE 0,5CM. AF_03/2023</t>
  </si>
  <si>
    <t>APLICAÇÃO MANUAL DE GESSO DESEMPENADO (SEM TALISCAS) EM TETO DE AMBIENTES COM PAREDES EM PÉ DIREITO DUPLO E ÁREA MAIOR QUE 10M², ESPESSURA DE 1,0CM. AF_03/2023</t>
  </si>
  <si>
    <t>APLICAÇÃO MANUAL DE GESSO DESEMPENADO (SEM TALISCAS) EM TETO DE AMBIENTES COM PAREDES EM PÉ DIREITO DUPLO E ÁREA MENOR QUE 5M², ESPESSURA DE 0,5CM. AF_03/2023</t>
  </si>
  <si>
    <t>APLICAÇÃO MANUAL DE GESSO DESEMPENADO (SEM TALISCAS) EM TETO DE AMBIENTES COM PAREDES EM PÉ DIREITO DUPLO E ÁREA MENOR QUE 5M², ESPESSURA DE 1,0CM. AF_03/2023</t>
  </si>
  <si>
    <t>APLICAÇÃO MANUAL DE GESSO DESEMPENADO (SEM TALISCAS) EM TETO DE AMBIENTES DE ÁREA ENTRE 5M² E 10M², ESPESSURA DE 0,5CM. AF_03/2023</t>
  </si>
  <si>
    <t>APLICAÇÃO MANUAL DE GESSO DESEMPENADO (SEM TALISCAS) EM TETO DE AMBIENTES DE ÁREA ENTRE 5M² E 10M², ESPESSURA DE 1,0CM. AF_03/2023</t>
  </si>
  <si>
    <t>APLICAÇÃO MANUAL DE GESSO DESEMPENADO (SEM TALISCAS) EM TETO DE AMBIENTES DE ÁREA MAIOR QUE 10M², ESPESSURA DE 0,5CM. AF_03/2023</t>
  </si>
  <si>
    <t>APLICAÇÃO MANUAL DE GESSO DESEMPENADO (SEM TALISCAS) EM TETO DE AMBIENTES DE ÁREA MAIOR QUE 10M², ESPESSURA DE 1,0CM. AF_03/2023</t>
  </si>
  <si>
    <t>APLICAÇÃO MANUAL DE GESSO DESEMPENADO (SEM TALISCAS) EM TETO DE AMBIENTES DE ÁREA MENOR QUE 5M², ESPESSURA DE 0,5CM. AF_03/2023</t>
  </si>
  <si>
    <t>APLICAÇÃO MANUAL DE GESSO DESEMPENADO (SEM TALISCAS) EM TETO DE AMBIENTES DE ÁREA MENOR QUE 5M², ESPESSURA DE 1,0CM. AF_03/2023</t>
  </si>
  <si>
    <t>APLICAÇÃO MANUAL DE GESSO SARRAFEADO (COM TALISCAS) EM PAREDES COM PÉ DIREITO DUPLO, ESPESSURA DE 1,0CM. AF_03/2023</t>
  </si>
  <si>
    <t>APLICAÇÃO MANUAL DE GESSO SARRAFEADO (COM TALISCAS) EM PAREDES COM PÉ DIREITO DUPLO, ESPESSURA DE 1,5CM. AF_03/2023</t>
  </si>
  <si>
    <t>APLICAÇÃO MANUAL DE GESSO SARRAFEADO (COM TALISCAS) EM PAREDES, ESPESSURA DE 1,0CM. AF_03/2023</t>
  </si>
  <si>
    <t>APLICAÇÃO MANUAL DE GESSO SARRAFEADO (COM TALISCAS) EM PAREDES, ESPESSURA DE 1,5CM. AF_03/2023</t>
  </si>
  <si>
    <t>CORRIMÃO DUPLO CENTRAL FIXADO NO PISO EM AÇO GALVANIZADO DE 1.1/2", MONTANTES TUBULARES 1.1/2" ESPAÇADOS DE 1,00M, FIXADO COM CHUMBADOR MECÂNICO. AF_10/2025</t>
  </si>
  <si>
    <t>CORRIMÃO DUPLO CENTRAL FIXADO NO PISO EM AÇO INOX DE 1.1/2", MONTANTES TUBULARES 1.1/2" ESPAÇADOS DE 1,00M, FIXADO COM CHUMBADOR MECÂNICO. AF_10/2025</t>
  </si>
  <si>
    <t>CORRIMÃO DUPLO FIXADO EM PAREDE, DIÂMETRO EXTERNO = 1 1/2", EM ALUMÍNIO. AF_10/2025</t>
  </si>
  <si>
    <t>CORRIMÃO DUPLO FIXADO EM PAREDE, DIÂMETRO EXTERNO = 1 1/2", EM AÇO GALVANIZADO. AF_10/2025</t>
  </si>
  <si>
    <t>CORRIMÃO DUPLO FIXADO EM PAREDE, DIÂMETRO EXTERNO = 1 1/2", EM AÇO INOX. AF_10/2025</t>
  </si>
  <si>
    <t>CORRIMÃO DUPLO FIXADO NO PISO EM AÇO GALVANIZADO DE 1.1/2", MONTANTES TUBULARES 1.1/2" ESPAÇADOS DE 1,00M, FIXADO COM CHUMBADOR MECÂNICO. AF_10/2025</t>
  </si>
  <si>
    <t>CORRIMÃO DUPLO FIXADO NO PISO EM AÇO INOX DE 1.1/2", MONTANTES TUBULARES 1.1/2" ESPAÇADOS DE 1,00M, FIXADO COM CHUMBADOR MECÂNICO. AF_10/2025</t>
  </si>
  <si>
    <t>CORRIMÃO SIMPLES FIXADO EM PAREDE, DIÂMETRO EXTERNO = 1 1/2", EM ALUMÍNIO. AF_10/2025_PS</t>
  </si>
  <si>
    <t>CORRIMÃO SIMPLES FIXADO EM PAREDE, DIÂMETRO EXTERNO = 1 1/2", EM AÇO GALVANIZADO. AF_10/2025_PS</t>
  </si>
  <si>
    <t>CORRIMÃO SIMPLES FIXADO EM PAREDE, DIÂMETRO EXTERNO = 1 1/2", EM AÇO INOX. AF_10/2025</t>
  </si>
  <si>
    <t>CORRIMÃO SIMPLES FIXADO NO PISO EM AÇO GALVANIZADO DE 1.1/2", MONTANTES TUBULARES 1.1/2" ESPAÇADOS DE 1,00M, FIXADO COM CHUMBADOR MECÂNICO. AF_10/2025</t>
  </si>
  <si>
    <t>CORRIMÃO SIMPLES FIXADO NO PISO EM AÇO INOX DE 1.1/2", MONTANTES TUBULARES 1.1/2" ESPAÇADOS DE 1,00M, FIXADO COM CHUMBADOR MECÂNICO. AF_10/2025</t>
  </si>
  <si>
    <t>GRADIL EM ALUMÍNIO FIXADO EM VÃOS DE JANELAS, FORMADO POR TUBOS DE 3/4". AF_10/2025</t>
  </si>
  <si>
    <t>GRADIL EM AÇO FIXADO EM VÃOS DE JANELAS, FORMADO POR BARRAS CHATAS DE 25X4,8 MM. AF_10/2025</t>
  </si>
  <si>
    <t>GUARDA-CORPO DE AÇO GALVANIZADO 0,92 M, DUPLO CORRIMÃO, MONTANTES TUBULARES DE 1.1/4" ESPAÇADOS DE 1,20M, TRAVESSA SUPERIOR E CORRIMÃO DE 1.1/2", GRADIL FORMADO POR TUBOS HORIZONTAIS DE 3/4", FIXADO COM CHUMBADORES MECÂNICOS. AF_10/2025</t>
  </si>
  <si>
    <t>GUARDA-CORPO DE AÇO GALVANIZADO COMPLEMENTAR À ALVENARIA, 0,65 M DE ALTURA, MONTANTES TUBULARES DE 1 1/4" ESPAÇADOS DE 1,80 M, TRAVESSA SUPERIOR DE 1 1/2", GRADIL FORMADO POR TUBOS HORIZONTAIS DE 1" E VERTICAIS DE 3/4", FIXADO COM ADESIVO ESTRUTURAL EPÓXI. AF_10/2025</t>
  </si>
  <si>
    <t>GUARDA-CORPO DE AÇO GALVANIZADO COMPLEMENTAR À ALVENARIA, 0,65 M DE ALTURA, MONTANTES TUBULARES DE 1 1/4" ESPAÇADOS DE 1,80 M, TRAVESSA SUPERIOR DE 1 1/2", GRADIL FORMADO POR TUBOS HORIZONTAIS DE 3/4", FIXADO COM ADESIVO ESTRUTURAL EPÓXI. AF_10/2025</t>
  </si>
  <si>
    <t>GUARDA-CORPO DE AÇO GALVANIZADO DE 1,10M, DUPLO CORRIMÃO, MONTANTES TUBULARES DE 1.1/2" ESPAÇADOS DE 1,20M, TRAVESSA SUPERIOR DE 2", GRADIL DE BARRAS CHATAS DE 32X4,8MM, FIXADO COM ADESIVO ESTRUTURAL EPOXI. AF_10/2025</t>
  </si>
  <si>
    <t>GUARDA-CORPO DE AÇO GALVANIZADO DE 1,10M, DUPLO CORRIMÃO, MONTANTES TUBULARES DE 1.1/4" ESPAÇADOS DE 1,20M, TRAVESSA SUPERIOR DE 1.1/2", GRADIL EM TUBOS HORIZONTAIS DE 1" E VERTICAIS DE 3/4", FIXADO COM ADESIVO ESTRUTURAL EPOXI. AF_10/2025</t>
  </si>
  <si>
    <t>GUARDA-CORPO DE AÇO GALVANIZADO DE 1,10M, DUPLO CORRIMÃO, MONTANTES TUBULARES DE 100X50MM ESPAÇADOS DE 1,20M, TRAVESSA SUPERIOR DE 3", GRADIL EM CANTONEIRA 51X51X4,8 MM E BARRAS CHATAS NA VERTICAL DE 32X4,8 MM, FIXADO COM ADESIVO EPOXI. AF_10/2025</t>
  </si>
  <si>
    <t>GUARDA-CORPO DE AÇO GALVANIZADO DE 1,10M, DUPLO CORRIMÃO, MONTANTES TUBULARES DE 30X30 MM ESPAÇADOS DE 1,20M, TRAVESSA SUPERIOR DE 1.1/2", GRADIL EM TUBOS HORIZONTAIS DE 25X25MM E VERTICAIS DE 20X20MM, FIXADO COM ADESIVO ESTRUTURAL EPOXI. AF_10/2025</t>
  </si>
  <si>
    <t>GUARDA-CORPO DE AÇO GALVANIZADO DE 1,10M, MONTANTES TUBULARES DE 1.1/2" ESPAÇADOS 1,20M, TRAVESSA SUPERIOR DE 2", GRADIL FORMADO POR BARRAS CHATAS DE 32X4,8MM, FIXADO COM ADESIVO ESTRUTURAL EPOXI. AF_10/2025</t>
  </si>
  <si>
    <t>GUARDA-CORPO DE AÇO GALVANIZADO DE 1,10M, MONTANTES TUBULARES DE 1.1/4" ESPAÇADOS 1,20M, TRAVESSA SUPERIOR DE 1.1/2", GRADIL FORMADO POR TUBOS HORIZONTAIS DE 1" E VERTICAIS DE 3/4", FIXADO COM ADESIVO ESTRUTURAL EPOXI. AF_10/2025_PS</t>
  </si>
  <si>
    <t>GUARDA-CORPO DE AÇO GALVANIZADO DE 1,10M, MONTANTES TUBULARES DE 100X50MM ESPAÇADOS DE 1,20M, TRAVESSA SUPERIOR DE 3", GRADIL EM CANTONEIRA 51X51X4,8 MM E BARRAS CHATAS NA VERTICAL DE 32X4,8 MM, FIXADO COM ADESIVO ESTRUTURAL EPOXI. AF_10/2025</t>
  </si>
  <si>
    <t>GUARDA-CORPO DE AÇO GALVANIZADO DE 1,10M, MONTANTES TUBULARES DE 30X30 MM ESPAÇADOS 1,20M, TRAVESSA SUPERIOR DE 1.1/2", GRADIL DE TUBOS HORIZONTAIS DE 25X25MM E VERTICAIS DE 20X20MM, FIXADO COM ADESIVO ESTRUTURAL EPOXI. AF_10/2025</t>
  </si>
  <si>
    <t>GUARDA-CORPO DE AÇO INOX DE 0,92 M, DUPLO CORRIMÃO, MONTANTES TUBULARES DE 1.1/4" ESPAÇADOS DE 1,20M, TRAVESSA SUPERIOR E CORRIMÃO DE 1.1/2", GRADIL FORMADO POR TUBOS HORIZONTAIS DE 3/4", FIXADO COM CHUMBADORES MECÂNICOS. AF_10/2025</t>
  </si>
  <si>
    <t>GUARDA-CORPO DE VIDRO LAMINADO 8 MM PARA ESCADAS, FIXADO NA LATERAL DOS DEGRAUS COM CHUMBADOR MECÂNICO. AF_10/2025</t>
  </si>
  <si>
    <t>GUARDA-CORPO EM AÇO INOX DE 1,10 M, COM MONTANTES TUBULARES DE 1 1/4" ESPAÇADOS DE 1,20 M, TRAVESSA SUPERIOR DE 1 1/2", PREENCHIMENTO EM VIDRO LAMINADO DE 8 MM (4+4), FIXADO COM CHUMBADOR MECÂNICO. AF_10/2025</t>
  </si>
  <si>
    <t>GUARDA-CORPO PANORÂMICO DE 1,10M, MONTANTES EM ALUMÍNIO DE 90X45 MM ESPAÇADOS DE 1,20M, TRAVESSA SUPERIOR EM ALUMÍNIO DE 120X60 MM E VIDRO LAMINADO 8 MM, FIXADO COM ADESIVO ESTRUTURAL EPOXI. AF_10/2025</t>
  </si>
  <si>
    <t>ASSENTAMENTO DE GUIA (MEIO-FIO) EM TRECHO CURVO, CONFECCIONADA EM CONCRETO PRÉ-FABRICADO, DIMENSÕES 100X15X13X20 CM (COMPRIMENTO X BASE INFERIOR X BASE SUPERIOR X ALTURA). AF_01/2024</t>
  </si>
  <si>
    <t>ASSENTAMENTO DE GUIA (MEIO-FIO) EM TRECHO CURVO, CONFECCIONADA EM CONCRETO PRÉ-FABRICADO, DIMENSÕES 100X15X13X30 CM (COMPRIMENTO X BASE INFERIOR X BASE SUPERIOR X ALTURA). AF_01/2024</t>
  </si>
  <si>
    <t>ASSENTAMENTO DE GUIA (MEIO-FIO) EM TRECHO CURVO, CONFECCIONADA EM CONCRETO PRÉ-FABRICADO, DIMENSÕES 39X6,5X6,5X19 CM (COMPRIMENTO X BASE INFERIOR X BASE SUPERIOR X ALTURA), PARA DELIMITAÇÃO DE JARDINS, PRAÇAS OU PASSEIOS. AF_01/2024</t>
  </si>
  <si>
    <t>ASSENTAMENTO DE GUIA (MEIO-FIO) EM TRECHO CURVO, CONFECCIONADA EM CONCRETO PRÉ-FABRICADO, DIMENSÕES 80X08X08X25 CM (COMPRIMENTO X BASE INFERIOR X BASE SUPERIOR X ALTURA). AF_01/2024</t>
  </si>
  <si>
    <t>ASSENTAMENTO DE GUIA (MEIO-FIO) EM TRECHO RETO, CONFECCIONADA EM CONCRETO PRÉ-FABRICADO, DIMENSÕES 100X15X13X20 CM (COMPRIMENTO X BASE INFERIOR X BASE SUPERIOR X ALTURA). AF_01/2024</t>
  </si>
  <si>
    <t>ASSENTAMENTO DE GUIA (MEIO-FIO) EM TRECHO RETO, CONFECCIONADA EM CONCRETO PRÉ-FABRICADO, DIMENSÕES 100X15X13X30 CM (COMPRIMENTO X BASE INFERIOR X BASE SUPERIOR X ALTURA). AF_01/2024</t>
  </si>
  <si>
    <t>ASSENTAMENTO DE GUIA (MEIO-FIO) EM TRECHO RETO, CONFECCIONADA EM CONCRETO PRÉ-FABRICADO, DIMENSÕES 39X6,5X6,5X19 CM (COMPRIMENTO X BASE INFERIOR X BASE SUPERIOR X ALTURA), PARA DELIMITAÇÃO DE JARDINS, PRAÇAS OU PASSEIOS. AF_01/2024</t>
  </si>
  <si>
    <t>ASSENTAMENTO DE GUIA (MEIO-FIO) EM TRECHO RETO, CONFECCIONADA EM CONCRETO PRÉ-FABRICADO, DIMENSÕES 80X08X08X25 CM (COMPRIMENTO X BASE INFERIOR X BASE SUPERIOR X ALTURA). AF_01/2024</t>
  </si>
  <si>
    <t>ASSENTAMENTO DE GUIA (MEIO-FIO), TIPO PAVER (FINCADINHA) EM TRECHO RETO, EM CONCRETO PRÉ-FABRICADO, DIMENSÕES 45X08X608X19 CM (COMPRIMENTO X BASE INFERIOR X BASE SUPERIOR X ALTURA), PARA DELIMITAÇÃO DE JARDINS, PRAÇAS OU PASSEIOS. AF_01/2024</t>
  </si>
  <si>
    <t>ASSENTAMENTO DE GUIA (MEIO-FIO), TIPO PAVER, FINCADINHA, EM TRECHO CURVO, EM CONCRETO PRÉ-FABRICADO, DIMENSÕES 45X08X08X19 CM (COMPRIMENTO X BASE INFERIOR X BASE SUPERIOR X ALTURA), PARA DELIMITAÇÃO DE JARDINS, PRAÇAS OU PASSEIOS. AF_01/2024</t>
  </si>
  <si>
    <t>EXECUÇÃO DE ESCORAS DE CONCRETO PARA CONTENÇÃO DE GUIAS PRÉ-FABRICADAS. AF_01/2024</t>
  </si>
  <si>
    <t>EXECUÇÃO DE SARJETA DE CONCRETO USINADO, MOLDADA IN LOCO EM TRECHO CURVO, 30 CM BASE X 10 CM ALTURA. AF_01/2024</t>
  </si>
  <si>
    <t>EXECUÇÃO DE SARJETA DE CONCRETO USINADO, MOLDADA IN LOCO EM TRECHO CURVO, 30 CM BASE X 15 CM ALTURA. AF_01/2024</t>
  </si>
  <si>
    <t>EXECUÇÃO DE SARJETA DE CONCRETO USINADO, MOLDADA IN LOCO EM TRECHO CURVO, 45 CM BASE X 10 CM ALTURA. AF_01/2024</t>
  </si>
  <si>
    <t>EXECUÇÃO DE SARJETA DE CONCRETO USINADO, MOLDADA IN LOCO EM TRECHO CURVO, 45 CM BASE X 15 CM ALTURA. AF_01/2024</t>
  </si>
  <si>
    <t>EXECUÇÃO DE SARJETA DE CONCRETO USINADO, MOLDADA IN LOCO EM TRECHO CURVO, 60 CM BASE X 10 CM ALTURA. AF_01/2024</t>
  </si>
  <si>
    <t>EXECUÇÃO DE SARJETA DE CONCRETO USINADO, MOLDADA IN LOCO EM TRECHO CURVO, 60 CM BASE X 15 CM ALTURA. AF_01/2024</t>
  </si>
  <si>
    <t>EXECUÇÃO DE SARJETA DE CONCRETO USINADO, MOLDADA IN LOCO EM TRECHO RETO, 30 CM BASE X 10 CM ALTURA. AF_01/2024</t>
  </si>
  <si>
    <t>EXECUÇÃO DE SARJETA DE CONCRETO USINADO, MOLDADA IN LOCO EM TRECHO RETO, 30 CM BASE X 15 CM ALTURA. AF_01/2024</t>
  </si>
  <si>
    <t>EXECUÇÃO DE SARJETA DE CONCRETO USINADO, MOLDADA IN LOCO EM TRECHO RETO, 45 CM BASE X 10 CM ALTURA. AF_01/2024</t>
  </si>
  <si>
    <t>EXECUÇÃO DE SARJETA DE CONCRETO USINADO, MOLDADA IN LOCO EM TRECHO RETO, 45 CM BASE X 15 CM ALTURA. AF_01/2024</t>
  </si>
  <si>
    <t>EXECUÇÃO DE SARJETA DE CONCRETO USINADO, MOLDADA IN LOCO EM TRECHO RETO, 60 CM BASE X 10 CM ALTURA. AF_01/2024</t>
  </si>
  <si>
    <t>EXECUÇÃO DE SARJETA DE CONCRETO USINADO, MOLDADA IN LOCO EM TRECHO RETO, 60 CM BASE X 15 CM ALTURA. AF_01/2024</t>
  </si>
  <si>
    <t>EXECUÇÃO DE SARJETÃO DE CONCRETO USINADO, MOLDADA IN LOCO EM TRECHO RETO, 100 CM BASE X 20 CM ALTURA. AF_01/2024</t>
  </si>
  <si>
    <t>GUIA (MEIO-FIO) CONCRETO, MOLDADA IN LOCO EM TRECHO CURVO COM EXTRUSORA, 13 CM BASE X 22 CM ALTURA. AF_01/2024</t>
  </si>
  <si>
    <t>GUIA (MEIO-FIO) CONCRETO, MOLDADA IN LOCO EM TRECHO CURVO COM EXTRUSORA, 15 CM BASE X 30 CM ALTURA. AF_01/2024</t>
  </si>
  <si>
    <t>GUIA (MEIO-FIO) CONCRETO, MOLDADA IN LOCO EM TRECHO RETO COM EXTRUSORA, 13 CM BASE X 22 CM ALTURA. AF_01/2024</t>
  </si>
  <si>
    <t>GUIA (MEIO-FIO) CONCRETO, MOLDADA IN LOCO EM TRECHO RETO COM EXTRUSORA, 15 CM BASE X 30 CM ALTURA. AF_01/2024</t>
  </si>
  <si>
    <t>GUIA (MEIO-FIO) E SARJETA CONJUGADOS DE CONCRETO, MOLDADA IN LOCO EM TRECHO CURVO COM EXTRUSORA, 45 CM BASE (15 CM BASE DA GUIA + 30 CM BASE DA SARJETA) X 22 CM ALTURA. AF_01/2024</t>
  </si>
  <si>
    <t>GUIA (MEIO-FIO) E SARJETA CONJUGADOS DE CONCRETO, MOLDADA IN LOCO EM TRECHO CURVO COM EXTRUSORA, 60 CM BASE (15 CM BASE DA GUIA + 45 CM BASE DA SARJETA) X 26 CM ALTURA. AF_01/2024</t>
  </si>
  <si>
    <t>GUIA (MEIO-FIO) E SARJETA CONJUGADOS DE CONCRETO, MOLDADA IN LOCO EM TRECHO CURVO COM EXTRUSORA, 65 CM BASE (15 CM BASE DA GUIA + 50 CM BASE DA SARJETA) X 26 CM ALTURA. AF_01/2024</t>
  </si>
  <si>
    <t>GUIA (MEIO-FIO) E SARJETA CONJUGADOS DE CONCRETO, MOLDADA IN LOCO EM TRECHO RETO COM EXTRUSORA, 45 CM BASE (15 CM BASE DA GUIA + 30 CM BASE DA SARJETA) X 22 CM ALTURA. AF_01/2024</t>
  </si>
  <si>
    <t>GUIA (MEIO-FIO) E SARJETA CONJUGADOS DE CONCRETO, MOLDADA IN LOCO EM TRECHO RETO COM EXTRUSORA, 60 CM BASE (15 CM BASE DA GUIA + 45 CM BASE DA SARJETA) X 26 CM ALTURA. AF_01/2024</t>
  </si>
  <si>
    <t>GUIA (MEIO-FIO) E SARJETA CONJUGADOS DE CONCRETO, MOLDADA IN LOCO EM TRECHO RETO COM EXTRUSORA, 65 CM BASE (15 CM BASE DA GUIA + 50 CM BASE DA SARJETA) X 26 CM ALTURA. AF_01/2024</t>
  </si>
  <si>
    <t>BLOCO AUTÔNOMO DE ILUMINAÇÃO DE EMERGÊNCIA COM DOIS REFLETORES - FORNECIMENTO E INSTALAÇÃO. AF_09/2024</t>
  </si>
  <si>
    <t>CÂMERA DE MONITORAMENTO COM ATÉ 25 METROS DE ALCANCE TIPO BULLET - FORNECIMENTO E INSTALAÇÃO. AF_09/2024</t>
  </si>
  <si>
    <t>CÂMERA DE MONITORAMENTO COM ATÉ 25 METROS DE ALCANCE TIPO DOME - FORNECIMENTO E INSTALAÇÃO. AF_09/2024</t>
  </si>
  <si>
    <t>CÂMERA DE MONITORAMENTO COM MAIS DE 25 METROS DE ALCANCE TIPO BULLET - FORNECIMENTO E INSTALAÇÃO. AF_09/2024</t>
  </si>
  <si>
    <t>CÂMERA IP BULLET - FORNECIMENTO E INSTALAÇÃO. AF_09/2024</t>
  </si>
  <si>
    <t>CÂMERA IP DOME RESOLUCAO 1MP - FORNECIMENTO E INSTALAÇÃO. AF_09/2024</t>
  </si>
  <si>
    <t>CÂMERA IP SPEED DOME - FORNECIMENTO E INSTALAÇÃO. AF_09/2024</t>
  </si>
  <si>
    <t>CÂMERA IP WIFI - FORNECIMENTO E INSTALAÇÃO. AF_09/2024</t>
  </si>
  <si>
    <t>DRIVER SLIM PARA FITA LED - FORNECIMENTO E INSTALAÇÃO. AF_09/2024</t>
  </si>
  <si>
    <t>FITA LED - FORNECIMENTO E INSTALAÇÃO. AF_09/2024</t>
  </si>
  <si>
    <t>LUMINÁRIA ARANDELA TIPO MEIA LUA, DE SOBREPOR, COM 1 LÂMPADA LED DE 6 W, SEM REATOR - FORNECIMENTO E INSTALAÇÃO. AF_09/2024</t>
  </si>
  <si>
    <t>LUMINÁRIA ARANDELA TIPO TARTARUGA, DE SOBREPOR, COM 1 LÂMPADA LED DE 6 W, SEM REATOR - FORNECIMENTO E INSTALAÇÃO. AF_09/2024</t>
  </si>
  <si>
    <t>LUMINÁRIA DE EMERGÊNCIA, COM 30 LÂMPADAS LED DE 2 W, SEM REATOR - FORNECIMENTO E INSTALAÇÃO. AF_09/2024</t>
  </si>
  <si>
    <t>LUMINÁRIA LED DE EMBUTIR - QUADRADA 60X60CM, INCLUSO DRIVER - FORNECIMENTO E INSTALAÇÃO. AF_09/2024</t>
  </si>
  <si>
    <t>LUMINÁRIA LED DE SOBREPOR - QUADRADA *60X60*CM, INCLUSO DRIVER - FORNECIMENTO E INSTALAÇÃO. AF_09/2024</t>
  </si>
  <si>
    <t>LUMINÁRIA LED DE SOBREPOR HERMÉTICA - *60X15CM*, INCLUSO DRIVER - FORNECIMENTO E INSTALAÇÃO. AF_09/2024</t>
  </si>
  <si>
    <t>LUMINÁRIA TIPO CALHA, DE EMBUTIR, COM 1 LÂMPADA TUBULAR LED DE 18 W, SEM REATOR - FORNECIMENTO E INSTALAÇÃO. AF_09/2024</t>
  </si>
  <si>
    <t>LUMINÁRIA TIPO CALHA, DE EMBUTIR, COM 2 LÂMPADAS TUBULARES LED DE 18 W, SEM REATOR - FORNECIMENTO E INSTALAÇÃO. AF_09/2024</t>
  </si>
  <si>
    <t>LUMINÁRIA TIPO CALHA, DE EMBUTIR, COM 2 LÂMPADAS TUBULARES LED DE 9 W, SEM REATOR - FORNECIMENTO E INSTALAÇÃO. AF_09/2024</t>
  </si>
  <si>
    <t>LUMINÁRIA TIPO CALHA, DE EMBUTIR, PARA 1 LÂMPADA TUBULAR LED DE 36 W, SEM LÂMPADA E SEM REATOR - FORNECIMENTO E INSTALAÇÃO. AF_09/2024</t>
  </si>
  <si>
    <t>LUMINÁRIA TIPO CALHA, DE EMBUTIR, PARA 2 LÂMPADAS TUBULARES LED DE 36 W, SEM LÂMPADA E SEM REATOR - FORNECIMENTO E INSTALAÇÃO. AF_09/2024</t>
  </si>
  <si>
    <t>LUMINÁRIA TIPO CALHA, DE SOBREPOR, COM 1 LÂMPADA TUBULAR LED DE 18 W, SEM REATOR - FORNECIMENTO E INSTALAÇÃO. AF_09/2024</t>
  </si>
  <si>
    <t>LUMINÁRIA TIPO CALHA, DE SOBREPOR, COM 1 LÂMPADA TUBULAR LED DE 9 W SEM REATOR - FORNECIMENTO E INSTALAÇÃO. AF_09/2024</t>
  </si>
  <si>
    <t>LUMINÁRIA TIPO CALHA, DE SOBREPOR, COM 2 LÂMPADAS TUBULARES LED DE 18 W, SEM REATOR - FORNECIMENTO E INSTALAÇÃO. AF_09/2024</t>
  </si>
  <si>
    <t>LUMINÁRIA TIPO CALHA, DE SOBREPOR, COM 2 LÂMPADAS TUBULARES LED DE 9 W SEM REATOR - FORNECIMENTO E INSTALAÇÃO. AF_09/2024</t>
  </si>
  <si>
    <t>LUMINÁRIA TIPO CALHA, DE SOBREPOR, PARA 1 LÂMPADA TUBULAR LED DE 36 W, SEM LÂMPADA E SEM REATOR - FORNECIMENTO E INSTALAÇÃO. AF_09/2024</t>
  </si>
  <si>
    <t>LUMINÁRIA TIPO CALHA, DE SOBREPOR, PARA 2 LÂMPADAS TUBULARES LED DE 36 W, SEM LÂMPADA E SEM REATOR - FORNECIMENTO E INSTALAÇÃO. AF_09/2024</t>
  </si>
  <si>
    <t>LUMINÁRIA TIPO PLAFON CIRCULAR, DE SOBREPOR, COM LED DE 12/13 W - FORNECIMENTO E INSTALAÇÃO. AF_09/2024</t>
  </si>
  <si>
    <t>LUMINÁRIA TIPO PLAFON QUADRADA, DE EMBUTIR, COM LED DE 12 W - FORNECIMENTO E INSTALAÇÃO. AF_09/2024</t>
  </si>
  <si>
    <t>LUMINÁRIA TIPO PLAFON QUADRADA, DE EMBUTIR, COM LED DE 18 W - FORNECIMENTO E INSTALAÇÃO. AF_09/2024</t>
  </si>
  <si>
    <t>LUMINÁRIA TIPO PLAFON QUADRADA, DE EMBUTIR, COM LED DE 24 W - FORNECIMENTO E INSTALAÇÃO. AF_09/2024</t>
  </si>
  <si>
    <t>LUMINÁRIA TIPO PLAFON QUADRADA, DE SOBREPOR, COM LED DE 12 W - FORNECIMENTO E INSTALAÇÃO. AF_09/2024</t>
  </si>
  <si>
    <t>LUMINÁRIA TIPO PLAFON QUADRADA, DE SOBREPOR, COM LED DE 18 W - FORNECIMENTO E INSTALAÇÃO. AF_09/2024</t>
  </si>
  <si>
    <t>LUMINÁRIA TIPO PLAFON QUADRADA, DE SOBREPOR, COM LED DE 24 W - FORNECIMENTO E INSTALAÇÃO. AF_09/2024</t>
  </si>
  <si>
    <t>LUMINÁRIA TIPO SPOT, DE EMBUTIR, COM 1 LÂMPADA LED PAR20 - FORNECIMENTO E INSTALAÇÃO. AF_09/2024</t>
  </si>
  <si>
    <t>LUMINÁRIA TIPO SPOT, DE SOBREPOR, COM 1 LÂMPADA LED PAR20 - FORNECIMENTO E INSTALAÇÃO. AF_09/2024</t>
  </si>
  <si>
    <t>LÂMPADA COMPACTA DE LED 10 W, BASE E27 - FORNECIMENTO E INSTALAÇÃO. AF_09/2024</t>
  </si>
  <si>
    <t>LÂMPADA COMPACTA DE LED 6 W, BASE E27 - FORNECIMENTO E INSTALAÇÃO. AF_09/2024</t>
  </si>
  <si>
    <t>LÂMPADA TUBULAR LED 9/10W SEM SOQUETE - FORNECIMENTO E INSTALAÇÃO. AF_09/2024</t>
  </si>
  <si>
    <t>LÂMPADA TUBULAR LED DE 18/20 W, COM SOQUETE, BASE G13 - FORNECIMENTO E INSTALAÇÃO. AF_09/2024_PS</t>
  </si>
  <si>
    <t>LÂMPADA TUBULAR LED DE 9/10 W, COM SOQUETE, BASE G13 - FORNECIMENTO E INSTALAÇÃO. AF_09/2024_PS</t>
  </si>
  <si>
    <t>PERFIL COM FITA LED - FORNECIMENTO E INSTALAÇÃO. AF_09/2024</t>
  </si>
  <si>
    <t>SENSOR DE PRESENÇA COM FOTOCÉLULA, FIXAÇÃO EM PAREDE - FORNECIMENTO E INSTALAÇÃO. AF_09/2024</t>
  </si>
  <si>
    <t>SENSOR DE PRESENÇA COM FOTOCÉLULA, FIXAÇÃO EM TETO - FORNECIMENTO E INSTALAÇÃO. AF_09/2024</t>
  </si>
  <si>
    <t>SENSOR DE PRESENÇA SEM FOTOCÉLULA, FIXAÇÃO EM PAREDE - FORNECIMENTO E INSTALAÇÃO. AF_09/2024</t>
  </si>
  <si>
    <t>SENSOR DE PRESENÇA SEM FOTOCÉLULA, FIXAÇÃO EM TETO - FORNECIMENTO E INSTALAÇÃO. AF_09/2024</t>
  </si>
  <si>
    <t>IMPERMEABILIZAÇÃO COM MANTA ASFÁLTICA COLADA COM ASFALTO DERRETIDO, DUAS CAMADAS, E = 3MM E E=4MM. AF_09/2023</t>
  </si>
  <si>
    <t>IMPERMEABILIZAÇÃO DE SUPERFÍCIE COM ARGAMASSA DE CIMENTO E AREIA, COM ADITIVO IMPERMEABILIZANTE, E = 1,5CM. AF_09/2023</t>
  </si>
  <si>
    <t>IMPERMEABILIZAÇÃO DE SUPERFÍCIE COM ARGAMASSA POLIMÉRICA / MEMBRANA ACRÍLICA, 3 DEMÃOS. AF_09/2023</t>
  </si>
  <si>
    <t>IMPERMEABILIZAÇÃO DE SUPERFÍCIE COM ARGAMASSA POLIMÉRICA / MEMBRANA ACRÍLICA, 4 DEMÃOS, REFORÇADA COM VÉU DE POLIÉSTER (MAV). AF_09/2023</t>
  </si>
  <si>
    <t>IMPERMEABILIZAÇÃO DE SUPERFÍCIE COM EMULSÃO ASFÁLTICA, 2 DEMÃOS. AF_09/2023</t>
  </si>
  <si>
    <t>IMPERMEABILIZAÇÃO DE SUPERFÍCIE COM MANTA ASFÁLTICA COLADA COM ASFALTO DERRETIDO, UMA CAMADA, E=4MM. AF_09/2023</t>
  </si>
  <si>
    <t>IMPERMEABILIZAÇÃO DE SUPERFÍCIE COM MANTA ASFÁLTICA, DUAS CAMADAS, INCLUSIVE APLICAÇÃO DE PRIMER ASFÁLTICO, E=3MM E E=4MM. AF_09/2023</t>
  </si>
  <si>
    <t>IMPERMEABILIZAÇÃO DE SUPERFÍCIE COM MANTA ASFÁLTICA, UMA CAMADA, INCLUSIVE APLICAÇÃO DE PRIMER ASFÁLTICO, E=4MM. AF_09/2023</t>
  </si>
  <si>
    <t>IMPERMEABILIZAÇÃO DE SUPERFÍCIE COM MEMBRANA A BASE DE POLIURÉIA, 2 DEMÃOS. AF_09/2023</t>
  </si>
  <si>
    <t>IMPERMEABILIZAÇÃO DE SUPERFÍCIE COM MEMBRANA À BASE DE POLIURETANO, 2 DEMÃOS. AF_09/2023</t>
  </si>
  <si>
    <t>IMPERMEABILIZAÇÃO DE SUPERFÍCIE COM MEMBRANA À BASE DE RESINA ACRÍLICA, 3 DEMÃOS. AF_09/2023</t>
  </si>
  <si>
    <t>PROTEÇÃO MECÂNICA DE SUPERFICIE HORIZONTAL COM ARGAMASSA DE CIMENTO E AREIA, TRAÇO 1:3, E=3CM. AF_09/2023</t>
  </si>
  <si>
    <t>PROTEÇÃO MECÂNICA DE SUPERFICIE HORIZONTAL COM ARGAMASSA DE CIMENTO E AREIA, TRAÇO 1:3, E=4CM. AF_09/2023</t>
  </si>
  <si>
    <t>PROTEÇÃO MECÂNICA DE SUPERFICIE HORIZONTAL COM ARGAMASSA DE CIMENTO E AREIA, TRAÇO 1:3, E=5CM. AF_09/2023</t>
  </si>
  <si>
    <t>PROTEÇÃO MECÂNICA DE SUPERFICIE HORIZONTAL COM CONCRETO 15 MPA, E=4CM. AF_09/2023</t>
  </si>
  <si>
    <t>PROTEÇÃO MECÂNICA DE SUPERFICIE HORIZONTAL COM CONCRETO 15 MPA, E=5CM. AF_09/2023</t>
  </si>
  <si>
    <t>PROTEÇÃO MECÂNICA DE SUPERFÍCIE HORIZONTAL COM ARGAMASSA DE CIMENTO E AREIA, TRAÇO 1:3, E=2CM. AF_09/2023</t>
  </si>
  <si>
    <t>PROTEÇÃO MECÂNICA DE SUPERFÍCIE VERTICAL COM ARGAMASSA DE CIMENTO E AREIA, TRAÇO 1:3, E=2CM. AF_09/2023</t>
  </si>
  <si>
    <t>PROTEÇÃO MECÂNICA DE SUPERFÍCIE VERTICAL COM ARGAMASSA DE CIMENTO E AREIA, TRAÇO 1:3, E=3CM. AF_09/2023</t>
  </si>
  <si>
    <t>PROTEÇÃO MECÂNICA DE SUPERFÍCIE VERTICAL COM ARGAMASSA DE CIMENTO E AREIA, TRAÇO 1:3, E=4CM. AF_09/2023</t>
  </si>
  <si>
    <t>PROTEÇÃO MECÂNICA DE SUPERFÍCIE VERTICAL COM ARGAMASSA DE CIMENTO E AREIA, TRAÇO 1:3, E=5CM. AF_09/2023</t>
  </si>
  <si>
    <t>PROTEÇÃO MECÂNICA DE SUPERFÍCIE VERTICAL COM CONCRETO 15 MPA, E=5CM. AF_09/2023</t>
  </si>
  <si>
    <t>TRATAMENTO DE JUNTA DE DILATAÇÃO COM MANTA ASFÁLTICA ADERIDA COM MAÇARICO. AF_09/2023</t>
  </si>
  <si>
    <t>TRATAMENTO DE JUNTA DE DILATAÇÃO, COM TARUGO DE POLIETILENO E SELANTE PU, INCLUSO PREENCHIMENTO COM ESPUMA EXPANSIVA PU. AF_09/2023</t>
  </si>
  <si>
    <t>TRATAMENTO DE JUNTA SERRADA, COM TARUGO DE POLIETILENO E SELANTE À BASE DE SILICONE. AF_09/2023</t>
  </si>
  <si>
    <t>TRATAMENTO DE RALO OU PONTO EMERGENTE COM ARGAMASSA POLIMÉRICA / MEMBRANA ACRÍLICA REFORÇADO COM TELA DE POLIÉSTER (MAV). AF_09/2023</t>
  </si>
  <si>
    <t>TRATAMENTO DE RALO OU PONTO EMERGENTE COM MANTA ASFÁLTICA COLADA COM ASFÁLTO DERRETIDO, E=4MM. AF_09/2023</t>
  </si>
  <si>
    <t>TRATAMENTO DE RODAPÉ COM MANTA ASFÁLTICA COLADA COM ASFALTO DERRETIDO, E=4MM. AF_09/2023</t>
  </si>
  <si>
    <t>TRATAMENTO DE RODAPÉ COM TELA DE POLIÉSTER. AF_09/2023</t>
  </si>
  <si>
    <t>CABO DE COBRE FLEXÍVEL ISOLADO, 1,5 MM², ANTI-CHAMA 0,6/1,0 KV, PARA CIRCUITOS TERMINAIS - FORNECIMENTO E INSTALAÇÃO. AF_03/2023</t>
  </si>
  <si>
    <t>CABO DE COBRE FLEXÍVEL ISOLADO, 1,5 MM², ANTI-CHAMA 450/750 V, PARA CIRCUITOS TERMINAIS - FORNECIMENTO E INSTALAÇÃO. AF_03/2023</t>
  </si>
  <si>
    <t>CABO DE COBRE FLEXÍVEL ISOLADO, 10 MM², ANTI-CHAMA 0,6/1,0 KV, PARA CIRCUITOS TERMINAIS - FORNECIMENTO E INSTALAÇÃO. AF_03/2023</t>
  </si>
  <si>
    <t>CABO DE COBRE FLEXÍVEL ISOLADO, 10 MM², ANTI-CHAMA 450/750 V, PARA CIRCUITOS TERMINAIS - FORNECIMENTO E INSTALAÇÃO. AF_03/2023</t>
  </si>
  <si>
    <t>CABO DE COBRE FLEXÍVEL ISOLADO, 16 MM², ANTI-CHAMA 0,6/1,0 KV, PARA CIRCUITOS TERMINAIS - FORNECIMENTO E INSTALAÇÃO. AF_03/2023</t>
  </si>
  <si>
    <t>CABO DE COBRE FLEXÍVEL ISOLADO, 16 MM², ANTI-CHAMA 450/750 V, PARA CIRCUITOS TERMINAIS - FORNECIMENTO E INSTALAÇÃO. AF_03/2023</t>
  </si>
  <si>
    <t>CABO DE COBRE FLEXÍVEL ISOLADO, 2,5 MM², ANTI-CHAMA 0,6/1,0 KV, PARA CIRCUITOS TERMINAIS - FORNECIMENTO E INSTALAÇÃO. AF_03/2023</t>
  </si>
  <si>
    <t>CABO DE COBRE FLEXÍVEL ISOLADO, 2,5 MM², ANTI-CHAMA 450/750 V, PARA CIRCUITOS TERMINAIS - FORNECIMENTO E INSTALAÇÃO. AF_03/2023</t>
  </si>
  <si>
    <t>CABO DE COBRE FLEXÍVEL ISOLADO, 4 MM², ANTI-CHAMA 0,6/1,0 KV, PARA CIRCUITOS TERMINAIS - FORNECIMENTO E INSTALAÇÃO. AF_03/2023</t>
  </si>
  <si>
    <t>CABO DE COBRE FLEXÍVEL ISOLADO, 4 MM², ANTI-CHAMA 450/750 V, PARA CIRCUITOS TERMINAIS - FORNECIMENTO E INSTALAÇÃO. AF_03/2023</t>
  </si>
  <si>
    <t>CABO DE COBRE FLEXÍVEL ISOLADO, 6 MM², ANTI-CHAMA 0,6/1,0 KV, PARA CIRCUITOS TERMINAIS - FORNECIMENTO E INSTALAÇÃO. AF_03/2023</t>
  </si>
  <si>
    <t>CABO DE COBRE FLEXÍVEL ISOLADO, 6 MM², ANTI-CHAMA 450/750 V, PARA CIRCUITOS TERMINAIS - FORNECIMENTO E INSTALAÇÃO. AF_03/2023</t>
  </si>
  <si>
    <t>CAIXA ELÉTRICA 4"X2" AUTOTRAVANTE PARA FURO CIRCULAR ALTA (2,00 M DO PISO), PVC, INSTALADA EM PAREDE - FORNECIMENTO E INSTALAÇÃO. AF_03/2023</t>
  </si>
  <si>
    <t>CAIXA ELÉTRICA 4"X2" AUTOTRAVANTE PARA FURO CIRCULAR BAIXA (0,30 M DO PISO), PVC, INSTALADA EM PAREDE - FORNECIMENTO E INSTALAÇÃO. AF_03/2023</t>
  </si>
  <si>
    <t>CAIXA ELÉTRICA 4"X2" AUTOTRAVANTE PARA FURO CIRCULAR MÉDIA (1,30 M DO PISO), PVC, INSTALADA EM PAREDE - FORNECIMENTO E INSTALAÇÃO. AF_03/2023</t>
  </si>
  <si>
    <t>CAIXA ELÉTRICA 4"X4" AUTOTRAVANTE PARA FURO CIRCULAR ALTA (2,00 M DO PISO), PVC, INSTALADA EM PAREDE - FORNECIMENTO E INSTALAÇÃO. AF_03/2023</t>
  </si>
  <si>
    <t>CAIXA ELÉTRICA 4"X4" AUTOTRAVANTE PARA FURO CIRCULAR BAIXA (0,30 M DO PISO), PVC, INSTALADA EM PAREDE - FORNECIMENTO E INSTALAÇÃO. AF_03/2023</t>
  </si>
  <si>
    <t>CAIXA ELÉTRICA 4"X4" AUTOTRAVANTE PARA FURO CIRCULAR MÉDIA (1,30 M DO PISO), PVC, INSTALADA EM PAREDE - FORNECIMENTO E INSTALAÇÃO. AF_03/2023</t>
  </si>
  <si>
    <t>CAIXA OCTOGONAL 3" X 3", PVC, INSTALADA EM LAJE - FORNECIMENTO E INSTALAÇÃO. AF_03/2023</t>
  </si>
  <si>
    <t>CAIXA OCTOGONAL 4" X 4", METÁLICA, INSTALADA EM LAJE - FORNECIMENTO E INSTALAÇÃO. AF_03/2023</t>
  </si>
  <si>
    <t>CAIXA OCTOGONAL 4" X 4", PVC, INSTALADA EM LAJE - FORNECIMENTO E INSTALAÇÃO. AF_03/2023</t>
  </si>
  <si>
    <t>CAIXA RETANGULAR 4" X 2" ALTA (2,00 M DO PISO), METÁLICA, INSTALADA EM PAREDE - FORNECIMENTO E INSTALAÇÃO. AF_03/2023</t>
  </si>
  <si>
    <t>CAIXA RETANGULAR 4" X 2" ALTA (2,00 M DO PISO), PVC, INSTALADA EM PAREDE - FORNECIMENTO E INSTALAÇÃO. AF_03/2023</t>
  </si>
  <si>
    <t>CAIXA RETANGULAR 4" X 2" BAIXA (0,30 M DO PISO), METÁLICA, INSTALADA EM PAREDE - FORNECIMENTO E INSTALAÇÃO. AF_03/2023</t>
  </si>
  <si>
    <t>CAIXA RETANGULAR 4" X 2" BAIXA (0,30 M DO PISO), PVC, INSTALADA EM PAREDE - FORNECIMENTO E INSTALAÇÃO. AF_03/2023</t>
  </si>
  <si>
    <t>CAIXA RETANGULAR 4" X 2" MÉDIA (1,30 M DO PISO), METÁLICA, INSTALADA EM PAREDE - FORNECIMENTO E INSTALAÇÃO. AF_03/2023</t>
  </si>
  <si>
    <t>CAIXA RETANGULAR 4" X 2" MÉDIA (1,30 M DO PISO), PVC, INSTALADA EM PAREDE - FORNECIMENTO E INSTALAÇÃO. AF_03/2023</t>
  </si>
  <si>
    <t>CAIXA RETANGULAR 4" X 4" ALTA (2,00 M DO PISO), METÁLICA, INSTALADA EM PAREDE - FORNECIMENTO E INSTALAÇÃO. AF_03/2023</t>
  </si>
  <si>
    <t>CAIXA RETANGULAR 4" X 4" ALTA (2,00 M DO PISO), PVC, INSTALADA EM PAREDE - FORNECIMENTO E INSTALAÇÃO. AF_03/2023</t>
  </si>
  <si>
    <t>CAIXA RETANGULAR 4" X 4" BAIXA (0,30 M DO PISO), METÁLICA, INSTALADA EM PAREDE - FORNECIMENTO E INSTALAÇÃO. AF_03/2023</t>
  </si>
  <si>
    <t>CAIXA RETANGULAR 4" X 4" BAIXA (0,30 M DO PISO), PVC, INSTALADA EM PAREDE - FORNECIMENTO E INSTALAÇÃO. AF_03/2023</t>
  </si>
  <si>
    <t>CAIXA RETANGULAR 4" X 4" MÉDIA (1,30 M DO PISO), METÁLICA, INSTALADA EM PAREDE - FORNECIMENTO E INSTALAÇÃO. AF_03/2023</t>
  </si>
  <si>
    <t>CAIXA RETANGULAR 4" X 4" MÉDIA (1,30 M DO PISO), PVC, INSTALADA EM PAREDE - FORNECIMENTO E INSTALAÇÃO. AF_03/2023</t>
  </si>
  <si>
    <t>CAIXA SEXTAVADA 3" X 3", METÁLICA, INSTALADA EM LAJE - FORNECIMENTO E INSTALAÇÃO. AF_03/2023</t>
  </si>
  <si>
    <t>CAMPAINHA CIGARRA (1 MÓDULO), 10A/250V, INCLUINDO SUPORTE E PLACA - FORNECIMENTO E INSTALAÇÃO. AF_03/2023</t>
  </si>
  <si>
    <t>CAMPAINHA CIGARRA (1 MÓDULO), 10A/250V, SEM SUPORTE E SEM PLACA - FORNECIMENTO E INSTALAÇÃO. AF_03/2023</t>
  </si>
  <si>
    <t>CURVA 135 GRAUS PARA ELETRODUTO, PVC, ROSCÁVEL, DN 25 MM (3/4"), PARA CIRCUITOS TERMINAIS, INSTALADA EM FORRO - FORNECIMENTO E INSTALAÇÃO. AF_03/2023</t>
  </si>
  <si>
    <t>CURVA 135 GRAUS PARA ELETRODUTO, PVC, ROSCÁVEL, DN 25 MM (3/4"), PARA CIRCUITOS TERMINAIS, INSTALADA EM LAJE - FORNECIMENTO E INSTALAÇÃO. AF_03/2023</t>
  </si>
  <si>
    <t>CURVA 135 GRAUS PARA ELETRODUTO, PVC, ROSCÁVEL, DN 25 MM (3/4"), PARA CIRCUITOS TERMINAIS, INSTALADA EM PAREDE - FORNECIMENTO E INSTALAÇÃO. AF_03/2023</t>
  </si>
  <si>
    <t>CURVA 180 GRAUS PARA ELETRODUTO, PVC, ROSCÁVEL, DN 20 MM (1/2"), PARA CIRCUITOS TERMINAIS, INSTALADA EM FORRO - FORNECIMENTO E INSTALAÇÃO. AF_03/2023</t>
  </si>
  <si>
    <t>CURVA 180 GRAUS PARA ELETRODUTO, PVC, ROSCÁVEL, DN 20 MM (1/2"), PARA CIRCUITOS TERMINAIS, INSTALADA EM LAJE - FORNECIMENTO E INSTALAÇÃO. AF_03/2023</t>
  </si>
  <si>
    <t>CURVA 180 GRAUS PARA ELETRODUTO, PVC, ROSCÁVEL, DN 20 MM (1/2"), PARA CIRCUITOS TERMINAIS, INSTALADA EM PAREDE - FORNECIMENTO E INSTALAÇÃO. AF_03/2023</t>
  </si>
  <si>
    <t>CURVA 180 GRAUS PARA ELETRODUTO, PVC, ROSCÁVEL, DN 25 MM (3/4"), PARA CIRCUITOS TERMINAIS, INSTALADA EM FORRO - FORNECIMENTO E INSTALAÇÃO. AF_03/2023</t>
  </si>
  <si>
    <t>CURVA 180 GRAUS PARA ELETRODUTO, PVC, ROSCÁVEL, DN 25 MM (3/4"), PARA CIRCUITOS TERMINAIS, INSTALADA EM LAJE - FORNECIMENTO E INSTALAÇÃO. AF_03/2023</t>
  </si>
  <si>
    <t>CURVA 180 GRAUS PARA ELETRODUTO, PVC, ROSCÁVEL, DN 25 MM (3/4"), PARA CIRCUITOS TERMINAIS, INSTALADA EM PAREDE - FORNECIMENTO E INSTALAÇÃO. AF_03/2023</t>
  </si>
  <si>
    <t>CURVA 180 GRAUS PARA ELETRODUTO, PVC, ROSCÁVEL, DN 32 MM (1"), PARA CIRCUITOS TERMINAIS, INSTALADA EM FORRO - FORNECIMENTO E INSTALAÇÃO. AF_03/2023</t>
  </si>
  <si>
    <t>CURVA 180 GRAUS PARA ELETRODUTO, PVC, ROSCÁVEL, DN 32 MM (1"), PARA CIRCUITOS TERMINAIS, INSTALADA EM LAJE - FORNECIMENTO E INSTALAÇÃO. AF_03/2023</t>
  </si>
  <si>
    <t>CURVA 180 GRAUS PARA ELETRODUTO, PVC, ROSCÁVEL, DN 32 MM (1"), PARA CIRCUITOS TERMINAIS, INSTALADA EM PAREDE - FORNECIMENTO E INSTALAÇÃO. AF_03/2023</t>
  </si>
  <si>
    <t>CURVA 180 GRAUS PARA ELETRODUTO, PVC, ROSCÁVEL, DN 40 MM (1 1/4"), PARA CIRCUITOS TERMINAIS, INSTALADA EM FORRO - FORNECIMENTO E INSTALAÇÃO. AF_03/2023</t>
  </si>
  <si>
    <t>CURVA 180 GRAUS PARA ELETRODUTO, PVC, ROSCÁVEL, DN 40 MM (1 1/4"), PARA CIRCUITOS TERMINAIS, INSTALADA EM LAJE - FORNECIMENTO E INSTALAÇÃO. AF_03/2023</t>
  </si>
  <si>
    <t>CURVA 180 GRAUS PARA ELETRODUTO, PVC, ROSCÁVEL, DN 40 MM (1 1/4"), PARA CIRCUITOS TERMINAIS, INSTALADA EM PAREDE - FORNECIMENTO E INSTALAÇÃO. AF_03/2023</t>
  </si>
  <si>
    <t>CURVA 90 GRAUS PARA ELETRODUTO, PVC, ROSCÁVEL, DN 20 MM (1/2"), PARA CIRCUITOS TERMINAIS, INSTALADA EM FORRO - FORNECIMENTO E INSTALAÇÃO. AF_03/2023</t>
  </si>
  <si>
    <t>CURVA 90 GRAUS PARA ELETRODUTO, PVC, ROSCÁVEL, DN 20 MM (1/2"), PARA CIRCUITOS TERMINAIS, INSTALADA EM LAJE - FORNECIMENTO E INSTALAÇÃO. AF_03/2023</t>
  </si>
  <si>
    <t>CURVA 90 GRAUS PARA ELETRODUTO, PVC, ROSCÁVEL, DN 20 MM (1/2"), PARA CIRCUITOS TERMINAIS, INSTALADA EM PAREDE - FORNECIMENTO E INSTALAÇÃO. AF_03/2023</t>
  </si>
  <si>
    <t>CURVA 90 GRAUS PARA ELETRODUTO, PVC, ROSCÁVEL, DN 25 MM (3/4"), PARA CIRCUITOS TERMINAIS, INSTALADA EM FORRO - FORNECIMENTO E INSTALAÇÃO. AF_03/2023</t>
  </si>
  <si>
    <t>CURVA 90 GRAUS PARA ELETRODUTO, PVC, ROSCÁVEL, DN 25 MM (3/4"), PARA CIRCUITOS TERMINAIS, INSTALADA EM LAJE - FORNECIMENTO E INSTALAÇÃO. AF_03/2023</t>
  </si>
  <si>
    <t>CURVA 90 GRAUS PARA ELETRODUTO, PVC, ROSCÁVEL, DN 25 MM (3/4"), PARA CIRCUITOS TERMINAIS, INSTALADA EM PAREDE - FORNECIMENTO E INSTALAÇÃO. AF_03/2023</t>
  </si>
  <si>
    <t>CURVA 90 GRAUS PARA ELETRODUTO, PVC, ROSCÁVEL, DN 32 MM (1"), PARA CIRCUITOS TERMINAIS, INSTALADA EM FORRO - FORNECIMENTO E INSTALAÇÃO. AF_03/2023</t>
  </si>
  <si>
    <t>CURVA 90 GRAUS PARA ELETRODUTO, PVC, ROSCÁVEL, DN 32 MM (1"), PARA CIRCUITOS TERMINAIS, INSTALADA EM LAJE - FORNECIMENTO E INSTALAÇÃO. AF_03/2023</t>
  </si>
  <si>
    <t>CURVA 90 GRAUS PARA ELETRODUTO, PVC, ROSCÁVEL, DN 32 MM (1"), PARA CIRCUITOS TERMINAIS, INSTALADA EM PAREDE - FORNECIMENTO E INSTALAÇÃO. AF_03/2023</t>
  </si>
  <si>
    <t>CURVA 90 GRAUS PARA ELETRODUTO, PVC, ROSCÁVEL, DN 40 MM (1 1/4"), PARA CIRCUITOS TERMINAIS, INSTALADA EM FORRO - FORNECIMENTO E INSTALAÇÃO. AF_03/2023</t>
  </si>
  <si>
    <t>CURVA 90 GRAUS PARA ELETRODUTO, PVC, ROSCÁVEL, DN 40 MM (1 1/4"), PARA CIRCUITOS TERMINAIS, INSTALADA EM LAJE - FORNECIMENTO E INSTALAÇÃO. AF_03/2023</t>
  </si>
  <si>
    <t>CURVA 90 GRAUS PARA ELETRODUTO, PVC, ROSCÁVEL, DN 40 MM (1 1/4"), PARA CIRCUITOS TERMINAIS, INSTALADA EM PAREDE - FORNECIMENTO E INSTALAÇÃO. AF_03/2023</t>
  </si>
  <si>
    <t>DIMMER ROTATIVO (1 MÓDULO), 220V/600W, INCLUINDO SUPORTE E PLACA - FORNECIMENTO E INSTALAÇÃO. AF_03/2023</t>
  </si>
  <si>
    <t>DIMMER ROTATIVO (1 MÓDULO), 220V/600W, SEM SUPORTE E SEM PLACA - FORNECIMENTO E INSTALAÇÃO. AF_03/2023</t>
  </si>
  <si>
    <t>ELETRODUTO FLEXÍVEL CORRUGADO REFORÇADO, PVC, DN 20 MM (1/2"), PARA CIRCUITOS TERMINAIS, INSTALADO EM FORRO - FORNECIMENTO E INSTALAÇÃO. AF_03/2023</t>
  </si>
  <si>
    <t>ELETRODUTO FLEXÍVEL CORRUGADO REFORÇADO, PVC, DN 20 MM (1/2"), PARA CIRCUITOS TERMINAIS, INSTALADO EM LAJE - FORNECIMENTO E INSTALAÇÃO. AF_03/2023</t>
  </si>
  <si>
    <t>ELETRODUTO FLEXÍVEL CORRUGADO REFORÇADO, PVC, DN 20 MM (1/2"), PARA CIRCUITOS TERMINAIS, INSTALADO EM PAREDE - FORNECIMENTO E INSTALAÇÃO. AF_03/2023</t>
  </si>
  <si>
    <t>ELETRODUTO FLEXÍVEL CORRUGADO REFORÇADO, PVC, DN 25 MM (3/4"), PARA CIRCUITOS TERMINAIS, INSTALADO EM FORRO - FORNECIMENTO E INSTALAÇÃO. AF_03/2023</t>
  </si>
  <si>
    <t>ELETRODUTO FLEXÍVEL CORRUGADO REFORÇADO, PVC, DN 25 MM (3/4"), PARA CIRCUITOS TERMINAIS, INSTALADO EM LAJE - FORNECIMENTO E INSTALAÇÃO. AF_03/2023</t>
  </si>
  <si>
    <t>ELETRODUTO FLEXÍVEL CORRUGADO REFORÇADO, PVC, DN 25 MM (3/4"), PARA CIRCUITOS TERMINAIS, INSTALADO EM PAREDE - FORNECIMENTO E INSTALAÇÃO. AF_03/2023</t>
  </si>
  <si>
    <t>ELETRODUTO FLEXÍVEL CORRUGADO REFORÇADO, PVC, DN 32 MM (1"), PARA CIRCUITOS TERMINAIS, INSTALADO EM FORRO - FORNECIMENTO E INSTALAÇÃO. AF_03/2023</t>
  </si>
  <si>
    <t>ELETRODUTO FLEXÍVEL CORRUGADO REFORÇADO, PVC, DN 32 MM (1"), PARA CIRCUITOS TERMINAIS, INSTALADO EM LAJE - FORNECIMENTO E INSTALAÇÃO. AF_03/2023</t>
  </si>
  <si>
    <t>ELETRODUTO FLEXÍVEL CORRUGADO REFORÇADO, PVC, DN 32 MM (1"), PARA CIRCUITOS TERMINAIS, INSTALADO EM PAREDE - FORNECIMENTO E INSTALAÇÃO. AF_03/2023</t>
  </si>
  <si>
    <t>ELETRODUTO FLEXÍVEL CORRUGADO, PEAD, DN 32 MM (1"), PARA CIRCUITOS TERMINAIS, INSTALADO EM FORRO - FORNECIMENTO E INSTALAÇÃO. AF_03/2023</t>
  </si>
  <si>
    <t>ELETRODUTO FLEXÍVEL CORRUGADO, PEAD, DN 32 MM (1"), PARA CIRCUITOS TERMINAIS, INSTALADO EM LAJE - FORNECIMENTO E INSTALAÇÃO. AF_03/2023</t>
  </si>
  <si>
    <t>ELETRODUTO FLEXÍVEL CORRUGADO, PEAD, DN 32 MM (1"), PARA CIRCUITOS TERMINAIS, INSTALADO EM PAREDE - FORNECIMENTO E INSTALAÇÃO. AF_03/2023</t>
  </si>
  <si>
    <t>ELETRODUTO FLEXÍVEL CORRUGADO, PEAD, DN 40 MM (1 1/4"), PARA CIRCUITOS TERMINAIS, INSTALADO EM FORRO - FORNECIMENTO E INSTALAÇÃO. AF_03/2023</t>
  </si>
  <si>
    <t>ELETRODUTO FLEXÍVEL CORRUGADO, PEAD, DN 40 MM (1 1/4"), PARA CIRCUITOS TERMINAIS, INSTALADO EM LAJE - FORNECIMENTO E INSTALAÇÃO. AF_03/2023</t>
  </si>
  <si>
    <t>ELETRODUTO FLEXÍVEL CORRUGADO, PEAD, DN 40 MM (1 1/4"), PARA CIRCUITOS TERMINAIS, INSTALADO EM PAREDE - FORNECIMENTO E INSTALAÇÃO. AF_03/2023</t>
  </si>
  <si>
    <t>ELETRODUTO FLEXÍVEL CORRUGADO, PVC, DN 20 MM (1/2"), PARA CIRCUITOS TERMINAIS, INSTALADO EM FORRO - FORNECIMENTO E INSTALAÇÃO. AF_03/2023</t>
  </si>
  <si>
    <t>ELETRODUTO FLEXÍVEL CORRUGADO, PVC, DN 20 MM (1/2"), PARA CIRCUITOS TERMINAIS, INSTALADO EM PAREDE - FORNECIMENTO E INSTALAÇÃO. AF_03/2023</t>
  </si>
  <si>
    <t>ELETRODUTO FLEXÍVEL CORRUGADO, PVC, DN 25 MM (3/4"), PARA CIRCUITOS TERMINAIS, INSTALADO EM FORRO - FORNECIMENTO E INSTALAÇÃO. AF_03/2023</t>
  </si>
  <si>
    <t>ELETRODUTO FLEXÍVEL CORRUGADO, PVC, DN 25 MM (3/4"), PARA CIRCUITOS TERMINAIS, INSTALADO EM PAREDE - FORNECIMENTO E INSTALAÇÃO. AF_03/2023</t>
  </si>
  <si>
    <t>ELETRODUTO FLEXÍVEL CORRUGADO, PVC, DN 32 MM (1"), PARA CIRCUITOS TERMINAIS, INSTALADO EM FORRO - FORNECIMENTO E INSTALAÇÃO. AF_03/2023</t>
  </si>
  <si>
    <t>ELETRODUTO FLEXÍVEL CORRUGADO, PVC, DN 32 MM (1"), PARA CIRCUITOS TERMINAIS, INSTALADO EM PAREDE - FORNECIMENTO E INSTALAÇÃO. AF_03/2023</t>
  </si>
  <si>
    <t>ELETRODUTO FLEXÍVEL LISO, PEAD, DN 32 MM (1"), PARA CIRCUITOS TERMINAIS, INSTALADO EM FORRO - FORNECIMENTO E INSTALAÇÃO. AF_03/2023</t>
  </si>
  <si>
    <t>ELETRODUTO FLEXÍVEL LISO, PEAD, DN 32 MM (1"), PARA CIRCUITOS TERMINAIS, INSTALADO EM LAJE - FORNECIMENTO E INSTALAÇÃO. AF_03/2023</t>
  </si>
  <si>
    <t>ELETRODUTO FLEXÍVEL LISO, PEAD, DN 32 MM (1"), PARA CIRCUITOS TERMINAIS, INSTALADO EM PAREDE - FORNECIMENTO E INSTALAÇÃO. AF_03/2023</t>
  </si>
  <si>
    <t>ELETRODUTO FLEXÍVEL LISO, PEAD, DN 40 MM (1 1/4"), PARA CIRCUITOS TERMINAIS, INSTALADO EM FORRO - FORNECIMENTO E INSTALAÇÃO. AF_03/2023</t>
  </si>
  <si>
    <t>ELETRODUTO FLEXÍVEL LISO, PEAD, DN 40 MM (1 1/4"), PARA CIRCUITOS TERMINAIS, INSTALADO EM LAJE - FORNECIMENTO E INSTALAÇÃO. AF_03/2023</t>
  </si>
  <si>
    <t>ELETRODUTO FLEXÍVEL LISO, PEAD, DN 40 MM (1 1/4"), PARA CIRCUITOS TERMINAIS, INSTALADO EM PAREDE - FORNECIMENTO E INSTALAÇÃO. AF_03/2023</t>
  </si>
  <si>
    <t>ELETRODUTO RÍGIDO ROSCÁVEL, PVC, DN 20 MM (1/2"), PARA CIRCUITOS TERMINAIS, INSTALADO EM FORRO - FORNECIMENTO E INSTALAÇÃO. AF_03/2023</t>
  </si>
  <si>
    <t>ELETRODUTO RÍGIDO ROSCÁVEL, PVC, DN 20 MM (1/2"), PARA CIRCUITOS TERMINAIS, INSTALADO EM LAJE - FORNECIMENTO E INSTALAÇÃO. AF_03/2023</t>
  </si>
  <si>
    <t>ELETRODUTO RÍGIDO ROSCÁVEL, PVC, DN 20 MM (1/2"), PARA CIRCUITOS TERMINAIS, INSTALADO EM PAREDE - FORNECIMENTO E INSTALAÇÃO. AF_03/2023</t>
  </si>
  <si>
    <t>ELETRODUTO RÍGIDO ROSCÁVEL, PVC, DN 25 MM (3/4"), PARA CIRCUITOS TERMINAIS, INSTALADO EM FORRO - FORNECIMENTO E INSTALAÇÃO. AF_03/2023</t>
  </si>
  <si>
    <t>ELETRODUTO RÍGIDO ROSCÁVEL, PVC, DN 25 MM (3/4"), PARA CIRCUITOS TERMINAIS, INSTALADO EM LAJE - FORNECIMENTO E INSTALAÇÃO. AF_03/2023</t>
  </si>
  <si>
    <t>ELETRODUTO RÍGIDO ROSCÁVEL, PVC, DN 25 MM (3/4"), PARA CIRCUITOS TERMINAIS, INSTALADO EM PAREDE - FORNECIMENTO E INSTALAÇÃO. AF_03/2023</t>
  </si>
  <si>
    <t>ELETRODUTO RÍGIDO ROSCÁVEL, PVC, DN 32 MM (1"), PARA CIRCUITOS TERMINAIS, INSTALADO EM FORRO - FORNECIMENTO E INSTALAÇÃO. AF_03/2023</t>
  </si>
  <si>
    <t>ELETRODUTO RÍGIDO ROSCÁVEL, PVC, DN 32 MM (1"), PARA CIRCUITOS TERMINAIS, INSTALADO EM LAJE - FORNECIMENTO E INSTALAÇÃO. AF_03/2023</t>
  </si>
  <si>
    <t>ELETRODUTO RÍGIDO ROSCÁVEL, PVC, DN 32 MM (1"), PARA CIRCUITOS TERMINAIS, INSTALADO EM PAREDE - FORNECIMENTO E INSTALAÇÃO. AF_03/2023</t>
  </si>
  <si>
    <t>ELETRODUTO RÍGIDO ROSCÁVEL, PVC, DN 40 MM (1 1/4"), PARA CIRCUITOS TERMINAIS, INSTALADO EM FORRO - FORNECIMENTO E INSTALAÇÃO. AF_03/2023</t>
  </si>
  <si>
    <t>ELETRODUTO RÍGIDO ROSCÁVEL, PVC, DN 40 MM (1 1/4"), PARA CIRCUITOS TERMINAIS, INSTALADO EM LAJE - FORNECIMENTO E INSTALAÇÃO. AF_03/2023</t>
  </si>
  <si>
    <t>ELETRODUTO RÍGIDO ROSCÁVEL, PVC, DN 40 MM (1 1/4"), PARA CIRCUITOS TERMINAIS, INSTALADO EM PAREDE - FORNECIMENTO E INSTALAÇÃO. AF_03/2023</t>
  </si>
  <si>
    <t>INTERRUPTOR BIPOLAR (1 MÓDULO), 10A/250V, INCLUINDO SUPORTE E PLACA - FORNECIMENTO E INSTALAÇÃO. AF_03/2023</t>
  </si>
  <si>
    <t>INTERRUPTOR BIPOLAR (1 MÓDULO), 10A/250V, SEM SUPORTE E SEM PLACA - FORNECIMENTO E INSTALAÇÃO. AF_03/2023</t>
  </si>
  <si>
    <t>INTERRUPTOR INTERMEDIÁRIO (1 MÓDULO), 10A/250V, INCLUINDO SUPORTE E PLACA - FORNECIMENTO E INSTALAÇÃO. AF_03/2023</t>
  </si>
  <si>
    <t>INTERRUPTOR INTERMEDIÁRIO (1 MÓDULO), 10A/250V, SEM SUPORTE E SEM PLACA - FORNECIMENTO E INSTALAÇÃO. AF_03/2023</t>
  </si>
  <si>
    <t>INTERRUPTOR PARALELO (1 MÓDULO) COM 1 TOMADA DE EMBUTIR 2P+T 10 A, INCLUINDO SUPORTE E PLACA - FORNECIMENTO E INSTALAÇÃO. AF_03/2023</t>
  </si>
  <si>
    <t>INTERRUPTOR PARALELO (1 MÓDULO) COM 1 TOMADA DE EMBUTIR 2P+T 10 A, SEM SUPORTE E SEM PLACA - FORNECIMENTO E INSTALAÇÃO. AF_03/2023</t>
  </si>
  <si>
    <t>INTERRUPTOR PARALELO (1 MÓDULO) COM 2 TOMADAS DE EMBUTIR 2P+T 10 A, INCLUINDO SUPORTE E PLACA - FORNECIMENTO E INSTALAÇÃO. AF_03/2023</t>
  </si>
  <si>
    <t>INTERRUPTOR PARALELO (1 MÓDULO) COM 2 TOMADAS DE EMBUTIR 2P+T 10 A, SEM SUPORTE E SEM PLACA - FORNECIMENTO E INSTALAÇÃO. AF_03/2023</t>
  </si>
  <si>
    <t>INTERRUPTOR PARALELO (1 MÓDULO), 10A/250V, INCLUINDO SUPORTE E PLACA - FORNECIMENTO E INSTALAÇÃO. AF_03/2023</t>
  </si>
  <si>
    <t>INTERRUPTOR PARALELO (1 MÓDULO), 10A/250V, SEM SUPORTE E SEM PLACA - FORNECIMENTO E INSTALAÇÃO. AF_03/2023</t>
  </si>
  <si>
    <t>INTERRUPTOR PARALELO (2 MÓDULOS) COM 1 TOMADA DE EMBUTIR 2P+T 10 A, INCLUINDO SUPORTE E PLACA - FORNECIMENTO E INSTALAÇÃO. AF_03/2023</t>
  </si>
  <si>
    <t>INTERRUPTOR PARALELO (2 MÓDULOS) COM 1 TOMADA DE EMBUTIR 2P+T 10 A, SEM SUPORTE E SEM PLACA - FORNECIMENTO E INSTALAÇÃO. AF_03/2023</t>
  </si>
  <si>
    <t>INTERRUPTOR PARALELO (2 MÓDULOS), 10A/250V, INCLUINDO SUPORTE E PLACA - FORNECIMENTO E INSTALAÇÃO. AF_03/2023</t>
  </si>
  <si>
    <t>INTERRUPTOR PARALELO (2 MÓDULOS), 10A/250V, SEM SUPORTE E SEM PLACA - FORNECIMENTO E INSTALAÇÃO. AF_03/2023</t>
  </si>
  <si>
    <t>INTERRUPTOR PARALELO (3 MÓDULOS), 10A/250V, INCLUINDO SUPORTE E PLACA - FORNECIMENTO E INSTALAÇÃO. AF_03/2023</t>
  </si>
  <si>
    <t>INTERRUPTOR PARALELO (3 MÓDULOS), 10A/250V, SEM SUPORTE E SEM PLACA - FORNECIMENTO E INSTALAÇÃO. AF_03/2023</t>
  </si>
  <si>
    <t>INTERRUPTOR PULSADOR CAMPAINHA (1 MÓDULO), 10A/250V, INCLUINDO SUPORTE E PLACA - FORNECIMENTO E INSTALAÇÃO. AF_03/2023</t>
  </si>
  <si>
    <t>INTERRUPTOR PULSADOR CAMPAINHA (1 MÓDULO), 10A/250V, SEM SUPORTE E SEM PLACA - FORNECIMENTO E INSTALAÇÃO. AF_03/2023</t>
  </si>
  <si>
    <t>INTERRUPTOR PULSADOR MINUTERIA (1 MÓDULO), 10A/250V, INCLUINDO SUPORTE E PLACA - FORNECIMENTO E INSTALAÇÃO. AF_03/2023</t>
  </si>
  <si>
    <t>INTERRUPTOR PULSADOR MINUTERIA (1 MÓDULO), 10A/250V, SEM SUPORTE E SEM PLACA - FORNECIMENTO E INSTALAÇÃO. AF_03/2023</t>
  </si>
  <si>
    <t>INTERRUPTOR SIMPLES (1 MÓDULO) COM 1 TOMADA DE EMBUTIR 2P+T 10 A, INCLUINDO SUPORTE E PLACA - FORNECIMENTO E INSTALAÇÃO. AF_03/2023</t>
  </si>
  <si>
    <t>INTERRUPTOR SIMPLES (1 MÓDULO) COM 1 TOMADA DE EMBUTIR 2P+T 10 A, SEM SUPORTE E SEM PLACA - FORNECIMENTO E INSTALAÇÃO. AF_03/2023</t>
  </si>
  <si>
    <t>INTERRUPTOR SIMPLES (1 MÓDULO) COM 2 TOMADAS DE EMBUTIR 2P+T 10 A, INCLUINDO SUPORTE E PLACA - FORNECIMENTO E INSTALAÇÃO. AF_03/2023</t>
  </si>
  <si>
    <t>INTERRUPTOR SIMPLES (1 MÓDULO) COM 2 TOMADAS DE EMBUTIR 2P+T 10 A, SEM SUPORTE E SEM PLACA - FORNECIMENTO E INSTALAÇÃO. AF_03/2023</t>
  </si>
  <si>
    <t>INTERRUPTOR SIMPLES (1 MÓDULO) COM INTERRUPTOR PARALELO (1 MÓDULO), 10A/250V, INCLUINDO SUPORTE E PLACA - FORNECIMENTO E INSTALAÇÃO. AF_03/2023</t>
  </si>
  <si>
    <t>INTERRUPTOR SIMPLES (1 MÓDULO) COM INTERRUPTOR PARALELO (1 MÓDULO), 10A/250V, SEM SUPORTE E SEM PLACA - FORNECIMENTO E INSTALAÇÃO. AF_03/2023</t>
  </si>
  <si>
    <t>INTERRUPTOR SIMPLES (1 MÓDULO) COM INTERRUPTOR PARALELO (2 MÓDULOS), 10A/250V, INCLUINDO SUPORTE E PLACA - FORNECIMENTO E INSTALAÇÃO. AF_03/2023</t>
  </si>
  <si>
    <t>INTERRUPTOR SIMPLES (1 MÓDULO) COM INTERRUPTOR PARALELO (2 MÓDULOS), 10A/250V, SEM SUPORTE E SEM PLACA - FORNECIMENTO E INSTALAÇÃO. AF_03/2023</t>
  </si>
  <si>
    <t>INTERRUPTOR SIMPLES (1 MÓDULO), 10A/250V, INCLUINDO SUPORTE E PLACA - FORNECIMENTO E INSTALAÇÃO. AF_03/2023</t>
  </si>
  <si>
    <t>INTERRUPTOR SIMPLES (1 MÓDULO), 10A/250V, SEM SUPORTE E SEM PLACA - FORNECIMENTO E INSTALAÇÃO. AF_03/2023</t>
  </si>
  <si>
    <t>INTERRUPTOR SIMPLES (1 MÓDULO), INTERRUPTOR PARALELO (1 MÓDULO) E 1 TOMADA DE EMBUTIR 2P+T 10 A, INCLUINDO SUPORTE E PLACA - FORNECIMENTO E INSTALAÇÃO. AF_03/2023</t>
  </si>
  <si>
    <t>INTERRUPTOR SIMPLES (1 MÓDULO), INTERRUPTOR PARALELO (1 MÓDULO) E 1 TOMADA DE EMBUTIR 2P+T 10 A, SEM SUPORTE E SEM PLACA - FORNECIMENTO E INSTALAÇÃO. AF_03/2023</t>
  </si>
  <si>
    <t>INTERRUPTOR SIMPLES (2 MÓDULOS) COM 1 TOMADA DE EMBUTIR 2P+T 10 A, INCLUINDO SUPORTE E PLACA - FORNECIMENTO E INSTALAÇÃO. AF_03/2023</t>
  </si>
  <si>
    <t>INTERRUPTOR SIMPLES (2 MÓDULOS) COM 1 TOMADA DE EMBUTIR 2P+T 10 A, SEM SUPORTE E SEM PLACA - FORNECIMENTO E INSTALAÇÃO. AF_03/2023</t>
  </si>
  <si>
    <t>INTERRUPTOR SIMPLES (2 MÓDULOS) COM INTERRUPTOR PARALELO (1 MÓDULO), 10A/250V, INCLUINDO SUPORTE E PLACA - FORNECIMENTO E INSTALAÇÃO. AF_03/2023</t>
  </si>
  <si>
    <t>INTERRUPTOR SIMPLES (2 MÓDULOS) COM INTERRUPTOR PARALELO (1 MÓDULO), 10A/250V, SEM SUPORTE E SEM PLACA - FORNECIMENTO E INSTALAÇÃO. AF_03/2023</t>
  </si>
  <si>
    <t>INTERRUPTOR SIMPLES (2 MÓDULOS) COM INTERRUPTOR PARALELO (2 MÓDULOS), 10A/250V, INCLUINDO SUPORTE E PLACA - FORNECIMENTO E INSTALAÇÃO. AF_03/2023</t>
  </si>
  <si>
    <t>INTERRUPTOR SIMPLES (2 MÓDULOS) COM INTERRUPTOR PARALELO (2 MÓDULOS), 10A/250V, SEM SUPORTE E SEM PLACA - FORNECIMENTO E INSTALAÇÃO. AF_03/2023</t>
  </si>
  <si>
    <t>INTERRUPTOR SIMPLES (2 MÓDULOS), 10A/250V, INCLUINDO SUPORTE E PLACA - FORNECIMENTO E INSTALAÇÃO. AF_03/2023</t>
  </si>
  <si>
    <t>INTERRUPTOR SIMPLES (2 MÓDULOS), 10A/250V, SEM SUPORTE E SEM PLACA - FORNECIMENTO E INSTALAÇÃO. AF_03/2023</t>
  </si>
  <si>
    <t>INTERRUPTOR SIMPLES (3 MÓDULOS) COM INTERRUPTOR PARALELO (1 MÓDULO), 10A/250V, INCLUINDO SUPORTE E PLACA - FORNECIMENTO E INSTALAÇÃO. AF_03/2023</t>
  </si>
  <si>
    <t>INTERRUPTOR SIMPLES (3 MÓDULOS) COM INTERRUPTOR PARALELO (1 MÓDULO), 10A/250V, SEM SUPORTE E SEM PLACA - FORNECIMENTO E INSTALAÇÃO. AF_03/2023</t>
  </si>
  <si>
    <t>INTERRUPTOR SIMPLES (3 MÓDULOS), 10A/250V, INCLUINDO SUPORTE E PLACA - FORNECIMENTO E INSTALAÇÃO. AF_03/2023</t>
  </si>
  <si>
    <t>INTERRUPTOR SIMPLES (3 MÓDULOS), 10A/250V, SEM SUPORTE E SEM PLACA - FORNECIMENTO E INSTALAÇÃO. AF_03/2023</t>
  </si>
  <si>
    <t>INTERRUPTOR SIMPLES (4 MÓDULOS), 10A/250V, INCLUINDO SUPORTE E PLACA - FORNECIMENTO E INSTALAÇÃO. AF_03/2023</t>
  </si>
  <si>
    <t>INTERRUPTOR SIMPLES (4 MÓDULOS), 10A/250V, SEM SUPORTE E SEM PLACA - FORNECIMENTO E INSTALAÇÃO. AF_03/2023</t>
  </si>
  <si>
    <t>INTERRUPTOR SIMPLES (6 MÓDULOS), 10A/250V, INCLUINDO SUPORTE E PLACA - FORNECIMENTO E INSTALAÇÃO. AF_03/2023</t>
  </si>
  <si>
    <t>INTERRUPTOR SIMPLES (6 MÓDULOS), 10A/250V, SEM SUPORTE E SEM PLACA - FORNECIMENTO E INSTALAÇÃO. AF_03/2023</t>
  </si>
  <si>
    <t>LUVA PARA ELETRODUTO, PVC, ROSCÁVEL, DN 20 MM (1/2"), PARA CIRCUITOS TERMINAIS, INSTALADA EM FORRO - FORNECIMENTO E INSTALAÇÃO. AF_03/2023</t>
  </si>
  <si>
    <t>LUVA PARA ELETRODUTO, PVC, ROSCÁVEL, DN 20 MM (1/2"), PARA CIRCUITOS TERMINAIS, INSTALADA EM LAJE - FORNECIMENTO E INSTALAÇÃO. AF_03/2023</t>
  </si>
  <si>
    <t>LUVA PARA ELETRODUTO, PVC, ROSCÁVEL, DN 20 MM (1/2"), PARA CIRCUITOS TERMINAIS, INSTALADA EM PAREDE - FORNECIMENTO E INSTALAÇÃO. AF_03/2023</t>
  </si>
  <si>
    <t>LUVA PARA ELETRODUTO, PVC, ROSCÁVEL, DN 25 MM (3/4"), PARA CIRCUITOS TERMINAIS, INSTALADA EM FORRO - FORNECIMENTO E INSTALAÇÃO. AF_03/2023</t>
  </si>
  <si>
    <t>LUVA PARA ELETRODUTO, PVC, ROSCÁVEL, DN 25 MM (3/4"), PARA CIRCUITOS TERMINAIS, INSTALADA EM LAJE - FORNECIMENTO E INSTALAÇÃO. AF_03/2023</t>
  </si>
  <si>
    <t>LUVA PARA ELETRODUTO, PVC, ROSCÁVEL, DN 25 MM (3/4"), PARA CIRCUITOS TERMINAIS, INSTALADA EM PAREDE - FORNECIMENTO E INSTALAÇÃO. AF_03/2023</t>
  </si>
  <si>
    <t>LUVA PARA ELETRODUTO, PVC, ROSCÁVEL, DN 32 MM (1"), PARA CIRCUITOS TERMINAIS, INSTALADA EM FORRO - FORNECIMENTO E INSTALAÇÃO. AF_03/2023</t>
  </si>
  <si>
    <t>LUVA PARA ELETRODUTO, PVC, ROSCÁVEL, DN 32 MM (1"), PARA CIRCUITOS TERMINAIS, INSTALADA EM LAJE - FORNECIMENTO E INSTALAÇÃO. AF_03/2023</t>
  </si>
  <si>
    <t>LUVA PARA ELETRODUTO, PVC, ROSCÁVEL, DN 32 MM (1"), PARA CIRCUITOS TERMINAIS, INSTALADA EM PAREDE - FORNECIMENTO E INSTALAÇÃO. AF_03/2023</t>
  </si>
  <si>
    <t>LUVA PARA ELETRODUTO, PVC, ROSCÁVEL, DN 40 MM (1 1/4"), PARA CIRCUITOS TERMINAIS, INSTALADA EM FORRO - FORNECIMENTO E INSTALAÇÃO. AF_03/2023</t>
  </si>
  <si>
    <t>LUVA PARA ELETRODUTO, PVC, ROSCÁVEL, DN 40 MM (1 1/4"), PARA CIRCUITOS TERMINAIS, INSTALADA EM LAJE - FORNECIMENTO E INSTALAÇÃO. AF_03/2023</t>
  </si>
  <si>
    <t>LUVA PARA ELETRODUTO, PVC, ROSCÁVEL, DN 40 MM (1 1/4"), PARA CIRCUITOS TERMINAIS, INSTALADA EM PAREDE - FORNECIMENTO E INSTALAÇÃO. AF_03/2023</t>
  </si>
  <si>
    <t>SUPORTE PARAFUSADO COM PLACA DE ENCAIXE 4" X 2" ALTO (2,00 M DO PISO) PARA PONTO ELÉTRICO - FORNECIMENTO E INSTALAÇÃO. AF_03/2023</t>
  </si>
  <si>
    <t>SUPORTE PARAFUSADO COM PLACA DE ENCAIXE 4" X 2" BAIXO (0,30 M DO PISO) PARA PONTO ELÉTRICO - FORNECIMENTO E INSTALAÇÃO. AF_03/2023</t>
  </si>
  <si>
    <t>SUPORTE PARAFUSADO COM PLACA DE ENCAIXE 4" X 2" MÉDIO (1,30 M DO PISO) PARA PONTO ELÉTRICO - FORNECIMENTO E INSTALAÇÃO. AF_03/2023</t>
  </si>
  <si>
    <t>SUPORTE PARAFUSADO COM PLACA DE ENCAIXE 4" X 4" ALTO (2,00 M DO PISO) PARA PONTO ELÉTRICO - FORNECIMENTO E INSTALAÇÃO. AF_03/2023</t>
  </si>
  <si>
    <t>SUPORTE PARAFUSADO COM PLACA DE ENCAIXE 4" X 4" BAIXO (0,30 M DO PISO) PARA PONTO ELÉTRICO - FORNECIMENTO E INSTALAÇÃO. AF_03/2023</t>
  </si>
  <si>
    <t>SUPORTE PARAFUSADO COM PLACA DE ENCAIXE 4" X 4" MÉDIO (1,30 M DO PISO) PARA PONTO ELÉTRICO - FORNECIMENTO E INSTALAÇÃO. AF_03/2023</t>
  </si>
  <si>
    <t>TOMADA ALTA DE EMBUTIR (1 MÓDULO), 2P+T 10 A, INCLUINDO SUPORTE E PLACA - FORNECIMENTO E INSTALAÇÃO. AF_03/2023</t>
  </si>
  <si>
    <t>TOMADA ALTA DE EMBUTIR (1 MÓDULO), 2P+T 10 A, SEM SUPORTE E SEM PLACA - FORNECIMENTO E INSTALAÇÃO. AF_03/2023</t>
  </si>
  <si>
    <t>TOMADA ALTA DE EMBUTIR (1 MÓDULO), 2P+T 20 A, INCLUINDO SUPORTE E PLACA - FORNECIMENTO E INSTALAÇÃO. AF_03/2023</t>
  </si>
  <si>
    <t>TOMADA ALTA DE EMBUTIR (1 MÓDULO), 2P+T 20 A, SEM SUPORTE E SEM PLACA - FORNECIMENTO E INSTALAÇÃO. AF_03/2023</t>
  </si>
  <si>
    <t>TOMADA BAIXA DE EMBUTIR (1 MÓDULO), 2P+T 10 A, INCLUINDO SUPORTE E PLACA - FORNECIMENTO E INSTALAÇÃO. AF_03/2023</t>
  </si>
  <si>
    <t>TOMADA BAIXA DE EMBUTIR (1 MÓDULO), 2P+T 10 A, SEM SUPORTE E SEM PLACA - FORNECIMENTO E INSTALAÇÃO. AF_03/2023</t>
  </si>
  <si>
    <t>TOMADA BAIXA DE EMBUTIR (1 MÓDULO), 2P+T 20 A, INCLUINDO SUPORTE E PLACA - FORNECIMENTO E INSTALAÇÃO. AF_03/2023</t>
  </si>
  <si>
    <t>TOMADA BAIXA DE EMBUTIR (1 MÓDULO), 2P+T 20 A, SEM SUPORTE E SEM PLACA - FORNECIMENTO E INSTALAÇÃO. AF_03/2023</t>
  </si>
  <si>
    <t>TOMADA BAIXA DE EMBUTIR (2 MÓDULOS), 2P+T 10 A, INCLUINDO SUPORTE E PLACA - FORNECIMENTO E INSTALAÇÃO. AF_03/2023</t>
  </si>
  <si>
    <t>TOMADA BAIXA DE EMBUTIR (2 MÓDULOS), 2P+T 10 A, SEM SUPORTE E SEM PLACA - FORNECIMENTO E INSTALAÇÃO. AF_03/2023</t>
  </si>
  <si>
    <t>TOMADA BAIXA DE EMBUTIR (2 MÓDULOS), 2P+T 20 A, INCLUINDO SUPORTE E PLACA - FORNECIMENTO E INSTALAÇÃO. AF_03/2023</t>
  </si>
  <si>
    <t>TOMADA BAIXA DE EMBUTIR (2 MÓDULOS), 2P+T 20 A, SEM SUPORTE E SEM PLACA - FORNECIMENTO E INSTALAÇÃO. AF_03/2023</t>
  </si>
  <si>
    <t>TOMADA BAIXA DE EMBUTIR (3 MÓDULOS), 2P+T 10 A, INCLUINDO SUPORTE E PLACA - FORNECIMENTO E INSTALAÇÃO. AF_03/2023</t>
  </si>
  <si>
    <t>TOMADA BAIXA DE EMBUTIR (3 MÓDULOS), 2P+T 10 A, SEM SUPORTE E SEM PLACA - FORNECIMENTO E INSTALAÇÃO. AF_03/2023</t>
  </si>
  <si>
    <t>TOMADA BAIXA DE EMBUTIR (3 MÓDULOS), 2P+T 20 A, INCLUINDO SUPORTE E PLACA - FORNECIMENTO E INSTALAÇÃO. AF_03/2023</t>
  </si>
  <si>
    <t>TOMADA BAIXA DE EMBUTIR (3 MÓDULOS), 2P+T 20 A, SEM SUPORTE E SEM PLACA - FORNECIMENTO E INSTALAÇÃO. AF_03/2023</t>
  </si>
  <si>
    <t>TOMADA BAIXA DE EMBUTIR (4 MÓDULOS), 2P+T 10 A, INCLUINDO SUPORTE E PLACA - FORNECIMENTO E INSTALAÇÃO. AF_03/2023</t>
  </si>
  <si>
    <t>TOMADA BAIXA DE EMBUTIR (4 MÓDULOS), 2P+T 10 A, SEM SUPORTE E SEM PLACA - FORNECIMENTO E INSTALAÇÃO. AF_03/2023</t>
  </si>
  <si>
    <t>TOMADA BAIXA DE EMBUTIR (6 MÓDULOS), 2P+T 10 A, INCLUINDO SUPORTE E PLACA - FORNECIMENTO E INSTALAÇÃO. AF_03/2023</t>
  </si>
  <si>
    <t>TOMADA BAIXA DE EMBUTIR (6 MÓDULOS), 2P+T 10 A, SEM SUPORTE E SEM PLACA - FORNECIMENTO E INSTALAÇÃO. AF_03/2023</t>
  </si>
  <si>
    <t>TOMADA MÉDIA DE EMBUTIR (1 MÓDULO), 2P+T 10 A, INCLUINDO SUPORTE E PLACA - FORNECIMENTO E INSTALAÇÃO. AF_03/2023</t>
  </si>
  <si>
    <t>TOMADA MÉDIA DE EMBUTIR (1 MÓDULO), 2P+T 10 A, SEM SUPORTE E SEM PLACA - FORNECIMENTO E INSTALAÇÃO. AF_03/2023</t>
  </si>
  <si>
    <t>TOMADA MÉDIA DE EMBUTIR (1 MÓDULO), 2P+T 20 A, INCLUINDO SUPORTE E PLACA - FORNECIMENTO E INSTALAÇÃO. AF_03/2023</t>
  </si>
  <si>
    <t>TOMADA MÉDIA DE EMBUTIR (1 MÓDULO), 2P+T 20 A, SEM SUPORTE E SEM PLACA - FORNECIMENTO E INSTALAÇÃO. AF_03/2023</t>
  </si>
  <si>
    <t>TOMADA MÉDIA DE EMBUTIR (2 MÓDULOS), 2P+T 10 A, INCLUINDO SUPORTE E PLACA - FORNECIMENTO E INSTALAÇÃO. AF_03/2023</t>
  </si>
  <si>
    <t>TOMADA MÉDIA DE EMBUTIR (2 MÓDULOS), 2P+T 10 A, SEM SUPORTE E SEM PLACA - FORNECIMENTO E INSTALAÇÃO. AF_03/2023</t>
  </si>
  <si>
    <t>TOMADA MÉDIA DE EMBUTIR (2 MÓDULOS), 2P+T 20 A, INCLUINDO SUPORTE E PLACA - FORNECIMENTO E INSTALAÇÃO. AF_03/2023</t>
  </si>
  <si>
    <t>TOMADA MÉDIA DE EMBUTIR (2 MÓDULOS), 2P+T 20 A, SEM SUPORTE E SEM PLACA - FORNECIMENTO E INSTALAÇÃO. AF_03/2023</t>
  </si>
  <si>
    <t>TOMADA MÉDIA DE EMBUTIR (3 MÓDULOS), 2P+T 10 A, INCLUINDO SUPORTE E PLACA - FORNECIMENTO E INSTALAÇÃO. AF_03/2023</t>
  </si>
  <si>
    <t>TOMADA MÉDIA DE EMBUTIR (3 MÓDULOS), 2P+T 10 A, SEM SUPORTE E SEM PLACA - FORNECIMENTO E INSTALAÇÃO. AF_03/2023</t>
  </si>
  <si>
    <t>TOMADA MÉDIA DE EMBUTIR (3 MÓDULOS), 2P+T 20 A, INCLUINDO SUPORTE E PLACA - FORNECIMENTO E INSTALAÇÃO. AF_03/2023</t>
  </si>
  <si>
    <t>TOMADA MÉDIA DE EMBUTIR (3 MÓDULOS), 2P+T 20 A, SEM SUPORTE E SEM PLACA - FORNECIMENTO E INSTALAÇÃO. AF_03/2023</t>
  </si>
  <si>
    <t>CONDULETE DE ALUMÍNIO, TIPO B, PARA ELETRODUTO DE AÇO GALVANIZADO DN 20 MM (3/4''), APARENTE - FORNECIMENTO E INSTALAÇÃO. AF_10/2022</t>
  </si>
  <si>
    <t>CONDULETE DE ALUMÍNIO, TIPO B, PARA ELETRODUTO DE AÇO GALVANIZADO DN 25 MM (1''), APARENTE - FORNECIMENTO E INSTALAÇÃO. AF_10/2022</t>
  </si>
  <si>
    <t>CONDULETE DE ALUMÍNIO, TIPO B, PARA ELETRODUTO DE AÇO GALVANIZADO DN 32 MM (1 1/4''), APARENTE - FORNECIMENTO E INSTALAÇÃO. AF_10/2022</t>
  </si>
  <si>
    <t>CONDULETE DE ALUMÍNIO, TIPO C, PARA ELETRODUTO DE AÇO GALVANIZADO DN 20 MM (3/4''), APARENTE - FORNECIMENTO E INSTALAÇÃO. AF_10/2022</t>
  </si>
  <si>
    <t>CONDULETE DE ALUMÍNIO, TIPO C, PARA ELETRODUTO DE AÇO GALVANIZADO DN 25 MM (1''), APARENTE - FORNECIMENTO E INSTALAÇÃO. AF_10/2022</t>
  </si>
  <si>
    <t>CONDULETE DE ALUMÍNIO, TIPO C, PARA ELETRODUTO DE AÇO GALVANIZADO DN 32 MM (1 1/4''), APARENTE - FORNECIMENTO E INSTALAÇÃO. AF_10/2022</t>
  </si>
  <si>
    <t>CONDULETE DE ALUMÍNIO, TIPO E, ELETRODUTO DE AÇO GALVANIZADO DN 25 MM (1''), APARENTE - FORNECIMENTO E INSTALAÇÃO. AF_10/2022</t>
  </si>
  <si>
    <t>CONDULETE DE ALUMÍNIO, TIPO E, PARA ELETRODUTO DE AÇO GALVANIZADO DN 20 MM (3/4''), APARENTE - FORNECIMENTO E INSTALAÇÃO. AF_10/2022</t>
  </si>
  <si>
    <t>CONDULETE DE ALUMÍNIO, TIPO E, PARA ELETRODUTO DE AÇO GALVANIZADO DN 32 MM (1 1/4''), APARENTE - FORNECIMENTO E INSTALAÇÃO. AF_10/2022</t>
  </si>
  <si>
    <t>CONDULETE DE ALUMÍNIO, TIPO LB, PARA ELETRODUTO DE AÇO GALVANIZADO DN 20 MM (3/4''), APARENTE - FORNECIMENTO E INSTALAÇÃO. AF_10/2022</t>
  </si>
  <si>
    <t>CONDULETE DE ALUMÍNIO, TIPO LB, PARA ELETRODUTO DE AÇO GALVANIZADO DN 25 MM (1''), APARENTE - FORNECIMENTO E INSTALAÇÃO. AF_10/2022</t>
  </si>
  <si>
    <t>CONDULETE DE ALUMÍNIO, TIPO LB, PARA ELETRODUTO DE AÇO GALVANIZADO DN 32 MM (1 1/4''), APARENTE - FORNECIMENTO E INSTALAÇÃO. AF_10/2022</t>
  </si>
  <si>
    <t>CONDULETE DE ALUMÍNIO, TIPO LL, PARA ELETRODUTO DE AÇO GALVANIZADO DN 20 MM (3/4''), APARENTE - FORNECIMENTO E INSTALAÇÃO. AF_10/2022</t>
  </si>
  <si>
    <t>CONDULETE DE ALUMÍNIO, TIPO LL, PARA ELETRODUTO DE AÇO GALVANIZADO DN 25 MM (1''), APARENTE - FORNECIMENTO E INSTALAÇÃO. AF_10/2022</t>
  </si>
  <si>
    <t>CONDULETE DE ALUMÍNIO, TIPO LL, PARA ELETRODUTO DE AÇO GALVANIZADO DN 32 MM (1 1/4''), APARENTE - FORNECIMENTO E INSTALAÇÃO. AF_10/2022</t>
  </si>
  <si>
    <t>CONDULETE DE ALUMÍNIO, TIPO LR, PARA ELETRODUTO DE AÇO GALVANIZADO DN 20 MM (3/4''), APARENTE - FORNECIMENTO E INSTALAÇÃO. AF_10/2022</t>
  </si>
  <si>
    <t>CONDULETE DE ALUMÍNIO, TIPO LR, PARA ELETRODUTO DE AÇO GALVANIZADO DN 25 MM (1''), APARENTE - FORNECIMENTO E INSTALAÇÃO. AF_10/2022</t>
  </si>
  <si>
    <t>CONDULETE DE ALUMÍNIO, TIPO LR, PARA ELETRODUTO DE AÇO GALVANIZADO DN 32 MM (1 1/4''), APARENTE - FORNECIMENTO E INSTALAÇÃO. AF_10/2022</t>
  </si>
  <si>
    <t>CONDULETE DE ALUMÍNIO, TIPO T, PARA ELETRODUTO DE AÇO GALVANIZADO DN 20 MM (3/4''), APARENTE - FORNECIMENTO E INSTALAÇÃO. AF_10/2022</t>
  </si>
  <si>
    <t>CONDULETE DE ALUMÍNIO, TIPO T, PARA ELETRODUTO DE AÇO GALVANIZADO DN 25 MM (1''), APARENTE - FORNECIMENTO E INSTALAÇÃO. AF_10/2022</t>
  </si>
  <si>
    <t>CONDULETE DE ALUMÍNIO, TIPO T, PARA ELETRODUTO DE AÇO GALVANIZADO DN 32 MM (1 1/4''), APARENTE - FORNECIMENTO E INSTALAÇÃO. AF_10/2022</t>
  </si>
  <si>
    <t>CONDULETE DE ALUMÍNIO, TIPO TB, PARA ELETRODUTO DE AÇO GALVANIZADO DN 20 MM (3/4''), APARENTE - FORNECIMENTO E INSTALAÇÃO. AF_10/2022</t>
  </si>
  <si>
    <t>CONDULETE DE ALUMÍNIO, TIPO TB, PARA ELETRODUTO DE AÇO GALVANIZADO DN 25 MM (1''), APARENTE - FORNECIMENTO E INSTALAÇÃO. AF_10/2022</t>
  </si>
  <si>
    <t>CONDULETE DE ALUMÍNIO, TIPO TB, PARA ELETRODUTO DE AÇO GALVANIZADO DN 32 MM (1 1/4''), APARENTE - FORNECIMENTO E INSTALAÇÃO. AF_10/2022</t>
  </si>
  <si>
    <t>CONDULETE DE ALUMÍNIO, TIPO X, PARA ELETRODUTO DE AÇO GALVANIZADO DN 20 MM (3/4''), APARENTE - FORNECIMENTO E INSTALAÇÃO. AF_10/2022</t>
  </si>
  <si>
    <t>CONDULETE DE ALUMÍNIO, TIPO X, PARA ELETRODUTO DE AÇO GALVANIZADO DN 25 MM (1''), APARENTE - FORNECIMENTO E INSTALAÇÃO. AF_10/2022</t>
  </si>
  <si>
    <t>CONDULETE DE ALUMÍNIO, TIPO X, PARA ELETRODUTO DE AÇO GALVANIZADO DN 32 MM (1 1/4''), APARENTE - FORNECIMENTO E INSTALAÇÃO. AF_10/2022</t>
  </si>
  <si>
    <t>CONDULETE DE PVC, TIPO B, PARA ELETRODUTO DE PVC SOLDÁVEL DN 20 MM (1/2''), APARENTE - FORNECIMENTO E INSTALAÇÃO. AF_10/2022</t>
  </si>
  <si>
    <t>CONDULETE DE PVC, TIPO B, PARA ELETRODUTO DE PVC SOLDÁVEL DN 25 MM (3/4''), APARENTE - FORNECIMENTO E INSTALAÇÃO. AF_10/2022</t>
  </si>
  <si>
    <t>CONDULETE DE PVC, TIPO B, PARA ELETRODUTO DE PVC SOLDÁVEL DN 32 MM (1''), APARENTE - FORNECIMENTO E INSTALAÇÃO. AF_10/2022</t>
  </si>
  <si>
    <t>CONDULETE DE PVC, TIPO C, PARA ELETRODUTO DE PVC SOLDÁVEL DN 20 MM (1/2''), APARENTE - FORNECIMENTO E INSTALAÇÃO. AF_10/2022</t>
  </si>
  <si>
    <t>CONDULETE DE PVC, TIPO C, PARA ELETRODUTO DE PVC SOLDÁVEL DN 25 MM (3/4''), APARENTE - FORNECIMENTO E INSTALAÇÃO. AF_10/2022</t>
  </si>
  <si>
    <t>CONDULETE DE PVC, TIPO C, PARA ELETRODUTO DE PVC SOLDÁVEL DN 32 MM (1''), APARENTE - FORNECIMENTO E INSTALAÇÃO. AF_10/2022</t>
  </si>
  <si>
    <t>CONDULETE DE PVC, TIPO E, PARA ELETRODUTO DE PVC SOLDÁVEL DN 20 MM (1/2''), APARENTE - FORNECIMENTO E INSTALAÇÃO. AF_10/2022</t>
  </si>
  <si>
    <t>CONDULETE DE PVC, TIPO E, PARA ELETRODUTO DE PVC SOLDÁVEL DN 25 MM (3/4''), APARENTE - FORNECIMENTO E INSTALAÇÃO. AF_10/2022</t>
  </si>
  <si>
    <t>CONDULETE DE PVC, TIPO E, PARA ELETRODUTO DE PVC SOLDÁVEL DN 32 MM (1''), APARENTE - FORNECIMENTO E INSTALAÇÃO. AF_10/2022</t>
  </si>
  <si>
    <t>CONDULETE DE PVC, TIPO LB, PARA ELETRODUTO DE PVC SOLDÁVEL DN 20 MM (1/2''), APARENTE - FORNECIMENTO E INSTALAÇÃO. AF_10/2022</t>
  </si>
  <si>
    <t>CONDULETE DE PVC, TIPO LB, PARA ELETRODUTO DE PVC SOLDÁVEL DN 25 MM (3/4''), APARENTE - FORNECIMENTO E INSTALAÇÃO. AF_10/2022</t>
  </si>
  <si>
    <t>CONDULETE DE PVC, TIPO LB, PARA ELETRODUTO DE PVC SOLDÁVEL DN 32 MM (1''), APARENTE - FORNECIMENTO E INSTALAÇÃO. AF_10/2022</t>
  </si>
  <si>
    <t>CONDULETE DE PVC, TIPO LL, PARA ELETRODUTO DE PVC SOLDÁVEL DN 20 MM (1/2''), APARENTE - FORNECIMENTO E INSTALAÇÃO. AF_10/2022</t>
  </si>
  <si>
    <t>CONDULETE DE PVC, TIPO LL, PARA ELETRODUTO DE PVC SOLDÁVEL DN 25 MM (3/4''), APARENTE - FORNECIMENTO E INSTALAÇÃO. AF_10/2022</t>
  </si>
  <si>
    <t>CONDULETE DE PVC, TIPO LL, PARA ELETRODUTO DE PVC SOLDÁVEL DN 32 MM (1''), APARENTE - FORNECIMENTO E INSTALAÇÃO. AF_10/2022</t>
  </si>
  <si>
    <t>CONDULETE DE PVC, TIPO LR, PARA ELETRODUTO DE PVC SOLDÁVEL DN 20 MM (1/2''), APARENTE - FORNECIMENTO E INSTALAÇÃO. AF_10/2022</t>
  </si>
  <si>
    <t>CONDULETE DE PVC, TIPO LR, PARA ELETRODUTO DE PVC SOLDÁVEL DN 25 MM (3/4''), APARENTE - FORNECIMENTO E INSTALAÇÃO. AF_10/2022</t>
  </si>
  <si>
    <t>CONDULETE DE PVC, TIPO LR, PARA ELETRODUTO DE PVC SOLDÁVEL DN 32 MM (1''), APARENTE - FORNECIMENTO E INSTALAÇÃO. AF_10/2022</t>
  </si>
  <si>
    <t>CONDULETE DE PVC, TIPO T, PARA ELETRODUTO DE PVC SOLDÁVEL DN 25 MM (3/4''), APARENTE - FORNECIMENTO E INSTALAÇÃO. AF_10/2022</t>
  </si>
  <si>
    <t>CONDULETE DE PVC, TIPO T, PARA ELETRODUTO DE PVC SOLDÁVEL DN 32 MM (1''), APARENTE - FORNECIMENTO E INSTALAÇÃO. AF_10/2022</t>
  </si>
  <si>
    <t>CONDULETE DE PVC, TIPO TB, PARA ELETRODUTO DE PVC SOLDÁVEL DN 20 MM (1/2''), APARENTE - FORNECIMENTO E INSTALAÇÃO. AF_10/2022</t>
  </si>
  <si>
    <t>CONDULETE DE PVC, TIPO TB, PARA ELETRODUTO DE PVC SOLDÁVEL DN 25 MM (3/4''), APARENTE - FORNECIMENTO E INSTALAÇÃO. AF_10/2022</t>
  </si>
  <si>
    <t>CONDULETE DE PVC, TIPO TB, PARA ELETRODUTO DE PVC SOLDÁVEL DN 32 MM (1''), APARENTE - FORNECIMENTO E INSTALAÇÃO. AF_10/2022</t>
  </si>
  <si>
    <t>CONDULETE DE PVC, TIPO X, PARA ELETRODUTO DE PVC SOLDÁVEL DN 20 MM (1/2''), APARENTE - FORNECIMENTO E INSTALAÇÃO. AF_10/2022</t>
  </si>
  <si>
    <t>CONDULETE DE PVC, TIPO X, PARA ELETRODUTO DE PVC SOLDÁVEL DN 25 MM (3/4"), APARENTE - FORNECIMENTO E INSTALAÇÃO. AF_10/2022</t>
  </si>
  <si>
    <t>CONDULETE DE PVC, TIPO X, PARA ELETRODUTO DE PVC SOLDÁVEL DN 32 MM (1''), APARENTE - FORNECIMENTO E INSTALAÇÃO. AF_10/2022</t>
  </si>
  <si>
    <t>CURVA 135 GRAUS PARA ELETRODUTO, AÇO GALVANIZADO, DN 20 MM (3/4''), APARENTE - FORNECIMENTO E INSTALAÇÃO. AF_10/2022</t>
  </si>
  <si>
    <t>CURVA 135 GRAUS PARA ELETRODUTO, AÇO GALVANIZADO, DN 25 MM (1''), APARENTE - FORNECIMENTO E INSTALAÇÃO. AF_10/2022</t>
  </si>
  <si>
    <t>CURVA 135 GRAUS PARA ELETRODUTO, AÇO GALVANIZADO, DN 32 MM (1 1/4''), APARENTE - FORNECIMENTO E INSTALAÇÃO. AF_10/2022</t>
  </si>
  <si>
    <t>CURVA 135 GRAUS PARA ELETRODUTO, AÇO GALVANIZADO, DN 40 MM (1 1/2''), APARENTE - FORNECIMENTO E INSTALAÇÃO. AF_10/2022</t>
  </si>
  <si>
    <t>CURVA 45 GRAUS PARA ELETRODUTO, AÇO GALVANIZADO, DN 20 MM (3/4''), APARENTE - FORNECIMENTO E INSTALAÇÃO. AF_10/2022</t>
  </si>
  <si>
    <t>CURVA 45 GRAUS PARA ELETRODUTO, AÇO GALVANIZADO, DN 25 MM (1''), APARENTE - FORNECIMENTO E INSTALAÇÃO. AF_10/2022</t>
  </si>
  <si>
    <t>CURVA 45 GRAUS PARA ELETRODUTO, AÇO GALVANIZADO, DN 32 MM (1 1/4''), APARENTE - FORNECIMENTO E INSTALAÇÃO. AF_10/2022</t>
  </si>
  <si>
    <t>CURVA 45 GRAUS PARA ELETRODUTO, AÇO GALVANIZADO, DN 40 MM (1 1/2''), APARENTE - FORNECIMENTO E INSTALAÇÃO. AF_10/2022</t>
  </si>
  <si>
    <t>CURVA 90 GRAUS PARA ELETRODUTO, AÇO GALVANIZADO, DN 20 MM (3/4''), APARENTE - FORNECIMENTO E INSTALAÇÃO. AF_10/2022</t>
  </si>
  <si>
    <t>CURVA 90 GRAUS PARA ELETRODUTO, AÇO GALVANIZADO, DN 25 MM (1"), APARENTE - FORNECIMENTO E INSTALAÇÃO. AF_10/2022</t>
  </si>
  <si>
    <t>CURVA 90 GRAUS PARA ELETRODUTO, AÇO GALVANIZADO, DN 32 MM (1 1/4''), APARENTE - FORNECIMENTO E INSTALAÇÃO. AF_10/2022</t>
  </si>
  <si>
    <t>CURVA 90 GRAUS PARA ELETRODUTO, AÇO GALVANIZADO, DN 40 MM (1 1/2''), APARENTE - FORNECIMENTO E INSTALAÇÃO. AF_10/2022</t>
  </si>
  <si>
    <t>CURVA 90 GRAUS PARA ELETRODUTO, PVC, SOLDÁVEL, DN 20 MM (1/2''), APARENTE - FORNECIMENTO E INSTALAÇÃO. AF_10/2022</t>
  </si>
  <si>
    <t>CURVA 90 GRAUS PARA ELETRODUTO, PVC, SOLDÁVEL, DN 25 MM (3/4''), APARENTE - FORNECIMENTO E INSTALAÇÃO. AF_10/2022</t>
  </si>
  <si>
    <t>CURVA 90 GRAUS PARA ELETRODUTO, PVC, SOLDÁVEL, DN 32 MM (1''), APARENTE - FORNECIMENTO E INSTALAÇÃO. AF_10/2022</t>
  </si>
  <si>
    <t>ELETRODUTO RIGIDO, EM ACO ZINCADO OU GALVANIZADO, TIPO PESADO, DN=1 1/2", APARENTE - FORNECIMENTO E INSTALAÇÃO. AF_10/2022</t>
  </si>
  <si>
    <t>ELETRODUTO RIGIDO, EM ACO ZINCADO OU GALVANIZADO, TIPO PESADO, DN=1 1/4", APARENTE- FORNECIMENTO E INSTALAÇÃO. AF_10/2022</t>
  </si>
  <si>
    <t>ELETRODUTO RIGIDO, EM ACO ZINCADO OU GALVANIZADO, TIPO PESADO, DN=1", APARENTE - FORNECIMENTO E INSTALAÇÃO. AF_10/2022</t>
  </si>
  <si>
    <t>ELETRODUTO RIGIDO, EM ACO ZINCADO OU GALVANIZADO, TIPO PESADO, DN=3/4", APARENTE - FORNECIMENTO E INSTALAÇÃO. AF_10/2022</t>
  </si>
  <si>
    <t>ELETRODUTO RÍGIDO SOLDÁVEL, PVC, DN 20 MM (1/2"), APARENTE - FORNECIMENTO E INSTALAÇÃO. AF_10/2022</t>
  </si>
  <si>
    <t>ELETRODUTO RÍGIDO SOLDÁVEL, PVC, DN 25 MM (3/4"), APARENTE - FORNECIMENTO E INSTALAÇÃO. AF_10/2022</t>
  </si>
  <si>
    <t>ELETRODUTO RÍGIDO SOLDÁVEL, PVC, DN 32 MM (1"), APARENTE - FORNECIMENTO E INSTALAÇÃO. AF_10/2022</t>
  </si>
  <si>
    <t>LUVA DE EMENDA PARA ELETRODUTO, AÇO GALVANIZADO, DN 20 MM (3/4''), APARENTE - FORNECIMENTO E INSTALAÇÃO. AF_10/2022</t>
  </si>
  <si>
    <t>LUVA DE EMENDA PARA ELETRODUTO, AÇO GALVANIZADO, DN 25 MM (1''), APARENTE - FORNECIMENTO E INSTALAÇÃO. AF_10/2022</t>
  </si>
  <si>
    <t>LUVA DE EMENDA PARA ELETRODUTO, AÇO GALVANIZADO, DN 32 MM (1 1/4''), APARENTE - FORNECIMENTO E INSTALAÇÃO. AF_10/2022</t>
  </si>
  <si>
    <t>LUVA DE EMENDA PARA ELETRODUTO, AÇO GALVANIZADO, DN 40 MM (1 1/2''), APARENTE - FORNECIMENTO E INSTALAÇÃO. AF_10/2022</t>
  </si>
  <si>
    <t>LUVA PARA ELETRODUTO, PVC, SOLDÁVEL, DN 20 MM (1/2''), APARENTE - FORNECIMENTO E INSTALAÇÃO. AF_10/2022</t>
  </si>
  <si>
    <t>LUVA PARA ELETRODUTO, PVC, SOLDÁVEL, DN 25 MM (3/4''), APARENTE - FORNECIMENTO E INSTALAÇÃO. AF_10/2022</t>
  </si>
  <si>
    <t>LUVA PARA ELETRODUTO, PVC, SOLDÁVEL, DN 32 MM (1''), APARENTE - FORNECIMENTO E INSTALAÇÃO. AF_10/2022</t>
  </si>
  <si>
    <t>CABO DE COBRE ISOLADO, 10 MM², ANTI-CHAMA 450/750 V, INSTALADO EM ELETROCALHA OU PERFILADO - FORNECIMENTO E INSTALAÇÃO. AF_07/2025</t>
  </si>
  <si>
    <t>CABO DE COBRE ISOLADO, 16 MM², ANTI-CHAMA 450/750 V, INSTALADO EM ELETROCALHA OU PERFILADO - FORNECIMENTO E INSTALAÇÃO. AF_07/2025</t>
  </si>
  <si>
    <t>CABO DE COBRE ISOLADO, 25 MM², ANTI-CHAMA 450/750 V, INSTALADO EM ELETROCALHA OU PERFILADO - FORNECIMENTO E INSTALAÇÃO. AF_07/2025</t>
  </si>
  <si>
    <t>CAIXA DE PROTEÇÃO PARA MEDIDOR MONOFÁSICO DE EMBUTIR - FORNECIMENTO E INSTALAÇÃO. AF_07/2025</t>
  </si>
  <si>
    <t>CONTATOR TRIPOLAR I NOMIMAL 95A - FORNECIMENTO E INSTALAÇÃO. AF_07/2025</t>
  </si>
  <si>
    <t>CONTATOR TRIPOLAR I NOMINAL 12A - FORNECIMENTO E INSTALAÇÃO. AF_07/2025</t>
  </si>
  <si>
    <t>CONTATOR TRIPOLAR I NOMINAL 22A - FORNECIMENTO E INSTALAÇÃO. AF_07/2025</t>
  </si>
  <si>
    <t>CONTATOR TRIPOLAR I NOMINAL 38A - FORNECIMENTO E INSTALAÇÃO. AF_07/2025</t>
  </si>
  <si>
    <t>COTOVELO PARA BARRAMENTO BLINDADO, 1000A - FORNECIMENTO E INSTALAÇÃO. AF_07/2025</t>
  </si>
  <si>
    <t>COTOVELO PARA BARRAMENTO BLINDADO, 1250A - FORNECIMENTO E INSTALAÇÃO. AF_07/2025</t>
  </si>
  <si>
    <t>COTOVELO PARA BARRAMENTO BLINDADO, 1600A - FORNECIMENTO E INSTALAÇÃO. AF_07/2025</t>
  </si>
  <si>
    <t>COTOVELO PARA BARRAMENTO BLINDADO, 2000A - FORNECIMENTO E INSTALAÇÃO. AF_07/2025</t>
  </si>
  <si>
    <t>COTOVELO PARA BARRAMENTO BLINDADO, 2500A - FORNECIMENTO E INSTALAÇÃO. AF_07/2025</t>
  </si>
  <si>
    <t>COTOVELO PARA BARRAMENTO BLINDADO, 250A - FORNECIMENTO E INSTALAÇÃO. AF_07/2025</t>
  </si>
  <si>
    <t>COTOVELO PARA BARRAMENTO BLINDADO, 350A - FORNECIMENTO E INSTALAÇÃO. AF_07/2025</t>
  </si>
  <si>
    <t>COTOVELO PARA BARRAMENTO BLINDADO, 450A - FORNECIMENTO E INSTALAÇÃO. AF_07/2025</t>
  </si>
  <si>
    <t>COTOVELO PARA BARRAMENTO BLINDADO, 550A - FORNECIMENTO E INSTALAÇÃO. AF_07/2025</t>
  </si>
  <si>
    <t>COTOVELO PARA BARRAMENTO BLINDADO, 630A - FORNECIMENTO E INSTALAÇÃO. AF_07/2025</t>
  </si>
  <si>
    <t>DISJUNTOR BAIXA TENSÃO TRIPOLAR A SECO 800A/600V - FORNECIMENTO E INSTALAÇÃO. AF_07/2025</t>
  </si>
  <si>
    <t>DISJUNTOR BIPOLAR DR 63A - FORNECIMENTO E INSTALAÇÃO. AF_07/2025</t>
  </si>
  <si>
    <t>DISJUNTOR BIPOLAR TIPO DIN, CORRENTE NOMINAL DE 10A - FORNECIMENTO E INSTALAÇÃO. AF_07/2025</t>
  </si>
  <si>
    <t>DISJUNTOR BIPOLAR TIPO DIN, CORRENTE NOMINAL DE 16A - FORNECIMENTO E INSTALAÇÃO. AF_07/2025</t>
  </si>
  <si>
    <t>DISJUNTOR BIPOLAR TIPO DIN, CORRENTE NOMINAL DE 20A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</si>
  <si>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</si>
  <si>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</si>
  <si>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</si>
  <si>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DISJUNTOR BIPOLAR TIPO DIN, CORRENTE NOMINAL DE 50A - FORNECIMENTO E INSTALAÇÃO. AF_07/2025</t>
  </si>
  <si>
    <t>DISJUNTOR BIPOLAR TIPO DR, CORRENTE NOMINAL DE 25A - FORNECIMENTO E INSTALAÇÃO. AF_07/2025</t>
  </si>
  <si>
    <t>DISJUNTOR BIPOLAR TIPO DR, CORRENTE NOMINAL DE 40A - FORNECIMENTO E INSTALAÇÃO. AF_07/2025</t>
  </si>
  <si>
    <t>DISJUNTOR BIPOLAR TIPO NEMA, CORRENTE NOMINAL DE 10 ATÉ 50A - FORNECIMENTO E INSTALAÇÃO. AF_07/2025</t>
  </si>
  <si>
    <t>DISJUNTOR MONOPOLAR TIPO DIN, CORRENTE NOMINAL DE 10A - FORNECIMENTO E INSTALAÇÃO. AF_07/2025</t>
  </si>
  <si>
    <t>DISJUNTOR MONOPOLAR TIPO DIN, CORRENTE NOMINAL DE 16A - FORNECIMENTO E INSTALAÇÃO. AF_07/2025</t>
  </si>
  <si>
    <t>DISJUNTOR MONOPOLAR TIPO DIN, CORRENTE NOMINAL DE 20A - FORNECIMENTO E INSTALAÇÃO. AF_07/2025</t>
  </si>
  <si>
    <t>DISJUNTOR MONOPOLAR TIPO DIN, CORRENTE NOMINAL DE 25A - FORNECIMENTO E INSTALAÇÃO. AF_07/2025</t>
  </si>
  <si>
    <t>DISJUNTOR MONOPOLAR TIPO DIN, CORRENTE NOMINAL DE 32A - FORNECIMENTO E INSTALAÇÃO. AF_07/2025</t>
  </si>
  <si>
    <t>DISJUNTOR MONOPOLAR TIPO DIN, CORRENTE NOMINAL DE 40A - FORNECIMENTO E INSTALAÇÃO. AF_07/2025</t>
  </si>
  <si>
    <t>DISJUNTOR MONOPOLAR TIPO DIN, CORRENTE NOMINAL DE 50A - FORNECIMENTO E INSTALAÇÃO. AF_07/2025</t>
  </si>
  <si>
    <t>DISJUNTOR MONOPOLAR TIPO NEMA, CORRENTE NOMINAL DE 10 ATÉ 30A - FORNECIMENTO E INSTALAÇÃO. AF_07/2025</t>
  </si>
  <si>
    <t>DISJUNTOR MONOPOLAR TIPO NEMA, CORRENTE NOMINAL DE 35 ATÉ 50A - FORNECIMENTO E INSTALAÇÃO. AF_07/2025</t>
  </si>
  <si>
    <t>DISJUNTOR TERMOMAGNÉTICO TRIPOLAR, CORRENTE NOMINAL DE 125A - FORNECIMENTO E INSTALAÇÃO. AF_07/2025</t>
  </si>
  <si>
    <t>DISJUNTOR TERMOMAGNÉTICO TRIPOLAR, CORRENTE NOMINAL DE 200A - FORNECIMENTO E INSTALAÇÃO. AF_07/2025</t>
  </si>
  <si>
    <t>DISJUNTOR TERMOMAGNÉTICO TRIPOLAR, CORRENTE NOMINAL DE 250A - FORNECIMENTO E INSTALAÇÃO. AF_07/2025</t>
  </si>
  <si>
    <t>DISJUNTOR TERMOMAGNÉTICO TRIPOLAR, CORRENTE NOMINAL DE 400A - FORNECIMENTO E INSTALAÇÃO. AF_07/2025</t>
  </si>
  <si>
    <t>DISJUNTOR TERMOMAGNÉTICO TRIPOLAR, CORRENTE NOMINAL DE 600A - FORNECIMENTO E INSTALAÇÃO. AF_07/2025</t>
  </si>
  <si>
    <t>DISJUNTOR TETRAPOLAR TIPO DR, CORRENTE NOMINAL DE 25A - FORNECIMENTO E INSTALAÇÃO. AF_07/2025</t>
  </si>
  <si>
    <t>DISJUNTOR TETRAPOLAR TIPO DR, CORRENTE NOMINAL DE 40A - FORNECIMENTO E INSTALAÇÃO. AF_07/2025</t>
  </si>
  <si>
    <t>DISJUNTOR TRIPOLAR DIN 63A - FORNECIMENTO E INSTALAÇÃO. AF_07/2025</t>
  </si>
  <si>
    <t>DISJUNTOR TRIPOLAR DIN 80A - FORNECIMENTO E INSTALAÇÃO. AF_07/2025</t>
  </si>
  <si>
    <t>DISJUNTOR TRIPOLAR TIPO DIN, CORRENTE NOMINAL DE 10A - FORNECIMENTO E INSTALAÇÃO. AF_07/2025</t>
  </si>
  <si>
    <t>DISJUNTOR TRIPOLAR TIPO DIN, CORRENTE NOMINAL DE 16A - FORNECIMENTO E INSTALAÇÃO. AF_07/2025</t>
  </si>
  <si>
    <t>DISJUNTOR TRIPOLAR TIPO DIN, CORRENTE NOMINAL DE 20A - FORNECIMENTO E INSTALAÇÃO. AF_07/2025</t>
  </si>
  <si>
    <t>DISJUNTOR TRIPOLAR TIPO DIN, CORRENTE NOMINAL DE 25A - FORNECIMENTO E INSTALAÇÃO. AF_07/2025</t>
  </si>
  <si>
    <t>DISJUNTOR TRIPOLAR TIPO DIN, CORRENTE NOMINAL DE 32A - FORNECIMENTO E INSTALAÇÃO. AF_07/2025</t>
  </si>
  <si>
    <t>DISJUNTOR TRIPOLAR TIPO DIN, CORRENTE NOMINAL DE 40A - FORNECIMENTO E INSTALAÇÃO. AF_07/2025</t>
  </si>
  <si>
    <t>DISJUNTOR TRIPOLAR TIPO DIN, CORRENTE NOMINAL DE 50A - FORNECIMENTO E INSTALAÇÃO. AF_07/2025</t>
  </si>
  <si>
    <t>DISJUNTOR TRIPOLAR TIPO NEMA, CORRENTE NOMINAL DE 10 ATÉ 50A - FORNECIMENTO E INSTALAÇÃO. AF_07/2025</t>
  </si>
  <si>
    <t>DISJUNTOR TRIPOLAR TIPO NEMA, CORRENTE NOMINAL DE 60 ATÉ 100A - FORNECIMENTO E INSTALAÇÃO. AF_07/2025</t>
  </si>
  <si>
    <t>DISPOSITIVO DPS 20KA-175V OU 275V - FORNECIMENTO E INSTALAÇÃO. AF_07/2025</t>
  </si>
  <si>
    <t>DISPOSITIVO DPS 40KA-175V OU 275V - FORNECIMENTO E INSTALAÇÃO. AF_07/2025</t>
  </si>
  <si>
    <t>DISPOSITIVO DPS 60KA-275V - FORNECIMENTO E INSTALAÇÃO. AF_07/2025</t>
  </si>
  <si>
    <t>GABARITO PARA BARRAMENTO BLINDADO - FORNECIMENTO E INSTALAÇÃO. AF_07/2025</t>
  </si>
  <si>
    <t>PEÇA RETA DE BARRAMENTO BLINDADO, 1000A - FORNECIMENTO E INSTALAÇÃO. AF_07/2025</t>
  </si>
  <si>
    <t>PEÇA RETA DE BARRAMENTO BLINDADO, 1250A - FORNECIMENTO E INSTALAÇÃO. AF_07/2025</t>
  </si>
  <si>
    <t>PEÇA RETA DE BARRAMENTO BLINDADO, 1600A - FORNECIMENTO E INSTALAÇÃO. AF_07/2025</t>
  </si>
  <si>
    <t>PEÇA RETA DE BARRAMENTO BLINDADO, 2000A - FORNECIMENTO E INSTALAÇÃO. AF_07/2025</t>
  </si>
  <si>
    <t>PEÇA RETA DE BARRAMENTO BLINDADO, 2500A - FORNECIMENTO E INSTALAÇÃO. AF_07/2025</t>
  </si>
  <si>
    <t>PEÇA RETA DE BARRAMENTO BLINDADO, 250A - FORNECIMENTO E INSTALAÇÃO. AF_07/2025</t>
  </si>
  <si>
    <t>PEÇA RETA DE BARRAMENTO BLINDADO, 350A - FORNECIMENTO E INSTALAÇÃO. AF_07/2025</t>
  </si>
  <si>
    <t>PEÇA RETA DE BARRAMENTO BLINDADO, 450A - FORNECIMENTO E INSTALAÇÃO. AF_07/2025</t>
  </si>
  <si>
    <t>PEÇA RETA DE BARRAMENTO BLINDADO, 550A - FORNECIMENTO E INSTALAÇÃO. AF_07/2025</t>
  </si>
  <si>
    <t>PEÇA RETA DE BARRAMENTO BLINDADO, 630A - FORNECIMENTO E INSTALAÇÃO. AF_07/2025</t>
  </si>
  <si>
    <t>QUADRO DE DISTRIBUIÇÃO DE ENERGIA EM CHAPA DE AÇO GALVANIZADO, DE EMBUTIR, COM BARRAMENTO TRIFÁSICO, PARA 12 DISJUNTORES DIN 100A - FORNECIMENTO E INSTALAÇÃO. AF_07/2025</t>
  </si>
  <si>
    <t>QUADRO DE DISTRIBUIÇÃO DE ENERGIA EM CHAPA DE AÇO GALVANIZADO, DE EMBUTIR, COM BARRAMENTO TRIFÁSICO, PARA 18 DISJUNTORES DIN 100A - FORNECIMENTO E INSTALAÇÃO. AF_07/2025</t>
  </si>
  <si>
    <t>QUADRO DE DISTRIBUIÇÃO DE ENERGIA EM CHAPA DE AÇO GALVANIZADO, DE EMBUTIR, COM BARRAMENTO TRIFÁSICO, PARA 24 DISJUNTORES DIN 100A - FORNECIMENTO E INSTALAÇÃO. AF_07/2025</t>
  </si>
  <si>
    <t>QUADRO DE DISTRIBUIÇÃO DE ENERGIA EM CHAPA DE AÇO GALVANIZADO, DE EMBUTIR, COM BARRAMENTO TRIFÁSICO, PARA 28 DISJUNTORES DIN 100A - FORNECIMENTO E INSTALAÇÃO. AF_07/2025</t>
  </si>
  <si>
    <t>QUADRO DE DISTRIBUIÇÃO DE ENERGIA EM CHAPA DE AÇO GALVANIZADO, DE EMBUTIR, COM BARRAMENTO TRIFÁSICO, PARA 30 DISJUNTORES DIN 150A - FORNECIMENTO E INSTALAÇÃO. AF_07/2025</t>
  </si>
  <si>
    <t>QUADRO DE DISTRIBUIÇÃO DE ENERGIA EM CHAPA DE AÇO GALVANIZADO, DE EMBUTIR, COM BARRAMENTO TRIFÁSICO, PARA 30 DISJUNTORES DIN 225A - FORNECIMENTO E INSTALAÇÃO. AF_07/2025</t>
  </si>
  <si>
    <t>QUADRO DE DISTRIBUIÇÃO DE ENERGIA EM CHAPA DE AÇO GALVANIZADO, DE EMBUTIR, COM BARRAMENTO TRIFÁSICO, PARA 36 DISJUNTORES DIN 100A - FORNECIMENTO E INSTALAÇÃO. AF_07/2025</t>
  </si>
  <si>
    <t>QUADRO DE DISTRIBUIÇÃO DE ENERGIA EM CHAPA DE AÇO GALVANIZADO, DE EMBUTIR, COM BARRAMENTO TRIFÁSICO, PARA 40 DISJUNTORES DIN 100A - FORNECIMENTO E INSTALAÇÃO. AF_07/2025</t>
  </si>
  <si>
    <t>QUADRO DE DISTRIBUIÇÃO DE ENERGIA EM CHAPA DE AÇO GALVANIZADO, DE EMBUTIR, COM BARRAMENTO TRIFÁSICO, PARA 48 DISJUNTORES DIN 100A - FORNECIMENTO E INSTALAÇÃO. AF_07/2025</t>
  </si>
  <si>
    <t>QUADRO DE DISTRIBUIÇÃO DE ENERGIA EM CHAPA DE AÇO GALVANIZADO, DE SOBREPOR, COM BARRAMENTO TRIFÁSICO, PARA 18 DISJUNTORES DIN 100A - FORNECIMENTO E INSTALAÇÃO. AF_07/2025</t>
  </si>
  <si>
    <t>QUADRO DE DISTRIBUIÇÃO DE ENERGIA EM CHAPA DE AÇO GALVANIZADO, DE SOBREPOR, COM BARRAMENTO TRIFÁSICO, PARA 28 DISJUNTORES DIN 100A - FORNECIMENTO E INSTALAÇÃO. AF_07/2025</t>
  </si>
  <si>
    <t>QUADRO DE DISTRIBUIÇÃO DE ENERGIA EM CHAPA DE AÇO GALVANIZADO, DE SOBREPOR, COM BARRAMENTO TRIFÁSICO, PARA 36 DISJUNTORES DIN 100A - FORNECIMENTO E INSTALAÇÃO. AF_07/2025</t>
  </si>
  <si>
    <t>QUADRO DE DISTRIBUIÇÃO DE ENERGIA EM CHAPA DE AÇO GALVANIZADO, DE SOBREPOR, COM BARRAMENTO TRIFÁSICO, PARA 48 DISJUNTORES DIN 100A - FORNECIMENTO E INSTALAÇÃO. AF_07/2025</t>
  </si>
  <si>
    <t>QUADRO DE DISTRIBUIÇÃO DE ENERGIA EM PVC, DE EMBUTIR, SEM BARRAMENTO, PARA 3 DISJUNTORES - FORNECIMENTO E INSTALAÇÃO. AF_07/2025</t>
  </si>
  <si>
    <t>QUADRO DE DISTRIBUIÇÃO DE ENERGIA EM PVC, DE EMBUTIR, SEM BARRAMENTO, PARA 6 DISJUNTORES - FORNECIMENTO E INSTALAÇÃO. AF_07/2025</t>
  </si>
  <si>
    <t>QUADRO DE DISTRIBUIÇÃO DE LUZ EM PVC PARA 12 DISJUNTORES - FORNECIMENTO E INSTALAÇÃO. AF_07/2025</t>
  </si>
  <si>
    <t>QUADRO DE DISTRIBUIÇÃO DE LUZ EM PVC PARA 24 DISJUNTORES - FORNECIMENTO E INSTALAÇÃO. AF_07/2025</t>
  </si>
  <si>
    <t>QUADRO DE DISTRIBUIÇÃO DE LUZ EM PVC PARA 4 DISJUNTORES - FORNECIMENTO E INSTALAÇÃO. AF_07/2025</t>
  </si>
  <si>
    <t>QUADRO DE DISTRIBUIÇÃO DE LUZ EM PVC PARA 8 DISJUNTORES - FORNECIMENTO E INSTALAÇÃO. AF_07/2025</t>
  </si>
  <si>
    <t>QUADRO DE MEDIÇÃO GERAL DE ENERGIA COM 12 MEDIDORES - FORNECIMENTO E INSTALAÇÃO. AF_07/2025</t>
  </si>
  <si>
    <t>QUADRO DE MEDIÇÃO GERAL DE ENERGIA COM 16 MEDIDORES - FORNECIMENTO E INSTALAÇÃO. AF_07/2025</t>
  </si>
  <si>
    <t>QUADRO DE MEDIÇÃO GERAL DE ENERGIA COM 8 MEDIDORES - FORNECIMENTO E INSTALAÇÃO. AF_07/2025</t>
  </si>
  <si>
    <t>QUADRO DE MEDIÇÃO GERAL DE ENERGIA PARA 1 MEDIDOR DE SOBREPOR - FORNECIMENTO E INSTALAÇÃO. AF_07/2025</t>
  </si>
  <si>
    <t>QUADRO DE MEDIÇÃO GERAL DE ENERGIA PARA BARRAMENTO BLINDADO COM 4 MEDIDORES - FORNECIMENTO E INSTALAÇÃO. AF_07/2025</t>
  </si>
  <si>
    <t>ALÇA PREFORMADA DE DISTRIBUIÇÃO, EM AÇO GALVANIZADO, AWG 1 - FORNECIMENTO E INSTALAÇÃO. AF_12/2025</t>
  </si>
  <si>
    <t>ALÇA PREFORMADA DE DISTRIBUIÇÃO, EM AÇO GALVANIZADO, AWG 2 - FORNECIMENTO E INSTALAÇÃO. AF_12/2025</t>
  </si>
  <si>
    <t>ALÇA PREFORMADA DE DISTRIBUIÇÃO, EM AÇO GALVANIZADO, AWG 4 - FORNECIMENTO E INSTALAÇÃO. AF_12/2025</t>
  </si>
  <si>
    <t>ALÇA PREFORMADA DE DISTRIBUIÇÃO, EM AÇO GALVANIZADO, AWG 6 - FORNECIMENTO E INSTALAÇÃO. AF_12/2025</t>
  </si>
  <si>
    <t>APARELHO SINALIZADOR DE SAÍDA DE GARAGEM, COM CÉLULA FOTOELÉTRICA - FORNECIMENTO E INSTALAÇÃO. AF_12/2025</t>
  </si>
  <si>
    <t>ARMAÇÃO SECUNDÁRIA, COM 1 ESTRIBO E 1 ISOLADOR - FORNECIMENTO E INSTALAÇÃO. AF_12/2025</t>
  </si>
  <si>
    <t>ARMAÇÃO SECUNDÁRIA, COM 1 ESTRIBO, SEM ISOLADOR - FORNECIMENTO E INSTALAÇÃO. AF_12/2025</t>
  </si>
  <si>
    <t>ARMAÇÃO SECUNDÁRIA, COM 2 ESTRIBOS E 2 ISOLADORES - FORNECIMENTO E INSTALAÇÃO. AF_12/2025</t>
  </si>
  <si>
    <t>ARMAÇÃO SECUNDÁRIA, COM 2 ESTRIBOS, SEM ISOLADOR - FORNECIMENTO E INSTALAÇÃO. AF_12/2025</t>
  </si>
  <si>
    <t>ARMAÇÃO SECUNDÁRIA, COM 3 ESTRIBOS E 3 ISOLADORES - FORNECIMENTO E INSTALAÇÃO. AF_12/2025</t>
  </si>
  <si>
    <t>ARMAÇÃO SECUNDÁRIA, COM 3 ESTRIBOS, SEM ISOLADOR - FORNECIMENTO E INSTALAÇÃO. AF_12/2025</t>
  </si>
  <si>
    <t>ARMAÇÃO SECUNDÁRIA, COM 4 ESTRIBOS E 4 ISOLADORES - FORNECIMENTO E INSTALAÇÃO. AF_12/2025</t>
  </si>
  <si>
    <t>ARMAÇÃO SECUNDÁRIA, COM 4 ESTRIBOS, SEM ISOLADOR - FORNECIMENTO E INSTALAÇÃO. AF_12/2025</t>
  </si>
  <si>
    <t>CABO DE ALUMÍNIO NÚ COM ALMA DE AÇO, BITOLA 1/0 AWG PARA REDE AÉREA DE DISTRIBUIÇÃO DE ENERGIA ELÉTRICA DE MÉDIA TENSÃO - FORNECIMENTO E INSTALAÇÃO. AF_12/2025</t>
  </si>
  <si>
    <t>CABO DE ALUMÍNIO NÚ COM ALMA DE AÇO, BITOLA 2 AWG PARA REDE AÉREA DE DISTRIBUIÇÃO DE ENERGIA ELÉTRICA DE MÉDIA TENSÃO - FORNECIMENTO E INSTALAÇÃO. AF_12/2025</t>
  </si>
  <si>
    <t>CABO DE ALUMÍNIO NÚ COM ALMA DE AÇO, BITOLA 2/0 AWG PARA REDE AÉREA DE DISTRIBUIÇÃO DE ENERGIA ELÉTRICA DE MÉDIA TENSÃO - FORNECIMENTO E INSTALAÇÃO. AF_12/2025</t>
  </si>
  <si>
    <t>CABO DE ALUMÍNIO NÚ COM ALMA DE AÇO, BITOLA 4 AWG PARA REDE AÉREA DE DISTRIBUIÇÃO DE ENERGIA ELÉTRICA DE MÉDIA TENSÃO - FORNECIMENTO E INSTALAÇÃO. AF_12/2025</t>
  </si>
  <si>
    <t>CABO DE ALUMÍNIO NÚ COM ALMA DE AÇO, BITOLA 4/0 AWG PARA REDE AÉREA DE DISTRIBUIÇÃO DE ENERGIA ELÉTRICA DE MÉDIA TENSÃO - FORNECIMENTO E INSTALAÇÃO. AF_12/2025</t>
  </si>
  <si>
    <t>CABO DE ALUMÍNIO NÚ SEM ALMA DE AÇO, BITOLA 1/0 AWG PARA REDE AÉREA DE DISTRIBUIÇÃO DE ENERGIA ELÉTRICA DE MÉDIA TENSÃO - FORNECIMENTO E INSTALAÇÃO. AF_12/2025</t>
  </si>
  <si>
    <t>CABO DE ALUMÍNIO NÚ SEM ALMA DE AÇO, BITOLA 2 AWG PARA REDE AÉREA DE DISTRIBUIÇÃO DE ENERGIA ELÉTRICA DE MÉDIA TENSÃO - FORNECIMENTO E INSTALAÇÃO. AF_12/2025</t>
  </si>
  <si>
    <t>CABO DE ALUMÍNIO NÚ SEM ALMA DE AÇO, BITOLA 2/0 AWG PARA REDE AÉREA DE DISTRIBUIÇÃO DE ENERGIA ELÉTRICA DE MÉDIA TENSÃO - FORNECIMENTO E INSTALAÇÃO. AF_12/2025</t>
  </si>
  <si>
    <t>CABO DE ALUMÍNIO NÚ SEM ALMA DE AÇO, BITOLA 4 AWG PARA REDE AÉREA DE DISTRIBUIÇÃO DE ENERGIA ELÉTRICA DE MÉDIA TENSÃO - FORNECIMENTO E INSTALAÇÃO. AF_12/2025</t>
  </si>
  <si>
    <t>CABO DE ALUMÍNIO NÚ SEM ALMA DE AÇO, BITOLA 4/0 AWG PARA REDE AÉREA DE DISTRIBUIÇÃO DE ENERGIA ELÉTRICA DE MÉDIA TENSÃO - FORNECIMENTO E INSTALAÇÃO. AF_12/2025</t>
  </si>
  <si>
    <t>CABO DE ALUMÍNIO PROTEGIDO XLPE 90°C 35MM² TR 15KV AÉREO PARA REDE AÉREA COMPACTA DE DISTRIBUIÇÃO DE ENERGIA ELÉTRICA DE MÉDIA TENSÃO - FORNECIMENTO E INSTALAÇÃO. AF_12/2025</t>
  </si>
  <si>
    <t>CABO DE ALUMÍNIO PROTEGIDO XLPE 90°C 50MM² TR 15KV AÉREO PARA REDE AÉREA COMPACTA DE DISTRIBUIÇÃO DE ENERGIA ELÉTRICA DE MÉDIA TENSÃO - FORNECIMENTO E INSTALAÇÃO. AF_12/2025</t>
  </si>
  <si>
    <t>CABO DE ALUMÍNIO PROTEGIDO XLPE 90°C 70MM² TR 15KV AÉREO PARA REDE AÉREA COMPACTA DE DISTRIBUIÇÃO DE ENERGIA ELÉTRICA DE MÉDIA TENSÃO - FORNECIMENTO E INSTALAÇÃO. AF_12/2025</t>
  </si>
  <si>
    <t>CABO DE COBRE FLEXÍVEL ISOLADO, 10 MM², 0,6/1,0 KV, PARA REDE AÉREA DE DISTRIBUIÇÃO DE ENERGIA ELÉTRICA DE BAIXA TENSÃO - FORNECIMENTO E INSTALAÇÃO. AF_12/2025</t>
  </si>
  <si>
    <t>CABO DE COBRE FLEXÍVEL ISOLADO, 120 MM², 0,6/1,0 KV, PARA REDE AÉREA DE DISTRIBUIÇÃO DE ENERGIA ELÉTRICA DE BAIXA TENSÃO - FORNECIMENTO E INSTALAÇÃO. AF_12/2025</t>
  </si>
  <si>
    <t>CABO DE COBRE FLEXÍVEL ISOLADO, 16 MM², 0,6/1,0 KV, PARA REDE AÉREA DE DISTRIBUIÇÃO DE ENERGIA ELÉTRICA DE BAIXA TENSÃO - FORNECIMENTO E INSTALAÇÃO. AF_12/2025</t>
  </si>
  <si>
    <t>CABO DE COBRE FLEXÍVEL ISOLADO, 25 MM², 0,6/1,0 KV, PARA REDE AÉREA DE DISTRIBUIÇÃO DE ENERGIA ELÉTRICA DE BAIXA TENSÃO - FORNECIMENTO E INSTALAÇÃO. AF_12/2025</t>
  </si>
  <si>
    <t>CABO DE COBRE FLEXÍVEL ISOLADO, 35 MM², 0,6/1,0 KV, PARA REDE AÉREA DE DISTRIBUIÇÃO DE ENERGIA ELÉTRICA DE BAIXA TENSÃO - FORNECIMENTO E INSTALAÇÃO. AF_12/2025</t>
  </si>
  <si>
    <t>CABO DE COBRE FLEXÍVEL ISOLADO, 50 MM², 0,6/1,0 KV, PARA REDE AÉREA DE DISTRIBUIÇÃO DE ENERGIA ELÉTRICA DE BAIXA TENSÃO - FORNECIMENTO E INSTALAÇÃO. AF_12/2025</t>
  </si>
  <si>
    <t>CABO DE COBRE FLEXÍVEL ISOLADO, 70 MM², 0,6/1,0 KV, PARA REDE AÉREA DE DISTRIBUIÇÃO DE ENERGIA ELÉTRICA DE BAIXA TENSÃO - FORNECIMENTO E INSTALAÇÃO. AF_12/2025</t>
  </si>
  <si>
    <t>CABO DE COBRE FLEXÍVEL ISOLADO, 95 MM², 0,6/1,0 KV, PARA REDE AÉREA DE DISTRIBUIÇÃO DE ENERGIA ELÉTRICA DE BAIXA TENSÃO - FORNECIMENTO E INSTALAÇÃO. AF_12/2025</t>
  </si>
  <si>
    <t>CABO MENSAGEIRO PARA REDES AÉREAS COMPACTAS. AF_12/2025</t>
  </si>
  <si>
    <t>CHAVE FUSÍVEL 15KV CPF XS 100A, PARA REDES AÉREAS DE DISTRIBUIÇÃO DE ENERGIA ELÉTRICA DE MÉDIA TENSÃO - FORNECIMENTO E INSTALAÇÃO. AF_12/2025</t>
  </si>
  <si>
    <t>CONECTOR CUNHA, PARA REDES AÉREAS DE DISTRIBUIÇÃO DE ENERGIA ELÉTRICA DE BAIXA TENSÃO - FORNECIMENTO E INSTALAÇÃO. AF_12/2025</t>
  </si>
  <si>
    <t>CONECTOR H, PARA REDES AÉREAS DE DISTRIBUIÇÃO DE ENERGIA ELÉTRICA DE BAIXA TENSÃO - FORNECIMENTO E INSTALAÇÃO. AF_12/2025</t>
  </si>
  <si>
    <t>CONECTOR PERFURANTE, PARA REDES AÉREAS DE DISTRIBUIÇÃO DE ENERGIA ELÉTRICA DE BAIXA TENSÃO - FORNECIMENTO E INSTALAÇÃO. AF_12/2025</t>
  </si>
  <si>
    <t>ENTRADA DE ENERGIA ELÉTRICA, AÉREA, BIFÁSICA, COM CAIXA DE EMBUTIR, CABO DE 10 MM2 E DISJUNTOR DIN 50A (NÃO INCLUSO O POSTE DE CONCRETO). AF_12/2025</t>
  </si>
  <si>
    <t>ENTRADA DE ENERGIA ELÉTRICA, AÉREA, BIFÁSICA, COM CAIXA DE EMBUTIR, CABO DE 16 MM2 E DISJUNTOR DIN 50A (NÃO INCLUSO O POSTE DE CONCRETO). AF_12/2025</t>
  </si>
  <si>
    <t>ENTRADA DE ENERGIA ELÉTRICA, AÉREA, BIFÁSICA, COM CAIXA DE EMBUTIR, CABO DE 25 MM2 E DISJUNTOR DIN 50A (NÃO INCLUSO O POSTE DE CONCRETO). AF_12/2025</t>
  </si>
  <si>
    <t>ENTRADA DE ENERGIA ELÉTRICA, AÉREA, BIFÁSICA, COM CAIXA DE EMBUTIR, CABO DE 35 MM2 E DISJUNTOR DIN 50A (NÃO INCLUSO O POSTE DE CONCRETO). AF_12/2025</t>
  </si>
  <si>
    <t>ENTRADA DE ENERGIA ELÉTRICA, AÉREA, BIFÁSICA, COM CAIXA DE SOBREPOR, CABO DE 10 MM2 E DISJUNTOR DIN 50A (NÃO INCLUSO O POSTE DE CONCRETO). AF_12/2025</t>
  </si>
  <si>
    <t>ENTRADA DE ENERGIA ELÉTRICA, AÉREA, BIFÁSICA, COM CAIXA DE SOBREPOR, CABO DE 16 MM2 E DISJUNTOR DIN 50A (NÃO INCLUSO O POSTE DE CONCRETO). AF_12/2025</t>
  </si>
  <si>
    <t>ENTRADA DE ENERGIA ELÉTRICA, AÉREA, BIFÁSICA, COM CAIXA DE SOBREPOR, CABO DE 25 MM2 E DISJUNTOR DIN 50A (NÃO INCLUSO O POSTE DE CONCRETO). AF_12/2025</t>
  </si>
  <si>
    <t>ENTRADA DE ENERGIA ELÉTRICA, AÉREA, BIFÁSICA, COM CAIXA DE SOBREPOR, CABO DE 35 MM2 E DISJUNTOR DIN 50A (NÃO INCLUSO O POSTE DE CONCRETO). AF_12/2025</t>
  </si>
  <si>
    <t>ENTRADA DE ENERGIA ELÉTRICA, AÉREA, MONOFÁSICA, COM CAIXA DE EMBUTIR, CABO DE 10 MM2 E DISJUNTOR DIN 50A (NÃO INCLUSO O POSTE DE CONCRETO). AF_12/2025</t>
  </si>
  <si>
    <t>ENTRADA DE ENERGIA ELÉTRICA, AÉREA, MONOFÁSICA, COM CAIXA DE EMBUTIR, CABO DE 16 MM2 E DISJUNTOR DIN 50A (NÃO INCLUSO O POSTE DE CONCRETO). AF_12/2025</t>
  </si>
  <si>
    <t>ENTRADA DE ENERGIA ELÉTRICA, AÉREA, MONOFÁSICA, COM CAIXA DE EMBUTIR, CABO DE 25 MM2 E DISJUNTOR DIN 50A (NÃO INCLUSO O POSTE DE CONCRETO). AF_12/2025</t>
  </si>
  <si>
    <t>ENTRADA DE ENERGIA ELÉTRICA, AÉREA, MONOFÁSICA, COM CAIXA DE EMBUTIR, CABO DE 35 MM2 E DISJUNTOR DIN 50A (NÃO INCLUSO O POSTE DE CONCRETO). AF_12/2025</t>
  </si>
  <si>
    <t>ENTRADA DE ENERGIA ELÉTRICA, AÉREA, MONOFÁSICA, COM CAIXA DE SOBREPOR, CABO DE 10 MM2 E DISJUNTOR DIN 50A (NÃO INCLUSO O POSTE DE CONCRETO). AF_12/2025</t>
  </si>
  <si>
    <t>ENTRADA DE ENERGIA ELÉTRICA, AÉREA, MONOFÁSICA, COM CAIXA DE SOBREPOR, CABO DE 16 MM2 E DISJUNTOR DIN 50A (NÃO INCLUSO O POSTE DE CONCRETO). AF_12/2025</t>
  </si>
  <si>
    <t>ENTRADA DE ENERGIA ELÉTRICA, AÉREA, MONOFÁSICA, COM CAIXA DE SOBREPOR, CABO DE 25 MM2 E DISJUNTOR DIN 50A (NÃO INCLUSO O POSTE DE CONCRETO). AF_12/2025</t>
  </si>
  <si>
    <t>ENTRADA DE ENERGIA ELÉTRICA, AÉREA, MONOFÁSICA, COM CAIXA DE SOBREPOR, CABO DE 35 MM2 E DISJUNTOR DIN 50A (NÃO INCLUSO O POSTE DE CONCRETO). AF_12/2025</t>
  </si>
  <si>
    <t>ENTRADA DE ENERGIA ELÉTRICA, AÉREA, TRIFÁSICA, COM CAIXA DE EMBUTIR, CABO DE 10 MM2 E DISJUNTOR DIN 50A (NÃO INCLUSO O POSTE DE CONCRETO). AF_12/2025</t>
  </si>
  <si>
    <t>ENTRADA DE ENERGIA ELÉTRICA, AÉREA, TRIFÁSICA, COM CAIXA DE EMBUTIR, CABO DE 16 MM2 E DISJUNTOR DIN 50A (NÃO INCLUSO O POSTE DE CONCRETO). AF_12/2025</t>
  </si>
  <si>
    <t>ENTRADA DE ENERGIA ELÉTRICA, AÉREA, TRIFÁSICA, COM CAIXA DE EMBUTIR, CABO DE 25 MM2 E DISJUNTOR DIN 50A (NÃO INCLUSO O POSTE DE CONCRETO). AF_12/2025</t>
  </si>
  <si>
    <t>ENTRADA DE ENERGIA ELÉTRICA, AÉREA, TRIFÁSICA, COM CAIXA DE EMBUTIR, CABO DE 35 MM2 E DISJUNTOR DIN 50A (NÃO INCLUSO O POSTE DE CONCRETO). AF_12/2025</t>
  </si>
  <si>
    <t>ENTRADA DE ENERGIA ELÉTRICA, AÉREA, TRIFÁSICA, COM CAIXA DE SOBREPOR, CABO DE 10 MM2 E DISJUNTOR DIN 50A (NÃO INCLUSO O POSTE DE CONCRETO). AF_12/2025</t>
  </si>
  <si>
    <t>ENTRADA DE ENERGIA ELÉTRICA, AÉREA, TRIFÁSICA, COM CAIXA DE SOBREPOR, CABO DE 16 MM2 E DISJUNTOR DIN 50A (NÃO INCLUSO O POSTE DE CONCRETO). AF_12/2025</t>
  </si>
  <si>
    <t>ENTRADA DE ENERGIA ELÉTRICA, AÉREA, TRIFÁSICA, COM CAIXA DE SOBREPOR, CABO DE 25 MM2 E DISJUNTOR DIN 50A (NÃO INCLUSO O POSTE DE CONCRETO). AF_12/2025</t>
  </si>
  <si>
    <t>ENTRADA DE ENERGIA ELÉTRICA, AÉREA, TRIFÁSICA, COM CAIXA DE SOBREPOR, CABO DE 35 MM2 E DISJUNTOR DIN 50A (NÃO INCLUSO O POSTE DE CONCRETO). AF_12/2025</t>
  </si>
  <si>
    <t>ENTRADA DE ENERGIA ELÉTRICA, SUBTERRÂNEA, BIFÁSICA, COM CAIXA DE EMBUTIR, CABO DE 10 MM2 E DISJUNTOR DIN 50A (NÃO INCLUSA MURETA DE ALVENARIA). AF_12/2025</t>
  </si>
  <si>
    <t>ENTRADA DE ENERGIA ELÉTRICA, SUBTERRÂNEA, BIFÁSICA, COM CAIXA DE EMBUTIR, CABO DE 16 MM2 E DISJUNTOR DIN 50A (NÃO INCLUSA MURETA DE ALVENARIA). AF_12/2025</t>
  </si>
  <si>
    <t>ENTRADA DE ENERGIA ELÉTRICA, SUBTERRÂNEA, BIFÁSICA, COM CAIXA DE EMBUTIR, CABO DE 25 MM2 E DISJUNTOR DIN 50A (NÃO INCLUSA MURETA DE ALVENARIA). AF_12/2025</t>
  </si>
  <si>
    <t>ENTRADA DE ENERGIA ELÉTRICA, SUBTERRÂNEA, BIFÁSICA, COM CAIXA DE EMBUTIR, CABO DE 35 MM2 E DISJUNTOR DIN 50A (NÃO INCLUSA MURETA DE ALVENARIA). AF_12/2025</t>
  </si>
  <si>
    <t>ENTRADA DE ENERGIA ELÉTRICA, SUBTERRÂNEA, BIFÁSICA, COM CAIXA DE SOBREPOR, CABO DE 10 MM2 E DISJUNTOR DIN 50A (NÃO INCLUSA MURETA DE ALVENARIA). AF_12/2025</t>
  </si>
  <si>
    <t>ENTRADA DE ENERGIA ELÉTRICA, SUBTERRÂNEA, BIFÁSICA, COM CAIXA DE SOBREPOR, CABO DE 16 MM2 E DISJUNTOR DIN 50A (NÃO INCLUSA MURETA DE ALVENARIA). AF_12/2025</t>
  </si>
  <si>
    <t>ENTRADA DE ENERGIA ELÉTRICA, SUBTERRÂNEA, BIFÁSICA, COM CAIXA DE SOBREPOR, CABO DE 25 MM2 E DISJUNTOR DIN 50A (NÃO INCLUSA MURETA DE ALVENARIA). AF_12/2025</t>
  </si>
  <si>
    <t>ENTRADA DE ENERGIA ELÉTRICA, SUBTERRÂNEA, BIFÁSICA, COM CAIXA DE SOBREPOR, CABO DE 35 MM2 E DISJUNTOR DIN 50A (NÃO INCLUSA MURETA DE ALVENARIA). AF_12/2025</t>
  </si>
  <si>
    <t>ENTRADA DE ENERGIA ELÉTRICA, SUBTERRÂNEA, MONOFÁSICA, COM CAIXA DE EMBUTIR, CABO DE 10 MM2 E DISJUNTOR DIN 50A (NÃO INCLUSA MURETA DE ALVENARIA). AF_12/2025</t>
  </si>
  <si>
    <t>ENTRADA DE ENERGIA ELÉTRICA, SUBTERRÂNEA, MONOFÁSICA, COM CAIXA DE EMBUTIR, CABO DE 16 MM2 E DISJUNTOR DIN 50A (NÃO INCLUSA MURETA DE ALVENARIA). AF_12/2025</t>
  </si>
  <si>
    <t>ENTRADA DE ENERGIA ELÉTRICA, SUBTERRÂNEA, MONOFÁSICA, COM CAIXA DE EMBUTIR, CABO DE 25 MM2 E DISJUNTOR DIN 50A (NÃO INCLUSA MURETA DE ALVENARIA). AF_12/2025</t>
  </si>
  <si>
    <t>ENTRADA DE ENERGIA ELÉTRICA, SUBTERRÂNEA, MONOFÁSICA, COM CAIXA DE EMBUTIR, CABO DE 35 MM2 E DISJUNTOR DIN 50A (NÃO INCLUSA MURETA DE ALVENARIA). AF_12/2025</t>
  </si>
  <si>
    <t>ENTRADA DE ENERGIA ELÉTRICA, SUBTERRÂNEA, MONOFÁSICA, COM CAIXA DE SOBREPOR, CABO DE 10 MM2 E DISJUNTOR DIN 50A (NÃO INCLUSA MURETA DE ALVENARIA). AF_12/2025</t>
  </si>
  <si>
    <t>ENTRADA DE ENERGIA ELÉTRICA, SUBTERRÂNEA, MONOFÁSICA, COM CAIXA DE SOBREPOR, CABO DE 16 MM2 E DISJUNTOR DIN 50A (NÃO INCLUSA MURETA DE ALVENARIA). AF_12/2025</t>
  </si>
  <si>
    <t>ENTRADA DE ENERGIA ELÉTRICA, SUBTERRÂNEA, MONOFÁSICA, COM CAIXA DE SOBREPOR, CABO DE 25 MM2 E DISJUNTOR DIN 50A (NÃO INCLUSA MURETA DE ALVENARIA). AF_12/2025</t>
  </si>
  <si>
    <t>ENTRADA DE ENERGIA ELÉTRICA, SUBTERRÂNEA, MONOFÁSICA, COM CAIXA DE SOBREPOR, CABO DE 35 MM2 E DISJUNTOR DIN 50A (NÃO INCLUSA MURETA DE ALVENARIA). AF_12/2025</t>
  </si>
  <si>
    <t>ENTRADA DE ENERGIA ELÉTRICA, SUBTERRÂNEA, TRIFÁSICA, COM CAIXA DE EMBUTIR, CABO DE 10 MM2 E DISJUNTOR DIN 50A (NÃO INCLUSA MURETA DE ALVENARIA). AF_12/2025</t>
  </si>
  <si>
    <t>ENTRADA DE ENERGIA ELÉTRICA, SUBTERRÂNEA, TRIFÁSICA, COM CAIXA DE EMBUTIR, CABO DE 16 MM2 E DISJUNTOR DIN 50A (NÃO INCLUSA MURETA DE ALVENARIA). AF_12/2025</t>
  </si>
  <si>
    <t>ENTRADA DE ENERGIA ELÉTRICA, SUBTERRÂNEA, TRIFÁSICA, COM CAIXA DE EMBUTIR, CABO DE 25 MM2 E DISJUNTOR DIN 50A (NÃO INCLUSA MURETA DE ALVENARIA). AF_12/2025</t>
  </si>
  <si>
    <t>ENTRADA DE ENERGIA ELÉTRICA, SUBTERRÂNEA, TRIFÁSICA, COM CAIXA DE EMBUTIR, CABO DE 35 MM2 E DISJUNTOR DIN 50A (NÃO INCLUSA MURETA DE ALVENARIA). AF_12/2025</t>
  </si>
  <si>
    <t>ENTRADA DE ENERGIA ELÉTRICA, SUBTERRÂNEA, TRIFÁSICA, COM CAIXA DE SOBREPOR, CABO DE 10 MM2 E DISJUNTOR DIN 50A (NÃO INCLUSA MURETA DE ALVENARIA). AF_12/2025</t>
  </si>
  <si>
    <t>ENTRADA DE ENERGIA ELÉTRICA, SUBTERRÂNEA, TRIFÁSICA, COM CAIXA DE SOBREPOR, CABO DE 16 MM2 E DISJUNTOR DIN 50A (NÃO INCLUSA MURETA DE ALVENARIA). AF_12/2025</t>
  </si>
  <si>
    <t>ENTRADA DE ENERGIA ELÉTRICA, SUBTERRÂNEA, TRIFÁSICA, COM CAIXA DE SOBREPOR, CABO DE 25 MM2 E DISJUNTOR DIN 50A (NÃO INCLUSA MURETA DE ALVENARIA). AF_12/2025</t>
  </si>
  <si>
    <t>ENTRADA DE ENERGIA ELÉTRICA, SUBTERRÂNEA, TRIFÁSICA, COM CAIXA DE SOBREPOR, CABO DE 35 MM2 E DISJUNTOR DIN 50A (NÃO INCLUSA MURETA DE ALVENARIA). AF_12/2025</t>
  </si>
  <si>
    <t>ESTRUTURA B1 DE ACONCORAGEM EM POSTE CIRCULAR. AF_12/2025</t>
  </si>
  <si>
    <t>ESTRUTURA B1 DE ACONCORAGEM EM POSTE DUPLO T. AF_12/2025</t>
  </si>
  <si>
    <t>ESTRUTURA B2 DE ACONCORAGEM EM POSTE CIRCULAR. AF_12/2025</t>
  </si>
  <si>
    <t>ESTRUTURA B2 DE ACONCORAGEM EM POSTE DUPLO T. AF_12/2025</t>
  </si>
  <si>
    <t>ESTRUTURA B3 DE ACONCORAGEM EM POSTE CIRCULAR. AF_12/2025</t>
  </si>
  <si>
    <t>ESTRUTURA B3 DE ACONCORAGEM EM POSTE DUPLO T. AF_12/2025</t>
  </si>
  <si>
    <t>ESTRUTURA B4 DE ACONCORAGEM EM POSTE CIRCULAR. AF_12/2025</t>
  </si>
  <si>
    <t>ESTRUTURA B4 DE ACONCORAGEM EM POSTE DUPLO T. AF_12/2025</t>
  </si>
  <si>
    <t>ESTRUTURA CE1 REDE DE DISTRIBUIÇÃO COMPACTA EM POSTE CIRCULAR. AF_12/2025</t>
  </si>
  <si>
    <t>ESTRUTURA CE1 REDE DE DISTRIBUIÇÃO COMPACTA EM POSTE DUPLO T. AF_12/2025</t>
  </si>
  <si>
    <t>ESTRUTURA CE1A REDE DE DISTRIBUIÇÃO COMPACTA EM POSTE CIRCULAR. AF_12/2025</t>
  </si>
  <si>
    <t>ESTRUTURA CE1A REDE DE DISTRIBUIÇÃO COMPACTA EM POSTE DUPLO T. AF_12/2025</t>
  </si>
  <si>
    <t>ESTRUTURA CE2 REDE DE DISTRIBUIÇÃO COMPACTA EM POSTE CIRCULAR. AF_12/2025</t>
  </si>
  <si>
    <t>ESTRUTURA CE2 REDE DE DISTRIBUIÇÃO COMPACTA EM POSTE DUPLO T. AF_12/2025</t>
  </si>
  <si>
    <t>GRAMPO PARALELO METÁLICO, PARA REDES AÉREAS DE DISTRIBUIÇÃO DE ENERGIA ELÉTRICA DE BAIXA TENSÃO - FORNECIMENTO E INSTALAÇÃO. AF_12/2025</t>
  </si>
  <si>
    <t>ISOLADOR, TIPO DISCO, PARA TENSÃO 15 KV - FORNECIMENTO E INSTALAÇÃO. AF_12/2025</t>
  </si>
  <si>
    <t>ISOLADOR, TIPO PINO, PARA TENSÃO 15 KV - FORNECIMENTO E INSTALAÇÃO. AF_12/2025</t>
  </si>
  <si>
    <t>ISOLADOR, TIPO ROLDANA, PARA BAIXA TENSÃO - FORNECIMENTO E INSTALAÇÃO. AF_12/2025</t>
  </si>
  <si>
    <t>TERMINAL MUFLA 15/25KV. AF_12/2025</t>
  </si>
  <si>
    <t>ADAPTADOR COM FLANGE E ANEL DE VEDAÇÃO, CPVC, ROSCÁVEL, DN 15 MM, INSTALADO EM RESERVAÇÃO PREDIAL DE ÁGUA - FORNECIMENTO E INSTALAÇÃO. AF_04/2024</t>
  </si>
  <si>
    <t>ADAPTADOR COM FLANGE E ANEL DE VEDAÇÃO, CPVC, ROSCÁVEL, DN 22 MM, INSTALADO EM RESERVAÇÃO PREDIAL DE ÁGUA - FORNECIMENTO E INSTALAÇÃO. AF_04/2024</t>
  </si>
  <si>
    <t>ADAPTADOR COM FLANGE E ANEL DE VEDAÇÃO, CPVC, ROSCÁVEL, DN 28 MM, INSTALADO EM RESERVAÇÃO PREDIAL DE ÁGUA - FORNECIMENTO E INSTALAÇÃO. AF_04/2024</t>
  </si>
  <si>
    <t>ADAPTADOR COM FLANGE E ANEL DE VEDAÇÃO, CPVC, ROSCÁVEL, DN 35 MM, INSTALADO EM RESERVAÇÃO PREDIAL DE ÁGUA - FORNECIMENTO E INSTALAÇÃO. AF_04/2024</t>
  </si>
  <si>
    <t>ADAPTADOR COM FLANGE E ANEL DE VEDAÇÃO, CPVC, ROSCÁVEL, DN 42 MM, INSTALADO EM RESERVAÇÃO PREDIAL DE ÁGUA - FORNECIMENTO E INSTALAÇÃO. AF_04/2024</t>
  </si>
  <si>
    <t>ADAPTADOR COM FLANGE E ANEL DE VEDAÇÃO, CPVC, ROSCÁVEL, DN 54 MM, INSTALADO EM RESERVAÇÃO PREDIAL DE ÁGUA - FORNECIMENTO E INSTALAÇÃO. AF_04/2024</t>
  </si>
  <si>
    <t>ADAPTADOR COM FLANGE E ANEL DE VEDAÇÃO, PVC, SOLDÁVEL, DN 20 MM X 1/2", INSTALADO EM RESERVAÇÃO PREDIAL DE ÁGUA - FORNECIMENTO E INSTALAÇÃO. AF_04/2024</t>
  </si>
  <si>
    <t>ADAPTADOR COM FLANGE E ANEL DE VEDAÇÃO, PVC, SOLDÁVEL, DN 25 MM X 3/4", INSTALADO EM RESERVAÇÃO PREDIAL DE ÁGUA - FORNECIMENTO E INSTALAÇÃO. AF_04/2024</t>
  </si>
  <si>
    <t>ADAPTADOR COM FLANGE E ANEL DE VEDAÇÃO, PVC, SOLDÁVEL, DN 32 MM X 1", INSTALADO EM RESERVAÇÃO PREDIAL DE ÁGUA - FORNECIMENTO E INSTALAÇÃO. AF_04/2024</t>
  </si>
  <si>
    <t>ADAPTADOR COM FLANGE E ANEL DE VEDAÇÃO, PVC, SOLDÁVEL, DN 40 MM X 1 1/4", INSTALADO EM RESERVAÇÃO PREDIAL DE ÁGUA - FORNECIMENTO E INSTALAÇÃO. AF_04/2024</t>
  </si>
  <si>
    <t>ADAPTADOR COM FLANGE E ANEL DE VEDAÇÃO, PVC, SOLDÁVEL, DN 50 MM X 1 1/2", INSTALADO EM RESERVAÇÃO PREDIAL DE ÁGUA - FORNECIMENTO E INSTALAÇÃO. AF_04/2024</t>
  </si>
  <si>
    <t>ADAPTADOR COM FLANGE E ANEL DE VEDAÇÃO, PVC, SOLDÁVEL, DN 60 MM X 2", INSTALADO EM RESERVAÇÃO PREDIAL DE ÁGUA - FORNECIMENTO E INSTALAÇÃO. AF_04/2024</t>
  </si>
  <si>
    <t>ADAPTADOR COM FLANGES LIVRES, PVC, SOLDÁVEL, DN 110 MM X 4", INSTALADO EM RESERVAÇÃO PREDIAL DE ÁGUA - FORNECIMENTO E INSTALAÇÃO. AF_04/2024</t>
  </si>
  <si>
    <t>ADAPTADOR COM FLANGES LIVRES, PVC, SOLDÁVEL, DN 75 MM X 2 1/2", INSTALADO EM RESERVAÇÃO PREDIAL DE ÁGUA - FORNECIMENTO E INSTALAÇÃO. AF_04/2024</t>
  </si>
  <si>
    <t>ADAPTADOR COM FLANGES LIVRES, PVC, SOLDÁVEL, DN 85 MM X 3", INSTALADO EM RESERVAÇÃO PREDIAL DE ÁGUA - FORNECIMENTO E INSTALAÇÃO. AF_04/2024</t>
  </si>
  <si>
    <t>ADAPTADOR CURTO COM BOLSA E ROSCA PARA REGISTRO, PVC, SOLDÁVEL, DN 110 MM X 4", INSTALADO EM RESERVAÇÃO PREDIAL DE ÁGUA - FORNECIMENTO E INSTALAÇÃO. AF_04/2024</t>
  </si>
  <si>
    <t>ADAPTADOR CURTO COM BOLSA E ROSCA PARA REGISTRO, PVC, SOLDÁVEL, DN 25 MM X 3/4", INSTALADO EM RESERVAÇÃO PREDIAL DE ÁGUA - FORNECIMENTO E INSTALAÇÃO. AF_04/2024</t>
  </si>
  <si>
    <t>ADAPTADOR CURTO COM BOLSA E ROSCA PARA REGISTRO, PVC, SOLDÁVEL, DN 32 MM X 1", INSTALADO EM RESERVAÇÃO PREDIAL DE ÁGUA - FORNECIMENTO E INSTALAÇÃO. AF_04/2024</t>
  </si>
  <si>
    <t>ADAPTADOR CURTO COM BOLSA E ROSCA PARA REGISTRO, PVC, SOLDÁVEL, DN 40 MM X 1 1/4", INSTALADO EM RESERVAÇÃO PREDIAL DE ÁGUA - FORNECIMENTO E INSTALAÇÃO. AF_04/2024</t>
  </si>
  <si>
    <t>ADAPTADOR CURTO COM BOLSA E ROSCA PARA REGISTRO, PVC, SOLDÁVEL, DN 50 MM X 1 1/2", INSTALADO EM RESERVAÇÃO PREDIAL DE ÁGUA - FORNECIMENTO E INSTALAÇÃO. AF_04/2024</t>
  </si>
  <si>
    <t>ADAPTADOR CURTO COM BOLSA E ROSCA PARA REGISTRO, PVC, SOLDÁVEL, DN 60 MM X 2", INSTALADO EM RESERVAÇÃO PREDIAL DE ÁGUA - FORNECIMENTO E INSTALAÇÃO. AF_04/2024</t>
  </si>
  <si>
    <t>ADAPTADOR CURTO COM BOLSA E ROSCA PARA REGISTRO, PVC, SOLDÁVEL, DN 75 MM X 2 1/2", INSTALADO EM RESERVAÇÃO PREDIAL DE ÁGUA - FORNECIMENTO E INSTALAÇÃO. AF_04/2024</t>
  </si>
  <si>
    <t>ADAPTADOR CURTO COM BOLSA E ROSCA PARA REGISTRO, PVC, SOLDÁVEL, DN 85 MM X 3", INSTALADO EM RESERVAÇÃO PREDIAL DE ÁGUA - FORNECIMENTO E INSTALAÇÃO. AF_04/2024</t>
  </si>
  <si>
    <t>BUCHA DE REDUÇÃO CPVC, SOLDÁVEL, DN 28 X 22 MM, INSTALADO EM RESERVAÇÃO PREDIAL DE ÁGUA - FORNECIMENTO E INSTALAÇÃO. AF_04/2024</t>
  </si>
  <si>
    <t>BUCHA DE REDUÇÃO CPVC, SOLDÁVEL, DN 35 X 28 MM, INSTALADO EM RESERVAÇÃO PREDIAL DE ÁGUA - FORNECIMENTO E INSTALAÇÃO. AF_04/2024</t>
  </si>
  <si>
    <t>BUCHA DE REDUÇÃO CPVC, SOLDÁVEL, DN 42 X 22 MM, INSTALADO EM RESERVAÇÃO PREDIAL DE ÁGUA - FORNECIMENTO E INSTALAÇÃO. AF_04/2024</t>
  </si>
  <si>
    <t>BUCHA DE REDUÇÃO CPVC, SOLDÁVEL, DN 54 X 28 MM, INSTALADO EM RESERVAÇÃO PREDIAL DE ÁGUA - FORNECIMENTO E INSTALAÇÃO. AF_04/2024</t>
  </si>
  <si>
    <t>BUCHA DE REDUÇÃO CPVC, SOLDÁVEL, DN 54 X 35 MM, INSTALADO EM RESERVAÇÃO PREDIAL DE ÁGUA - FORNECIMENTO E INSTALAÇÃO. AF_04/2024</t>
  </si>
  <si>
    <t>BUCHA DE REDUÇÃO EM COBRE, PONTA X BOLSA, 66 X 54 MM, INSTALADO EM RESERVAÇÃO PREDIAL DE ÁGUA - FORNECIMENTO E INSTALAÇÃO. AF_04/2024</t>
  </si>
  <si>
    <t>BUCHA DE REDUÇÃO PVC, SOLDÁVEL, LONGA, DN 40 X 25 MM, INSTALADO EM RESERVAÇÃO PREDIAL DE ÁGUA - FORNECIMENTO E INSTALAÇÃO. AF_04/2024</t>
  </si>
  <si>
    <t>BUCHA DE REDUÇÃO PVC, SOLDÁVEL, LONGA, DN 50 X 25 MM, INSTALADO EM RESERVAÇÃO PREDIAL DE ÁGUA - FORNECIMENTO E INSTALAÇÃO. AF_04/2024</t>
  </si>
  <si>
    <t>BUCHA DE REDUÇÃO PVC, SOLDÁVEL, LONGA, DN 50 X 32 MM, INSTALADO EM RESERVAÇÃO PREDIAL DE ÁGUA - FORNECIMENTO E INSTALAÇÃO. AF_04/2024</t>
  </si>
  <si>
    <t>BUCHA DE REDUÇÃO PVC, SOLDÁVEL, LONGA, DN 60 X 25 MM, INSTALADO EM RESERVAÇÃO PREDIAL DE ÁGUA - FORNECIMENTO E INSTALAÇÃO. AF_04/2024</t>
  </si>
  <si>
    <t>BUCHA DE REDUÇÃO PVC, SOLDÁVEL, LONGA, DN 60 X 32 MM, INSTALADO EM RESERVAÇÃO PREDIAL DE ÁGUA - FORNECIMENTO E INSTALAÇÃO. AF_04/2024</t>
  </si>
  <si>
    <t>BUCHA DE REDUÇÃO PVC, SOLDÁVEL, LONGA, DN 60 X 50 MM, INSTALADO EM RESERVAÇÃO PREDIAL DE ÁGUA - FORNECIMENTO E INSTALAÇÃO. AF_04/2024</t>
  </si>
  <si>
    <t>BUCHA DE REDUÇÃO PVC, SOLDÁVEL, LONGA, DN 75 X 50 MM, INSTALADO EM RESERVAÇÃO PREDIAL DE ÁGUA - FORNECIMENTO E INSTALAÇÃO. AF_04/2024</t>
  </si>
  <si>
    <t>BUCHA DE REDUÇÃO, EM FERRO GALVANIZADO, CONEXÃO ROSQUEADA, DN 80 MM X 50 MM (3" X 2"), INSTALADO EM RESERVAÇÃO PREDIAL DE ÁGUA - FORNECIMENTO E INSTALAÇÃO. AF_04/2024</t>
  </si>
  <si>
    <t>BUCHA DE REDUÇÃO, EM FERRO GALVANIZADO, CONEXÃO ROSQUEADA, DN 80 MM X 65 MM (3" X 2 1/2"), INSTALADO EM RESERVAÇÃO PREDIAL DE ÁGUA - FORNECIMENTO E INSTALAÇÃO. AF_04/2024</t>
  </si>
  <si>
    <t>BUCHA DE REDUÇÃO, PPR, DN 25 X 20 MM, INSTALADO EM RESERVAÇÃO PREDIAL DE ÁGUA - FORNECIMENTO E INSTALAÇÃO. AF_04/2024</t>
  </si>
  <si>
    <t>BUCHA DE REDUÇÃO, PPR, DN 32 X 25 MM, INSTALADO EM RESERVAÇÃO PREDIAL DE ÁGUA - FORNECIMENTO E INSTALAÇÃO. AF_04/2024</t>
  </si>
  <si>
    <t>BUCHA DE REDUÇÃO, PPR, DN 40 X 25 MM, INSTALADO EM RESERVAÇÃO PREDIAL DE ÁGUA - FORNECIMENTO E INSTALAÇÃO. AF_04/2024</t>
  </si>
  <si>
    <t>BUCHA DE REDUÇÃO, PPR, DN 50 X 25 MM, INSTALADO EM RESERVAÇÃO PREDIAL DE ÁGUA - FORNECIMENTO E INSTALAÇÃO. AF_04/2024</t>
  </si>
  <si>
    <t>BUCHA DE REDUÇÃO, PPR, DN 50 X 32 MM, INSTALADO EM RESERVAÇÃO PREDIAL DE ÁGUA - FORNECIMENTO E INSTALAÇÃO. AF_04/2024</t>
  </si>
  <si>
    <t>CONECTOR EM BRONZE/LATÃO, DN 104 MM X 4", SEM ANEL DE SOLDA, BOLSA X ROSCA, INSTALADO EM RESERVAÇÃO PREDIAL DE ÁGUA - FORNECIMENTO E INSTALAÇÃO. AF_04/2024</t>
  </si>
  <si>
    <t>CONECTOR EM BRONZE/LATÃO, DN 54 MM X 2", SEM ANEL DE SOLDA, BOLSA X ROSCA, INSTALADO EM RESERVAÇÃO PREDIAL DE ÁGUA - FORNECIMENTO E INSTALAÇÃO. AF_04/2024</t>
  </si>
  <si>
    <t>CONECTOR EM BRONZE/LATÃO, DN 66 MM X 2 1/2", SEM ANEL DE SOLDA, BOLSA X ROSCA, INSTALADO EM RESERVAÇÃO PREDIAL DE ÁGUA - FORNECIMENTO E INSTALAÇÃO. AF_04/2024</t>
  </si>
  <si>
    <t>CONECTOR EM BRONZE/LATÃO, DN 79 MM X 3", SEM ANEL DE SOLDA, BOLSA X ROSCA, INSTALADO EM RESERVAÇÃO PREDIAL DE ÁGUA - FORNECIMENTO E INSTALAÇÃO. AF_04/2024</t>
  </si>
  <si>
    <t>CONECTOR MACHO, PPR, 25 MM X 1/2'', INSTALADO EM RESERVAÇÃO PREDIAL DE ÁGUA - FORNECIMENTO E INSTALAÇÃO. AF_04/2024</t>
  </si>
  <si>
    <t>CONECTOR MACHO, PPR, 32 MM X 3/4'', INSTALADO EM RESERVAÇÃO PREDIAL DE ÁGUA - FORNECIMENTO E INSTALAÇÃO. AF_04/2024</t>
  </si>
  <si>
    <t>CONECTOR, CPVC, SOLDÁVEL, DN 114 MM X 4", INSTALADO EM RESERVAÇÃO PREDIAL DE ÁGUA - FORNECIMENTO E INSTALAÇÃO. AF_04/2024</t>
  </si>
  <si>
    <t>CONECTOR, CPVC, SOLDÁVEL, DN 22 MM X 3/4", INSTALADO EM RESERVAÇÃO PREDIAL DE ÁGUA - FORNECIMENTO E INSTALAÇÃO. AF_04/2024</t>
  </si>
  <si>
    <t>CONECTOR, CPVC, SOLDÁVEL, DN 28 MM X 1", INSTALADO EM RESERVAÇÃO PREDIAL DE ÁGUA - FORNECIMENTO E INSTALAÇÃO. AF_04/2024</t>
  </si>
  <si>
    <t>CONECTOR, CPVC, SOLDÁVEL, DN 35 MM X 1 1/4", INSTALADO EM RESERVAÇÃO PREDIAL DE ÁGUA - FORNECIMENTO E INSTALAÇÃO. AF_04/2024</t>
  </si>
  <si>
    <t>CONECTOR, CPVC, SOLDÁVEL, DN 42 MM X 1 1/2", INSTALADO EM RESERVAÇÃO PREDIAL DE ÁGUA - FORNECIMENTO E INSTALAÇÃO. AF_04/2024</t>
  </si>
  <si>
    <t>CONECTOR, CPVC, SOLDÁVEL, DN 54 MM X 2", INSTALADO EM RESERVAÇÃO PREDIAL DE ÁGUA - FORNECIMENTO E INSTALAÇÃO. AF_04/2024</t>
  </si>
  <si>
    <t>CONECTOR, CPVC, SOLDÁVEL, DN 73 MM X 2 1/2", INSTALADO EM RESERVAÇÃO PREDIAL DE ÁGUA - FORNECIMENTO E INSTALAÇÃO. AF_04/2024</t>
  </si>
  <si>
    <t>CONECTOR, CPVC, SOLDÁVEL, DN 89 MM X 3", INSTALADO EM RESERVAÇÃO PREDIAL DE ÁGUA - FORNECIMENTO E INSTALAÇÃO. AF_04/2024</t>
  </si>
  <si>
    <t>CONJUNTO HIDRÁULICO EM AÇO ROSCÁVEL PARA INSTALAÇÃO DE BOMBA, DN SUCÇÃO 32 MM (1 1/4") E DN RECALQUE 25 MM (1"), PARA EDIFICAÇÃO COM 4 PAVIMENTOS - FORNECIMENTO E INSTALAÇÃO. AF_04/2024</t>
  </si>
  <si>
    <t>CONJUNTO HIDRÁULICO EM AÇO ROSCÁVEL PARA INSTALAÇÃO DE BOMBA, DN SUCÇÃO 40 MM (1 1/2") E DN RECALQUE 32 MM (1 1/4"), PARA EDIFICAÇÃO COM 8 PAVIMENTOS - FORNECIMENTO E INSTALAÇÃO. AF_04/2024</t>
  </si>
  <si>
    <t>CONJUNTO HIDRÁULICO EM AÇO ROSCÁVEL PARA INSTALAÇÃO DE BOMBA, DN SUCÇÃO 50 MM (2") E DN RECALQUE 40 MM (1 1/2"), PARA EDIFICAÇÃO COM 12 PAVIMENTOS - FORNECIMENTO E INSTALAÇÃO. AF_04/2024</t>
  </si>
  <si>
    <t>CONJUNTO HIDRÁULICO EM AÇO ROSCÁVEL PARA INSTALAÇÃO DE BOMBA, DN SUCÇÃO 65 MM (2½") E DN RECALQUE 50 MM (2"), PARA EDIFICAÇÃO COM 18 PAVIMENTOS - FORNECIMENTO E INSTALAÇÃO. AF_04/2024</t>
  </si>
  <si>
    <t>COTOVELO 45 GRAUS, EM FERRO GALVANIZADO, CONEXÃO ROSQUEADA, DN 50 MM (2"), INSTALADO EM RESERVAÇÃO PREDIAL DE ÁGUA - FORNECIMENTO E INSTALAÇÃO. AF_04/2024</t>
  </si>
  <si>
    <t>COTOVELO 45 GRAUS, EM FERRO GALVANIZADO, CONEXÃO ROSQUEADA, DN 65 MM (2 1/2"), INSTALADO EM RESERVAÇÃO PREDIAL DE ÁGUA - FORNECIMENTO E INSTALAÇÃO. AF_04/2024</t>
  </si>
  <si>
    <t>COTOVELO 45 GRAUS, EM FERRO GALVANIZADO, CONEXÃO ROSQUEADA, DN 80 MM (3"), INSTALADO EM RESERVAÇÃO PREDIAL DE ÁGUA - FORNECIMENTO E INSTALAÇÃO. AF_04/2024</t>
  </si>
  <si>
    <t>COTOVELO 90 GRAUS, EM FERRO GALVANIZADO, CONEXÃO ROSQUEADA, DN 50 MM (2"), INSTALADO EM RESERVAÇÃO PREDIAL DE ÁGUA - FORNECIMENTO E INSTALAÇÃO. AF_04/2024</t>
  </si>
  <si>
    <t>COTOVELO 90 GRAUS, EM FERRO GALVANIZADO, CONEXÃO ROSQUEADA, DN 65 MM (2 1/2"), INSTALADO EM RESERVAÇÃO PREDIAL DE ÁGUA - FORNECIMENTO E INSTALAÇÃO. AF_04/2024</t>
  </si>
  <si>
    <t>COTOVELO 90 GRAUS, EM FERRO GALVANIZADO, CONEXÃO ROSQUEADA, DN 80 MM (3"), INSTALADO EM RESERVAÇÃO PREDIAL DE ÁGUA - FORNECIMENTO E INSTALAÇÃO. AF_04/2024</t>
  </si>
  <si>
    <t>COTOVELO 90 GRAUS, EM FERRO GALVANIZADO, MACHO/FÊMEA, CONEXÃO ROSQUEADA, DN 50 MM (2"), INSTALADO EM RESERVAÇÃO PREDIAL DE ÁGUA - FORNECIMENTO E INSTALAÇÃO. AF_04/2024</t>
  </si>
  <si>
    <t>COTOVELO 90 GRAUS, EM FERRO GALVANIZADO, MACHO/FÊMEA, CONEXÃO ROSQUEADA, DN 80 MM (3"), INSTALADO EM RESERVAÇÃO PREDIAL DE ÁGUA - FORNECIMENTO E INSTALAÇÃO. AF_04/2024</t>
  </si>
  <si>
    <t>COTOVELO DE REDUÇÃO, 90 GRAUS, EM FERRO GALVANIZADO, CONEXÃO ROSQUEADA, DN 65 MM X 50 MM (2 1/2" X 2"), INSTALADO EM RESERVAÇÃO PREDIAL DE ÁGUA - FORNECIMENTO E INSTALAÇÃO. AF_04/2024</t>
  </si>
  <si>
    <t>COTOVELO EM COBRE, DN 104 MM, 90 GRAUS, SEM ANEL DE SOLDA, INSTALADO EM RESERVAÇÃO PREDIAL DE ÁGUA - FORNECIMENTO E INSTALAÇÃO. AF_04/2024</t>
  </si>
  <si>
    <t>COTOVELO EM COBRE, DN 54 MM, 90 GRAUS, SEM ANEL DE SOLDA, INSTALADO EM RESERVAÇÃO PREDIAL DE ÁGUA - FORNECIMENTO E INSTALAÇÃO. AF_04/2024</t>
  </si>
  <si>
    <t>COTOVELO EM COBRE, DN 66 MM, 90 GRAUS, SEM ANEL DE SOLDA, INSTALADO EM RESERVAÇÃO PREDIAL DE ÁGUA - FORNECIMENTO E INSTALAÇÃO. AF_04/2024</t>
  </si>
  <si>
    <t>COTOVELO EM COBRE, DN 79 MM, 90 GRAUS, SEM ANEL DE SOLDA, INSTALADO EM RESERVAÇÃO PREDIAL DE ÁGUA - FORNECIMENTO E INSTALAÇÃO. AF_04/2024</t>
  </si>
  <si>
    <t>COTOVELO, 90 GRAUS, EM FERRO GALVANIZADO, MACHO/FÊMEA, CONEXÃO ROSQUEADA, DN 65 MM (2 1/2"), INSTALADO EM RESERVAÇÃO PREDIAL DE ÁGUA - FORNECIMENTO E INSTALAÇÃO. AF_04/2024</t>
  </si>
  <si>
    <t>CURVA 45 GRAUS, EM FERRO GALVANIZADO, FÊMEA, CONEXÃO ROSQUEADA, DN 50 MM (2"), INSTALADO EM RESERVAÇÃO PREDIAL DE ÁGUA - FORNECIMENTO E INSTALAÇÃO. AF_04/2024</t>
  </si>
  <si>
    <t>CURVA 45 GRAUS, EM FERRO GALVANIZADO, FÊMEA, CONEXÃO ROSQUEADA, DN 65 MM (2 1/2"), INSTALADO EM RESERVAÇÃO PREDIAL DE ÁGUA - FORNECIMENTO E INSTALAÇÃO. AF_04/2024</t>
  </si>
  <si>
    <t>CURVA 45 GRAUS, EM FERRO GALVANIZADO, FÊMEA, CONEXÃO ROSQUEADA, DN 80 MM (3"), INSTALADO EM RESERVAÇÃO PREDIAL DE ÁGUA - FORNECIMENTO E INSTALAÇÃO. AF_04/2024</t>
  </si>
  <si>
    <t>CURVA 45 GRAUS, EM FERRO GALVANIZADO, MACHO/FÊMEA, CONEXÃO ROSQUEADA, DN 50 MM (2"), INSTALADO EM RESERVAÇÃO PREDIAL DE ÁGUA - FORNECIMENTO E INSTALAÇÃO. AF_04/2024</t>
  </si>
  <si>
    <t>CURVA 45 GRAUS, EM FERRO GALVANIZADO, MACHO/FÊMEA, CONEXÃO ROSQUEADA, DN 65 MM (2 1/2"), INSTALADO EM RESERVAÇÃO PREDIAL DE ÁGUA - FORNECIMENTO E INSTALAÇÃO. AF_04/2024</t>
  </si>
  <si>
    <t>CURVA 45 GRAUS, EM FERRO GALVANIZADO, MACHO/FÊMEA, CONEXÃO ROSQUEADA, DN 80 MM (3"), INSTALADO EM RESERVAÇÃO PREDIAL DE ÁGUA - FORNECIMENTO E INSTALAÇÃO. AF_04/2024</t>
  </si>
  <si>
    <t>CURVA 90 GRAUS, CPVC, SOLDÁVEL, DN 114 MM, INSTALADO EM RESERVAÇÃO PREDIAL DE ÁGUA - FORNECIMENTO E INSTALAÇÃO. AF_04/2024</t>
  </si>
  <si>
    <t>CURVA 90 GRAUS, CPVC, SOLDÁVEL, DN 22 MM, INSTALADO EM RESERVAÇÃO PREDIAL DE ÁGUA - FORNECIMENTO E INSTALAÇÃO. AF_04/2024</t>
  </si>
  <si>
    <t>CURVA 90 GRAUS, CPVC, SOLDÁVEL, DN 28 MM, INSTALADO EM RESERVAÇÃO PREDIAL DE ÁGUA - FORNECIMENTO E INSTALAÇÃO. AF_04/2024</t>
  </si>
  <si>
    <t>CURVA 90 GRAUS, CPVC, SOLDÁVEL, DN 35 MM, INSTALADO EM RESERVAÇÃO PREDIAL DE ÁGUA - FORNECIMENTO E INSTALAÇÃO. AF_04/2024</t>
  </si>
  <si>
    <t>CURVA 90 GRAUS, CPVC, SOLDÁVEL, DN 42 MM, INSTALADO EM RESERVAÇÃO PREDIAL DE ÁGUA - FORNECIMENTO E INSTALAÇÃO. AF_04/2024</t>
  </si>
  <si>
    <t>CURVA 90 GRAUS, CPVC, SOLDÁVEL, DN 54 MM, INSTALADO EM RESERVAÇÃO PREDIAL DE ÁGUA - FORNECIMENTO E INSTALAÇÃO. AF_04/2024</t>
  </si>
  <si>
    <t>CURVA 90 GRAUS, CPVC, SOLDÁVEL, DN 73 MM, INSTALADO EM RESERVAÇÃO PREDIAL DE ÁGUA - FORNECIMENTO E INSTALAÇÃO. AF_04/2024</t>
  </si>
  <si>
    <t>CURVA 90 GRAUS, CPVC, SOLDÁVEL, DN 89 MM, INSTALADO EM RESERVAÇÃO PREDIAL DE ÁGUA - FORNECIMENTO E INSTALAÇÃO. AF_04/2024</t>
  </si>
  <si>
    <t>CURVA 90 GRAUS, EM FERRO GALVANIZADO, CONEXÃO ROSQUEADA, DN 50 MM (2"), INSTALADO EM RESERVAÇÃO PREDIAL DE ÁGUA - FORNECIMENTO E INSTALAÇÃO. AF_04/2024</t>
  </si>
  <si>
    <t>CURVA 90 GRAUS, EM FERRO GALVANIZADO, CONEXÃO ROSQUEADA, DN 65 MM (2 1/2"), INSTALADO EM RESERVAÇÃO PREDIAL DE ÁGUA - FORNECIMENTO E INSTALAÇÃO. AF_04/2024</t>
  </si>
  <si>
    <t>CURVA 90 GRAUS, EM FERRO GALVANIZADO, CONEXÃO ROSQUEADA, DN 80 MM (3"), INSTALADO EM RESERVAÇÃO PREDIAL DE ÁGUA - FORNECIMENTO E INSTALAÇÃO. AF_04/2024</t>
  </si>
  <si>
    <t>CURVA 90 GRAUS, EM FERRO GALVANIZADO, FÊMEA, CONEXÃO ROSQUEADA, DN 50 MM (2"), INSTALADO EM RESERVAÇÃO PREDIAL DE ÁGUA - FORNECIMENTO E INSTALAÇÃO. AF_04/2024</t>
  </si>
  <si>
    <t>CURVA 90 GRAUS, EM FERRO GALVANIZADO, FÊMEA, CONEXÃO ROSQUEADA, DN 65 MM (2 1/2"), INSTALADO EM RESERVAÇÃO PREDIAL DE ÁGUA - FORNECIMENTO E INSTALAÇÃO. AF_04/2024</t>
  </si>
  <si>
    <t>CURVA 90 GRAUS, EM FERRO GALVANIZADO, FÊMEA, CONEXÃO ROSQUEADA, DN 80 (3"), INSTALADO EM RESERVAÇÃO PREDIAL DE ÁGUA - FORNECIMENTO E INSTALAÇÃO. AF_04/2024</t>
  </si>
  <si>
    <t>CURVA 90 GRAUS, EM FERRO GALVANIZADO, MACHO/FÊMEA, CONEXÃO ROSQUEADA, DN 50 MM (2"), INSTALADO EM RESERVAÇÃO PREDIAL DE ÁGUA - FORNECIMENTO E INSTALAÇÃO. AF_04/2024</t>
  </si>
  <si>
    <t>CURVA 90 GRAUS, EM FERRO GALVANIZADO, MACHO/FÊMEA, CONEXÃO ROSQUEADA, DN 65 MM (2 1/2"), INSTALADO EM RESERVAÇÃO PREDIAL DE ÁGUA - FORNECIMENTO E INSTALAÇÃO. AF_04/2024</t>
  </si>
  <si>
    <t>CURVA 90 GRAUS, EM FERRO GALVANIZADO, MACHO/FÊMEA, CONEXÃO ROSQUEADA, DN 80 MM (3"), INSTALADO EM RESERVAÇÃO PREDIAL DE ÁGUA - FORNECIMENTO E INSTALAÇÃO. AF_04/2024</t>
  </si>
  <si>
    <t>CURVA 90 GRAUS, PVC, SOLDÁVEL, DN 110 MM, INSTALADO EM RESERVAÇÃO PREDIAL DE ÁGUA - FORNECIMENTO E INSTALAÇÃO. AF_04/2024</t>
  </si>
  <si>
    <t>CURVA 90 GRAUS, PVC, SOLDÁVEL, DN 25 MM, INSTALADO EM RESERVAÇÃO PREDIAL DE ÁGUA - FORNECIMENTO E INSTALAÇÃO. AF_04/2024</t>
  </si>
  <si>
    <t>CURVA 90 GRAUS, PVC, SOLDÁVEL, DN 32 MM, INSTALADO EM RESERVAÇÃO PREDIAL DE ÁGUA - FORNECIMENTO E INSTALAÇÃO. AF_04/2024</t>
  </si>
  <si>
    <t>CURVA 90 GRAUS, PVC, SOLDÁVEL, DN 40 MM, INSTALADO EM RESERVAÇÃO PREDIAL DE ÁGUA - FORNECIMENTO E INSTALAÇÃO. AF_04/2024</t>
  </si>
  <si>
    <t>CURVA 90 GRAUS, PVC, SOLDÁVEL, DN 50 MM, INSTALADO EM RESERVAÇÃO PREDIAL DE ÁGUA - FORNECIMENTO E INSTALAÇÃO. AF_04/2024</t>
  </si>
  <si>
    <t>CURVA 90 GRAUS, PVC, SOLDÁVEL, DN 60 MM, INSTALADO EM RESERVAÇÃO PREDIAL DE ÁGUA - FORNECIMENTO E INSTALAÇÃO. AF_04/2024</t>
  </si>
  <si>
    <t>CURVA 90 GRAUS, PVC, SOLDÁVEL, DN 75 MM, INSTALADO EM RESERVAÇÃO PREDIAL DE ÁGUA - FORNECIMENTO E INSTALAÇÃO. AF_04/2024</t>
  </si>
  <si>
    <t>CURVA 90 GRAUS, PVC, SOLDÁVEL, DN 85 MM, INSTALADO EM RESERVAÇÃO PREDIAL DE ÁGUA - FORNECIMENTO E INSTALAÇÃO. AF_04/2024</t>
  </si>
  <si>
    <t>CURVA EM COBRE, DN 104 MM, 45 GRAUS, SEM ANEL DE SOLDA, BOLSA X BOLSA, INSTALADO EM RESERVAÇÃO PREDIAL DE ÁGUA - FORNECIMENTO E INSTALAÇÃO. AF_04/2024</t>
  </si>
  <si>
    <t>CURVA EM COBRE, DN 54 MM, 45 GRAUS, SEM ANEL DE SOLDA, BOLSA X BOLSA, INSTALADO EM RESERVAÇÃO PREDIAL DE ÁGUA - FORNECIMENTO E INSTALAÇÃO. AF_04/2024</t>
  </si>
  <si>
    <t>CURVA EM COBRE, DN 66 MM, 45 GRAUS, SEM ANEL DE SOLDA, BOLSA X BOLSA, INSTALADO EM RESERVAÇÃO PREDIAL DE ÁGUA - FORNECIMENTO E INSTALAÇÃO. AF_04/2024</t>
  </si>
  <si>
    <t>CURVA EM COBRE, DN 79 MM, 45 GRAUS, SEM ANEL DE SOLDA, BOLSA X BOLSA, INSTALADO EM RESERVAÇÃO PREDIAL DE ÁGUA - FORNECIMENTO E INSTALAÇÃO. AF_04/2024</t>
  </si>
  <si>
    <t>CURVA PPR 90 GRAUS, DN 20 MM, INSTALADO EM RESERVAÇÃO PREDIAL DE ÁGUA - FORNECIMENTO E INSTALAÇÃO. AF_04/2024</t>
  </si>
  <si>
    <t>CURVA PPR 90 GRAUS, DN 25 MM, INSTALADO EM RESERVAÇÃO PREDIAL DE ÁGUA - FORNECIMENTO E INSTALAÇÃO. AF_04/2024</t>
  </si>
  <si>
    <t>CURVA PVC 45 GRAUS, SOLDÁVEL, DN 25 MM, INSTALADO EM RESERVAÇÃO PREDIAL DE ÁGUA - FORNECIMENTO E INSTALAÇÃO. AF_04/2024</t>
  </si>
  <si>
    <t>CURVA PVC 45 GRAUS, SOLDÁVEL, DN 32 MM, INSTALADO EM RESERVAÇÃO PREDIAL DE ÁGUA - FORNECIMENTO E INSTALAÇÃO. AF_04/2024</t>
  </si>
  <si>
    <t>CURVA PVC 45 GRAUS, SOLDÁVEL, DN 40 MM, INSTALADO EM RESERVAÇÃO PREDIAL DE ÁGUA - FORNECIMENTO E INSTALAÇÃO. AF_04/2024</t>
  </si>
  <si>
    <t>CURVA PVC 45 GRAUS, SOLDÁVEL, DN 50 MM, INSTALADO EM RESERVAÇÃO PREDIAL DE ÁGUA - FORNECIMENTO E INSTALAÇÃO. AF_04/2024</t>
  </si>
  <si>
    <t>CURVA PVC 45 GRAUS, SOLDÁVEL, DN 60 MM, INSTALADO EM RESERVAÇÃO PREDIAL DE ÁGUA - FORNECIMENTO E INSTALAÇÃO. AF_04/2024</t>
  </si>
  <si>
    <t>CURVA PVC 45 GRAUS, SOLDÁVEL, DN 75 MM, INSTALADO EM RESERVAÇÃO PREDIAL DE ÁGUA - FORNECIMENTO E INSTALAÇÃO. AF_04/2024</t>
  </si>
  <si>
    <t>CURVA PVC 45 GRAUS, SOLDÁVEL, DN 85 MM, INSTALADO EM RESERVAÇÃO PREDIAL DE ÁGUA - FORNECIMENTO E INSTALAÇÃO. AF_04/2024</t>
  </si>
  <si>
    <t>FLANGE CURTA EM COBRE, DN 104 MM X 4", INSTALADO EM RESERVAÇÃO PREDIAL DE ÁGUA - FORNECIMENTO E INSTALAÇÃO. AF_04/2024</t>
  </si>
  <si>
    <t>FLANGE CURTA EM COBRE, DN 54 MM X 2", INSTALADO EM RESERVAÇÃO PREDIAL DE ÁGUA - FORNECIMENTO E INSTALAÇÃO. AF_04/2024</t>
  </si>
  <si>
    <t>FLANGE CURTA EM COBRE, DN 66 MM X 2 1/2", INSTALADO EM RESERVAÇÃO PREDIAL DE ÁGUA - FORNECIMENTO E INSTALAÇÃO. AF_04/2024</t>
  </si>
  <si>
    <t>FLANGE CURTA EM COBRE, DN 79 MM X 3", INSTALADO EM RESERVAÇÃO PREDIAL DE ÁGUA - FORNECIMENTO E INSTALAÇÃO. AF_04/2024</t>
  </si>
  <si>
    <t>JOELHO 90 GRAUS COM BUCHA DE LATÃO, PVC, SOLDÁVEL, DN 25 MM X 3/4", INSTALADO EM RESERVAÇÃO PREDIAL DE ÁGUA - FORNECIMENTO E INSTALAÇÃO. AF_04/2024</t>
  </si>
  <si>
    <t>JOELHO 90 GRAUS, CPVC, SOLDÁVEL, DN 114 MM, INSTALADO EM RESERVAÇÃO PREDIAL DE ÁGUA - FORNECIMENTO E INSTALAÇÃO. AF_04/2024</t>
  </si>
  <si>
    <t>JOELHO 90 GRAUS, CPVC, SOLDÁVEL, DN 22 MM, INSTALADO EM RESERVAÇÃO PREDIAL DE ÁGUA - FORNECIMENTO E INSTALAÇÃO. AF_04/2024</t>
  </si>
  <si>
    <t>JOELHO 90 GRAUS, CPVC, SOLDÁVEL, DN 28 MM, INSTALADO EM RESERVAÇÃO PREDIAL DE ÁGUA - FORNECIMENTO E INSTALAÇÃO. AF_04/2024</t>
  </si>
  <si>
    <t>JOELHO 90 GRAUS, CPVC, SOLDÁVEL, DN 35 MM, INSTALADO EM RESERVAÇÃO PREDIAL DE ÁGUA - FORNECIMENTO E INSTALAÇÃO. AF_04/2024</t>
  </si>
  <si>
    <t>JOELHO 90 GRAUS, CPVC, SOLDÁVEL, DN 42 MM, INSTALADO EM RESERVAÇÃO PREDIAL DE ÁGUA - FORNECIMENTO E INSTALAÇÃO. AF_04/2024</t>
  </si>
  <si>
    <t>JOELHO 90 GRAUS, CPVC, SOLDÁVEL, DN 54 MM, INSTALADO EM RESERVAÇÃO PREDIAL DE ÁGUA - FORNECIMENTO E INSTALAÇÃO. AF_04/2024</t>
  </si>
  <si>
    <t>JOELHO 90 GRAUS, CPVC, SOLDÁVEL, DN 73 MM, INSTALADO EM RESERVAÇÃO PREDIAL DE ÁGUA - FORNECIMENTO E INSTALAÇÃO. AF_04/2024</t>
  </si>
  <si>
    <t>JOELHO 90 GRAUS, CPVC, SOLDÁVEL, DN 89 MM, INSTALADO EM RESERVAÇÃO PREDIAL DE ÁGUA - FORNECIMENTO E INSTALAÇÃO. AF_04/2024</t>
  </si>
  <si>
    <t>JOELHO 90 GRAUS, PPR, DN 110 MM, INSTALADO EM RESERVAÇÃO PREDIAL DE ÁGUA - FORNECIMENTO E INSTALAÇÃO. AF_04/2024</t>
  </si>
  <si>
    <t>JOELHO 90 GRAUS, PPR, DN 20 MM, INSTALADO EM RESERVAÇÃO PREDIAL DE ÁGUA - FORNECIMENTO E INSTALAÇÃO. AF_04/2024</t>
  </si>
  <si>
    <t>JOELHO 90 GRAUS, PPR, DN 25 MM, INSTALADO EM RESERVAÇÃO PREDIAL DE ÁGUA - FORNECIMENTO E INSTALAÇÃO. AF_04/2024</t>
  </si>
  <si>
    <t>JOELHO 90 GRAUS, PPR, DN 32 MM, INSTALADO EM RESERVAÇÃO PREDIAL DE ÁGUA - FORNECIMENTO E INSTALAÇÃO. AF_04/2024</t>
  </si>
  <si>
    <t>JOELHO 90 GRAUS, PPR, DN 40 MM, INSTALADO EM RESERVAÇÃO PREDIAL DE ÁGUA - FORNECIMENTO E INSTALAÇÃO. AF_04/2024</t>
  </si>
  <si>
    <t>JOELHO 90 GRAUS, PPR, DN 50 MM, INSTALADO EM RESERVAÇÃO PREDIAL DE ÁGUA - FORNECIMENTO E INSTALAÇÃO. AF_04/2024</t>
  </si>
  <si>
    <t>JOELHO 90 GRAUS, PPR, DN 63 MM, INSTALADO EM RESERVAÇÃO PREDIAL DE ÁGUA - FORNECIMENTO E INSTALAÇÃO. AF_04/2024</t>
  </si>
  <si>
    <t>JOELHO 90 GRAUS, PPR, DN 75 MM, INSTALADO EM RESERVAÇÃO PREDIAL DE ÁGUA - FORNECIMENTO E INSTALAÇÃO. AF_04/2024</t>
  </si>
  <si>
    <t>JOELHO 90 GRAUS, PPR, DN 90 MM, INSTALADO EM RESERVAÇÃO PREDIAL DE ÁGUA - FORNECIMENTO E INSTALAÇÃO. AF_04/2024</t>
  </si>
  <si>
    <t>JOELHO 90 GRAUS, PVC, SOLDÁVEL, DN 110 MM INSTALADO EM RESERVAÇÃO PREDIAL DE ÁGUA - FORNECIMENTO E INSTALAÇÃO. AF_04/2024</t>
  </si>
  <si>
    <t>JOELHO 90 GRAUS, PVC, SOLDÁVEL, DN 32 MM INSTALADO EM RESERVAÇÃO PREDIAL DE ÁGUA - FORNECIMENTO E INSTALAÇÃO. AF_04/2024</t>
  </si>
  <si>
    <t>JOELHO 90 GRAUS, PVC, SOLDÁVEL, DN 40 MM INSTALADO EM RESERVAÇÃO PREDIAL DE ÁGUA - FORNECIMENTO E INSTALAÇÃO. AF_04/2024</t>
  </si>
  <si>
    <t>JOELHO 90 GRAUS, PVC, SOLDÁVEL, DN 50 MM INSTALADO EM RESERVAÇÃO PREDIAL DE ÁGUA - FORNECIMENTO E INSTALAÇÃO. AF_04/2024</t>
  </si>
  <si>
    <t>JOELHO 90 GRAUS, PVC, SOLDÁVEL, DN 60 MM INSTALADO EM RESERVAÇÃO PREDIAL DE ÁGUA - FORNECIMENTO E INSTALAÇÃO. AF_04/2024</t>
  </si>
  <si>
    <t>JOELHO 90 GRAUS, PVC, SOLDÁVEL, DN 75 MM INSTALADO EM RESERVAÇÃO PREDIAL DE ÁGUA - FORNECIMENTO E INSTALAÇÃO. AF_04/2024</t>
  </si>
  <si>
    <t>JOELHO 90 GRAUS, PVC, SOLDÁVEL, DN 85 MM INSTALADO EM RESERVAÇÃO PREDIAL DE ÁGUA - FORNECIMENTO E INSTALAÇÃO. AF_04/2024</t>
  </si>
  <si>
    <t>JOELHO CPVC, SOLDÁVEL, 45 GRAUS, DN 22 MM, INSTALADO EM RESERVAÇÃO PREDIAL DE ÁGUA - FORNECIMENTO E INSTALAÇÃO. AF_04/2024</t>
  </si>
  <si>
    <t>JOELHO CPVC, SOLDÁVEL, 45 GRAUS, DN 28 MM, INSTALADO EM RESERVAÇÃO PREDIAL DE ÁGUA - FORNECIMENTO E INSTALAÇÃO. AF_04/2024</t>
  </si>
  <si>
    <t>JOELHO CPVC, SOLDÁVEL, 45 GRAUS, DN 35 MM, INSTALADO EM RESERVAÇÃO PREDIAL DE ÁGUA - FORNECIMENTO E INSTALAÇÃO. AF_04/2024</t>
  </si>
  <si>
    <t>JOELHO CPVC, SOLDÁVEL, 45 GRAUS, DN 42 MM, INSTALADO EM RESERVAÇÃO PREDIAL DE ÁGUA - FORNECIMENTO E INSTALAÇÃO. AF_04/2024</t>
  </si>
  <si>
    <t>JOELHO CPVC, SOLDÁVEL, 45 GRAUS, DN 54 MM, INSTALADO EM RESERVAÇÃO PREDIAL DE ÁGUA - FORNECIMENTO E INSTALAÇÃO. AF_04/2024</t>
  </si>
  <si>
    <t>JOELHO CPVC, SOLDÁVEL, 45 GRAUS, DN 73 MM, INSTALADO EM RESERVAÇÃO PREDIAL DE ÁGUA - FORNECIMENTO E INSTALAÇÃO. AF_04/2024</t>
  </si>
  <si>
    <t>JOELHO CPVC, SOLDÁVEL, 45 GRAUS, DN 89 MM, INSTALADO EM RESERVAÇÃO PREDIAL DE ÁGUA - FORNECIMENTO E INSTALAÇÃO. AF_04/2024</t>
  </si>
  <si>
    <t>JOELHO PPR 45 GRAUS, SOLDÁVEL, DN 20 MM, INSTALADO EM RESERVAÇÃO PREDIAL DE ÁGUA - FORNECIMENTO E INSTALAÇÃO. AF_04/2024</t>
  </si>
  <si>
    <t>JOELHO PPR 45 GRAUS, SOLDÁVEL, DN 25 MM, INSTALADO EM RESERVAÇÃO PREDIAL DE ÁGUA - FORNECIMENTO E INSTALAÇÃO. AF_04/2024</t>
  </si>
  <si>
    <t>JOELHO PPR 45 GRAUS, SOLDÁVEL, DN 40 MM, INSTALADO EM RESERVAÇÃO PREDIAL DE ÁGUA - FORNECIMENTO E INSTALAÇÃO. AF_04/2024</t>
  </si>
  <si>
    <t>JOELHO PPR 45 GRAUS, SOLDÁVEL, DN 50 MM, INSTALADO EM RESERVAÇÃO PREDIAL DE ÁGUA - FORNECIMENTO E INSTALAÇÃO. AF_04/2024</t>
  </si>
  <si>
    <t>JOELHO PPR 45 GRAUS, SOLDÁVEL, DN 63 MM, INSTALADO EM RESERVAÇÃO PREDIAL DE ÁGUA - FORNECIMENTO E INSTALAÇÃO. AF_04/2024</t>
  </si>
  <si>
    <t>JOELHO PPR 45 GRAUS, SOLDÁVEL, DN 75 MM, INSTALADO EM RESERVAÇÃO PREDIAL DE ÁGUA - FORNECIMENTO E INSTALAÇÃO. AF_04/2024</t>
  </si>
  <si>
    <t>JOELHO PPR 45 GRAUS, SOLDÁVEL, DN 90 MM, INSTALADO EM RESERVAÇÃO PREDIAL DE ÁGUA - FORNECIMENTO E INSTALAÇÃO. AF_04/2024</t>
  </si>
  <si>
    <t>JOELHO PPR, 45 GRAUS, SOLDÁVEL, DN 32 MM, INSTALADO EM RESERVAÇÃO PREDIAL DE ÁGUA - FORNECIMENTO E INSTALAÇÃO. AF_04/2024</t>
  </si>
  <si>
    <t>JOELHO PVC, SOLDÁVEL, 45 GRAUS, DN 25 MM, INSTALADO EM RESERVAÇÃO PREDIAL DE ÁGUA - FORNECIMENTO E INSTALAÇÃO. AF_04/2024</t>
  </si>
  <si>
    <t>JOELHO PVC, SOLDÁVEL, 45 GRAUS, DN 32 MM, INSTALADO EM RESERVAÇÃO PREDIAL DE ÁGUA - FORNECIMENTO E INSTALAÇÃO. AF_04/2024</t>
  </si>
  <si>
    <t>JOELHO PVC, SOLDÁVEL, 45 GRAUS, DN 40 MM, INSTALADO EM RESERVAÇÃO PREDIAL DE ÁGUA - FORNECIMENTO E INSTALAÇÃO. AF_04/2024</t>
  </si>
  <si>
    <t>JOELHO PVC, SOLDÁVEL, 45 GRAUS, DN 50 MM, INSTALADO EM RESERVAÇÃO PREDIAL DE ÁGUA - FORNECIMENTO E INSTALAÇÃO. AF_04/2024</t>
  </si>
  <si>
    <t>JOELHO PVC, SOLDÁVEL, 45 GRAUS, DN 60 MM, INSTALADO EM RESERVAÇÃO PREDIAL DE ÁGUA - FORNECIMENTO E INSTALAÇÃO. AF_04/2024</t>
  </si>
  <si>
    <t>JOELHO PVC, SOLDÁVEL, 45 GRAUS, DN 75 MM, INSTALADO EM RESERVAÇÃO PREDIAL DE ÁGUA - FORNECIMENTO E INSTALAÇÃO. AF_04/2024</t>
  </si>
  <si>
    <t>JOELHO PVC, SOLDÁVEL, 45 GRAUS, DN 85 MM, INSTALADO EM RESERVAÇÃO PREDIAL DE ÁGUA - FORNECIMENTO E INSTALAÇÃO. AF_04/2024</t>
  </si>
  <si>
    <t>LUVA DE COBRE, DN 104 MM, SEM ANEL DE SOLDA, INSTALADO EM RESERVAÇÃO PREDIAL DE ÁGUA - FORNECIMENTO E INSTALAÇÃO. AF_04/2024</t>
  </si>
  <si>
    <t>LUVA DE REDUÇÃO SOLDÁVEL, PVC, DN 32 MM X 25 MM, INSTALADO EM RESERVAÇÃO PREDIAL DE ÁGUA - FORNECIMENTO E INSTALAÇÃO. AF_04/2024</t>
  </si>
  <si>
    <t>LUVA DE REDUÇÃO SOLDÁVEL, PVC, DN 40 MM X 32 MM, INSTALADO EM RESERVAÇÃO PREDIAL DE ÁGUA - FORNECIMENTO E INSTALAÇÃO. AF_04/2024</t>
  </si>
  <si>
    <t>LUVA DE REDUÇÃO SOLDÁVEL, PVC, DN 60 MM X 50 MM, INSTALADO EM RESERVAÇÃO PREDIAL DE ÁGUA - FORNECIMENTO E INSTALAÇÃO. AF_04/2024</t>
  </si>
  <si>
    <t>LUVA DE REDUÇÃO, EM FERRO GALVANIZADO, CONEXÃO ROSQUEADA, DN 65 MM X 50 MM (2 1/2" X 2"), INSTALADO EM RESERVAÇÃO PREDIAL DE ÁGUA - FORNECIMENTO E INSTALAÇÃO. AF_04/2024</t>
  </si>
  <si>
    <t>LUVA DE REDUÇÃO, EM FERRO GALVANIZADO, CONEXÃO ROSQUEADA, DN 80 MM X 50 MM (3" X 2"), INSTALADO EM RESERVAÇÃO PREDIAL DE ÁGUA - FORNECIMENTO E INSTALAÇÃO. AF_04/2024</t>
  </si>
  <si>
    <t>LUVA DE REDUÇÃO, EM FERRO GALVANIZADO, CONEXÃO ROSQUEADA, DN 80 MM X 65 MM (3" X 2 1/2"), INSTALADO EM RESERVAÇÃO PREDIAL DE ÁGUA - FORNECIMENTO E INSTALAÇÃO. AF_04/2024</t>
  </si>
  <si>
    <t>LUVA DE REDUÇÃO, SOLDÁVEL, PVC, DN 50 X 25 MM, INSTALADO EM RESERVAÇÃO PREDIAL DE ÁGUA - FORNECIMENTO E INSTALAÇÃO. AF_04/2024</t>
  </si>
  <si>
    <t>LUVA EM COBRE, DN 54 MM, SEM ANEL DE SOLDA, INSTALADO EM RESERVAÇÃO PREDIAL DE ÁGUA - FORNECIMENTO E INSTALAÇÃO. AF_04/2024</t>
  </si>
  <si>
    <t>LUVA EM COBRE, DN 66 MM, SEM ANEL DE SOLDA, INSTALADO EM RESERVAÇÃO PREDIAL DE ÁGUA - FORNECIMENTO E INSTALAÇÃO. AF_04/2024</t>
  </si>
  <si>
    <t>LUVA EM COBRE, DN 79 MM, SEM ANEL DE SOLDA, INSTALADO EM RESERVAÇÃO PREDIAL DE ÁGUA - FORNECIMENTO E INSTALAÇÃO. AF_04/2024</t>
  </si>
  <si>
    <t>LUVA PVC, SOLDÁVEL, DN 25 MM, INSTALADO EM RESERVAÇÃO PREDIAL DE ÁGUA - FORNECIMENTO E INSTALAÇÃO. AF_04/2024</t>
  </si>
  <si>
    <t>LUVA PVC, SOLDÁVEL, DN 32 MM, INSTALADO EM RESERVAÇÃO PREDIAL DE ÁGUA - FORNECIMENTO E INSTALAÇÃO. AF_04/2024</t>
  </si>
  <si>
    <t>LUVA, CPVC, SOLDÁVEL, DN 114 MM, INSTALADO EM RESERVAÇÃO PREDIAL DE ÁGUA - FORNECIMENTO E INSTALAÇÃO. AF_04/2024</t>
  </si>
  <si>
    <t>LUVA, CPVC, SOLDÁVEL, DN 22 MM, INSTALADO EM RESERVAÇÃO PREDIAL DE ÁGUA - FORNECIMENTO E INSTALAÇÃO. AF_04/2024</t>
  </si>
  <si>
    <t>LUVA, CPVC, SOLDÁVEL, DN 28 MM, INSTALADO EM RESERVAÇÃO PREDIAL DE ÁGUA - FORNECIMENTO E INSTALAÇÃO. AF_04/2024</t>
  </si>
  <si>
    <t>LUVA, CPVC, SOLDÁVEL, DN 35 MM, INSTALADO EM RESERVAÇÃO PREDIAL DE ÁGUA - FORNECIMENTO E INSTALAÇÃO. AF_04/2024</t>
  </si>
  <si>
    <t>LUVA, CPVC, SOLDÁVEL, DN 42 MM, INSTALADO EM RESERVAÇÃO PREDIAL DE ÁGUA - FORNECIMENTO E INSTALAÇÃO. AF_04/2024</t>
  </si>
  <si>
    <t>LUVA, CPVC, SOLDÁVEL, DN 54 MM, INSTALADO EM RESERVAÇÃO PREDIAL DE ÁGUA - FORNECIMENTO E INSTALAÇÃO. AF_04/2024</t>
  </si>
  <si>
    <t>LUVA, CPVC, SOLDÁVEL, DN 73 MM, INSTALADO EM RESERVAÇÃO PREDIAL DE ÁGUA - FORNECIMENTO E INSTALAÇÃO. AF_04/2024</t>
  </si>
  <si>
    <t>LUVA, CPVC, SOLDÁVEL, DN 89 MM, INSTALADO EM RESERVAÇÃO PREDIAL DE ÁGUA - FORNECIMENTO E INSTALAÇÃO. AF_04/2024</t>
  </si>
  <si>
    <t>LUVA, EM FERRO GALVANIZADO, CONEXÃO ROSQUEADA, DN 50 MM (2"), INSTALADO EM RESERVAÇÃO PREDIAL DE ÁGUA - FORNECIMENTO E INSTALAÇÃO. AF_04/2024</t>
  </si>
  <si>
    <t>LUVA, EM FERRO GALVANIZADO, CONEXÃO ROSQUEADA, DN 65 MM (2 1/2"), INSTALADO EM RESERVAÇÃO PREDIAL DE ÁGUA - FORNECIMENTO E INSTALAÇÃO. AF_04/2024</t>
  </si>
  <si>
    <t>LUVA, EM FERRO GALVANIZADO, CONEXÃO ROSQUEADA, DN 80 MM (3"), INSTALADO EM RESERVAÇÃO PREDIAL DE ÁGUA - FORNECIMENTO E INSTALAÇÃO. AF_04/2024</t>
  </si>
  <si>
    <t>LUVA, PPR, DN 110 MM, CLASSE PN 25, INSTALADO EM RESERVAÇÃO PREDIAL DE ÁGUA - FORNECIMENTO E INSTALAÇÃO. AF_04/2024</t>
  </si>
  <si>
    <t>LUVA, PPR, DN 20 MM, INSTALADO EM RESERVAÇÃO PREDIAL DE ÁGUA - FORNECIMENTO E INSTALAÇÃO. AF_04/2024</t>
  </si>
  <si>
    <t>LUVA, PPR, DN 25 MM, INSTALADO EM RESERVAÇÃO PREDIAL DE ÁGUA - FORNECIMENTO E INSTALAÇÃO. AF_04/2024</t>
  </si>
  <si>
    <t>LUVA, PPR, DN 32 MM, CLASSE PN 25, INSTALADO EM RESERVAÇÃO PREDIAL DE ÁGUA - FORNECIMENTO E INSTALAÇÃO. AF_04/2024</t>
  </si>
  <si>
    <t>LUVA, PPR, DN 40 MM, CLASSE PN 25, INSTALADO EM RESERVAÇÃO PREDIAL DE ÁGUA - FORNECIMENTO E INSTALAÇÃO. AF_04/2024</t>
  </si>
  <si>
    <t>LUVA, PPR, DN 50 MM, CLASSE PN 25, INSTALADO EM RESERVAÇÃO PREDIAL DE ÁGUA - FORNECIMENTO E INSTALAÇÃO. AF_04/2024</t>
  </si>
  <si>
    <t>LUVA, PPR, DN 63 MM, CLASSE PN 25, INSTALADO EM RESERVAÇÃO PREDIAL DE ÁGUA - FORNECIMENTO E INSTALAÇÃO. AF_04/2024</t>
  </si>
  <si>
    <t>LUVA, PPR, DN 75 MM, CLASSE PN 25, INSTALADO EM RESERVAÇÃO PREDIAL DE ÁGUA - FORNECIMENTO E INSTALAÇÃO. AF_04/2024</t>
  </si>
  <si>
    <t>LUVA, PPR, DN 90 MM, CLASSE PN 25, INSTALADO EM RESERVAÇÃO PREDIAL DE ÁGUA - FORNECIMENTO E INSTALAÇÃO. AF_04/2024</t>
  </si>
  <si>
    <t>LUVA, PVC, SOLDÁVEL, DN 110 MM, INSTALADO EM RESERVAÇÃO PREDIAL DE ÁGUA - FORNECIMENTO E INSTALAÇÃO. AF_04/2024</t>
  </si>
  <si>
    <t>LUVA, PVC, SOLDÁVEL, DN 40 MM, INSTALADO EM RESERVAÇÃO PREDIAL DE ÁGUA - FORNECIMENTO E INSTALAÇÃO. AF_04/2024</t>
  </si>
  <si>
    <t>LUVA, PVC, SOLDÁVEL, DN 50 MM, INSTALADO EM RESERVAÇÃO PREDIAL DE ÁGUA - FORNECIMENTO E INSTALAÇÃO. AF_04/2024</t>
  </si>
  <si>
    <t>LUVA, PVC, SOLDÁVEL, DN 60 MM, INSTALADO EM RESERVAÇÃO PREDIAL DE ÁGUA - FORNECIMENTO E INSTALAÇÃO. AF_04/2024</t>
  </si>
  <si>
    <t>LUVA, PVC, SOLDÁVEL, DN 75 MM, INSTALADO EM RESERVAÇÃO PREDIAL DE ÁGUA - FORNECIMENTO E INSTALAÇÃO. AF_04/2024</t>
  </si>
  <si>
    <t>LUVA, PVC, SOLDÁVEL, DN 85 MM, INSTALADO EM RESERVAÇÃO PREDIAL DE ÁGUA - FORNECIMENTO E INSTALAÇÃO. AF_04/2024</t>
  </si>
  <si>
    <t>NIPLE DE REDUÇÃO, EM FERRO GALVANIZADO, CONEXÃO ROSQUEADA, DN 80 MM X 50 MM (3" X 2"), INSTALADO EM RESERVAÇÃO PREDIAL DE ÁGUA - FORNECIMENTO E INSTALAÇÃO. AF_04/2024</t>
  </si>
  <si>
    <t>NIPLE DE REDUÇÃO, EM FERRO GALVANIZADO, CONEXÃO ROSQUEADA, DN 80 MM X 65 MM (3" X 2 1/2"), INSTALADO EM RESERVAÇÃO PREDIAL DE ÁGUA - FORNECIMENTO E INSTALAÇÃO. AF_04/2024</t>
  </si>
  <si>
    <t>NIPLE, EM FERRO GALVANIZADO, CONEXÃO ROSQUEADA, DN 50 MM (2"), INSTALADO EM RESERVAÇÃO PREDIAL DE ÁGUA - FORNECIMENTO E INSTALAÇÃO. AF_04/2024</t>
  </si>
  <si>
    <t>NIPLE, EM FERRO GALVANIZADO, CONEXÃO ROSQUEADA, DN 65 MM (2 1/2"), INSTALADO EM RESERVAÇÃO PREDIAL DE ÁGUA - FORNECIMENTO E INSTALAÇÃO. AF_04/2024</t>
  </si>
  <si>
    <t>NIPLE, EM FERRO GALVANIZADO, CONEXÃO ROSQUEADA, DN 80 MM (3"), INSTALADO EM RESERVAÇÃO PREDIAL DE ÁGUA - FORNECIMENTO E INSTALAÇÃO. AF_04/2024</t>
  </si>
  <si>
    <t>TE DE REDUÇÃO, CPVC, DN 28 X 22 MM, INSTALADO EM RESERVAÇÃO PREDIAL DE ÁGUA - FORNECIMENTO E INSTALAÇÃO. AF_04/2024</t>
  </si>
  <si>
    <t>TE DE REDUÇÃO, CPVC, DN 35 X 28 MM, INSTALADO EM RESERVAÇÃO PREDIAL DE ÁGUA - FORNECIMENTO E INSTALAÇÃO. AF_04/2024</t>
  </si>
  <si>
    <t>TE DE REDUÇÃO, CPVC, DN 42 X 35 MM, INSTALADO EM RESERVAÇÃO PREDIAL DE ÁGUA - FORNECIMENTO E INSTALAÇÃO. AF_04/2024</t>
  </si>
  <si>
    <t>TE DE REDUÇÃO, EM FERRO GALVANIZADO, CONEXÃO ROSQUEADA, DN 80 MM X 50 MM (3" X 2"), INSTALADO EM RESERVAÇÃO PREDIAL DE ÁGUA - FORNECIMENTO E INSTALAÇÃO. AF_04/2024</t>
  </si>
  <si>
    <t>TE DE REDUÇÃO, EM FERRO GALVANIZADO, CONEXÃO ROSQUEADA, DN 80 MM X 65 MM (3" X 2 1/2"), INSTALADO EM RESERVAÇÃO PREDIAL DE ÁGUA - FORNECIMENTO E INSTALAÇÃO. AF_04/2024</t>
  </si>
  <si>
    <t>TE DE REDUÇÃO, PVC, SOLDÁVEL, 90 GRAUS, DN 50 MM X 25 MM, INSTALADO EM RESERVAÇÃO PREDIAL DE ÁGUA - FORNECIMENTO E INSTALAÇÃO. AF_04/2024</t>
  </si>
  <si>
    <t>TE DE REDUÇÃO, PVC, SOLDÁVEL, 90 GRAUS, DN 50 MM X 32 MM, INSTALADO EM RESERVAÇÃO PREDIAL DE ÁGUA - FORNECIMENTO E INSTALAÇÃO. AF_04/2024</t>
  </si>
  <si>
    <t>TE EM COBRE, DN 104 MM, SEM ANEL DE SOLDA, INSTALADO EM RESERVAÇÃO PREDIAL DE ÁGUA - FORNECIMENTO E INSTALAÇÃO. AF_04/2024</t>
  </si>
  <si>
    <t>TE EM COBRE, DN 54 MM, SEM ANEL DE SOLDA, INSTALADO EM RESERVAÇÃO PREDIAL DE ÁGUA - FORNECIMENTO E INSTALAÇÃO. AF_04/2024</t>
  </si>
  <si>
    <t>TE EM COBRE, DN 66 MM, SEM ANEL DE SOLDA, INSTALADO EM RESERVAÇÃO PREDIAL DE ÁGUA - FORNECIMENTO E INSTALAÇÃO. AF_04/2024</t>
  </si>
  <si>
    <t>TE EM COBRE, DN 79 MM, SEM ANEL DE SOLDA, INSTALADO EM RESERVAÇÃO PREDIAL DE ÁGUA - FORNECIMENTO E INSTALAÇÃO. AF_04/2024</t>
  </si>
  <si>
    <t>TE, CPVC, SOLDÁVEL, DN 114 MM, INSTALADO EM RESERVAÇÃO PREDIAL DE ÁGUA - FORNECIMENTO E INSTALAÇÃO. AF_04/2024</t>
  </si>
  <si>
    <t>TE, CPVC, SOLDÁVEL, DN 22 MM, INSTALADO EM RESERVAÇÃO PREDIAL DE ÁGUA - FORNECIMENTO E INSTALAÇÃO. AF_04/2024</t>
  </si>
  <si>
    <t>TE, CPVC, SOLDÁVEL, DN 28 MM, INSTALADO EM RESERVAÇÃO PREDIAL DE ÁGUA - FORNECIMENTO E INSTALAÇÃO. AF_04/2024</t>
  </si>
  <si>
    <t>TE, CPVC, SOLDÁVEL, DN 35 MM, INSTALADO EM RESERVAÇÃO PREDIAL DE ÁGUA - FORNECIMENTO E INSTALAÇÃO. AF_04/2024</t>
  </si>
  <si>
    <t>TE, CPVC, SOLDÁVEL, DN 42 MM, INSTALADO EM RESERVAÇÃO PREDIAL DE ÁGUA - FORNECIMENTO E INSTALAÇÃO. AF_04/2024</t>
  </si>
  <si>
    <t>TE, CPVC, SOLDÁVEL, DN 54 MM, INSTALADO EM RESERVAÇÃO PREDIAL DE ÁGUA - FORNECIMENTO E INSTALAÇÃO. AF_04/2024</t>
  </si>
  <si>
    <t>TE, CPVC, SOLDÁVEL, DN 73 MM, INSTALADO EM RESERVAÇÃO PREDIAL DE ÁGUA - FORNECIMENTO E INSTALAÇÃO. AF_04/2024</t>
  </si>
  <si>
    <t>TE, CPVC, SOLDÁVEL, DN 89 MM, INSTALADO EM RESERVAÇÃO PREDIAL DE ÁGUA - FORNECIMENTO E INSTALAÇÃO. AF_04/2024</t>
  </si>
  <si>
    <t>TUBO DE AÇO GALVANIZADO COM COSTURA, CLASSE MÉDIA, DN 50 MM (2"), CONEXÃO ROSQUEADA, INSTALADO EM RESERVAÇÃO PREDIAL DE ÁGUA - FORNECIMENTO E INSTALAÇÃO. AF_04/2024</t>
  </si>
  <si>
    <t>TUBO DE AÇO GALVANIZADO COM COSTURA, CLASSE MÉDIA, DN 65 MM (2 1/2"), CONEXÃO ROSQUEADA, INSTALADO EM RESERVAÇÃO PREDIAL DE ÁGUA - FORNECIMENTO E INSTALAÇÃO. AF_04/2024</t>
  </si>
  <si>
    <t>TUBO DE AÇO GALVANIZADO COM COSTURA, CLASSE MÉDIA, DN 80 MM (3"), CONEXÃO ROSQUEADA, INSTALADO EM RESERVAÇÃO PREDIAL DE ÁGUA - FORNECIMENTO E INSTALAÇÃO. AF_04/2024</t>
  </si>
  <si>
    <t>TUBO EM COBRE RÍGIDO, DN 104 MM, CLASSE E, SEM ISOLAMENTO, INSTALADO EM RESERVAÇÃO PREDIAL DE ÁGUA - FORNECIMENTO E INSTALAÇÃO. AF_04/2024</t>
  </si>
  <si>
    <t>TUBO EM COBRE RÍGIDO, DN 54 MM, CLASSE E, SEM ISOLAMENTO, INSTALADO EM RESERVAÇÃO PREDIAL DE ÁGUA - FORNECIMENTO E INSTALAÇÃO. AF_04/2024</t>
  </si>
  <si>
    <t>TUBO EM COBRE RÍGIDO, DN 66 MM, CLASSE E, SEM ISOLAMENTO, INSTALADO EM RESERVAÇÃO PREDIAL DE ÁGUA - FORNECIMENTO E INSTALAÇÃO. AF_04/2024</t>
  </si>
  <si>
    <t>TUBO EM COBRE RÍGIDO, DN 79 MM, CLASSE E, SEM ISOLAMENTO, INSTALADO EM RESERVAÇÃO PREDIAL DE ÁGUA - FORNECIMENTO E INSTALAÇÃO. AF_04/2024</t>
  </si>
  <si>
    <t>TUBO, CPVC, SOLDÁVEL, DN 114 MM, INSTALADO EM RESERVAÇÃO PREDIAL DE ÁGUA - FORNECIMENTO E INSTALAÇÃO. AF_04/2024</t>
  </si>
  <si>
    <t>TUBO, CPVC, SOLDÁVEL, DN 22 MM, INSTALADO EM RESERVAÇÃO PREDIAL DE ÁGUA - FORNECIMENTO E INSTALAÇÃO. AF_04/2024</t>
  </si>
  <si>
    <t>TUBO, CPVC, SOLDÁVEL, DN 28 MM, INSTALADO EM RESERVAÇÃO PREDIAL DE ÁGUA - FORNECIMENTO E INSTALAÇÃO. AF_04/2024</t>
  </si>
  <si>
    <t>TUBO, CPVC, SOLDÁVEL, DN 35 MM, INSTALADO EM RESERVAÇÃO PREDIAL DE ÁGUA - FORNECIMENTO E INSTALAÇÃO. AF_04/2024</t>
  </si>
  <si>
    <t>TUBO, CPVC, SOLDÁVEL, DN 42 MM, INSTALADO EM RESERVAÇÃO PREDIAL DE ÁGUA - FORNECIMENTO E INSTALAÇÃO. AF_04/2024</t>
  </si>
  <si>
    <t>TUBO, CPVC, SOLDÁVEL, DN 54 MM, INSTALADO EM RESERVAÇÃO PREDIAL DE ÁGUA - FORNECIMENTO E INSTALAÇÃO. AF_04/2024</t>
  </si>
  <si>
    <t>TUBO, CPVC, SOLDÁVEL, DN 73 MM, INSTALADO EM RESERVAÇÃO PREDIAL DE ÁGUA - FORNECIMENTO E INSTALAÇÃO. AF_04/2024</t>
  </si>
  <si>
    <t>TUBO, CPVC, SOLDÁVEL, DN 89 MM, INSTALADO EM RESERVAÇÃO PREDIAL DE ÁGUA - FORNECIMENTO E INSTALAÇÃO. AF_04/2024</t>
  </si>
  <si>
    <t>TUBO, PPR, DN 110 MM, CLASSE PN 12, INSTALADO EM RESERVAÇÃO PREDIAL DE ÁGUA - FORNECIMENTO E INSTALAÇÃO. AF_04/2024</t>
  </si>
  <si>
    <t>TUBO, PPR, DN 110 MM, CLASSE PN 25, INSTALADO EM RESERVAÇÃO PREDIAL DE ÁGUA - FORNECIMENTO E INSTALAÇÃO. AF_04/2024</t>
  </si>
  <si>
    <t>TUBO, PPR, DN 20 MM, CLASSE PN 20, INSTALADO EM RESERVAÇÃO PREDIAL DE ÁGUA - FORNECIMENTO E INSTALAÇÃO. AF_04/2024</t>
  </si>
  <si>
    <t>TUBO, PPR, DN 20 MM, CLASSE PN 25, INSTALADO EM RESERVAÇÃO PREDIAL DE ÁGUA - FORNECIMENTO E INSTALAÇÃO. AF_04/2024</t>
  </si>
  <si>
    <t>TUBO, PPR, DN 25 MM, CLASSE PN 20, INSTALADO EM RESERVAÇÃO PREDIAL DE ÁGUA - FORNECIMENTO E INSTALAÇÃO. AF_04/2024</t>
  </si>
  <si>
    <t>TUBO, PPR, DN 25 MM, CLASSE PN 25, INSTALADO EM RESERVAÇÃO PREDIAL DE ÁGUA - FORNECIMENTO E INSTALAÇÃO. AF_04/2024</t>
  </si>
  <si>
    <t>TUBO, PPR, DN 32 MM, CLASSE PN 12, INSTALADO EM RESERVAÇÃO PREDIAL DE ÁGUA - FORNECIMENTO E INSTALAÇÃO. AF_04/2024</t>
  </si>
  <si>
    <t>TUBO, PPR, DN 32 MM, CLASSE PN 25, INSTALADO EM RESERVAÇÃO PREDIAL DE ÁGUA - FORNECIMENTO E INSTALAÇÃO. AF_04/2024</t>
  </si>
  <si>
    <t>TUBO, PPR, DN 40 MM, CLASSE PN 12, INSTALADO EM RESERVAÇÃO PREDIAL DE ÁGUA - FORNECIMENTO E INSTALAÇÃO. AF_04/2024</t>
  </si>
  <si>
    <t>TUBO, PPR, DN 40 MM, CLASSE PN 25, INSTALADO EM RESERVAÇÃO PREDIAL DE ÁGUA - FORNECIMENTO E INSTALAÇÃO. AF_04/2024</t>
  </si>
  <si>
    <t>TUBO, PPR, DN 50 MM, CLASSE PN 12, INSTALADO EM RESERVAÇÃO PREDIAL DE ÁGUA - FORNECIMENTO E INSTALAÇÃO. AF_04/2024</t>
  </si>
  <si>
    <t>TUBO, PPR, DN 50 MM, CLASSE PN 25, INSTALADO EM RESERVAÇÃO PREDIAL DE ÁGUA - FORNECIMENTO E INSTALAÇÃO. AF_04/2024</t>
  </si>
  <si>
    <t>TUBO, PPR, DN 63 MM, CLASSE PN 12, INSTALADO EM RESERVAÇÃO PREDIAL DE ÁGUA - FORNECIMENTO E INSTALAÇÃO. AF_04/2024</t>
  </si>
  <si>
    <t>TUBO, PPR, DN 63 MM, CLASSE PN 25, INSTALADO EM RESERVAÇÃO PREDIAL DE ÁGUA - FORNECIMENTO E INSTALAÇÃO. AF_04/2024</t>
  </si>
  <si>
    <t>TUBO, PPR, DN 75 MM, CLASSE PN 12, INSTALADO EM RESERVAÇÃO PREDIAL DE ÁGUA - FORNECIMENTO E INSTALAÇÃO. AF_04/2024</t>
  </si>
  <si>
    <t>TUBO, PPR, DN 75 MM, CLASSE PN 25, INSTALADO EM RESERVAÇÃO PREDIAL DE ÁGUA - FORNECIMENTO E INSTALAÇÃO. AF_04/2024</t>
  </si>
  <si>
    <t>TUBO, PPR, DN 90 MM, CLASSE PN 12, INSTALADO EM RESERVAÇÃO PREDIAL DE ÁGUA - FORNECIMENTO E INSTALAÇÃO. AF_04/2024</t>
  </si>
  <si>
    <t>TUBO, PPR, DN 90 MM, CLASSE PN 25, INSTALADO EM RESERVAÇÃO PREDIAL DE ÁGUA - FORNECIMENTO E INSTALAÇÃO. AF_04/2024</t>
  </si>
  <si>
    <t>TUBO, PVC, SOLDÁVEL, DE 110MM, INSTALADO EM RESERVAÇÃO PREDIAL DE ÁGUA - FORNECIMENTO E INSTALAÇÃO. AF_04/2024</t>
  </si>
  <si>
    <t>TUBO, PVC, SOLDÁVEL, DE 25MM, INSTALADO EM RESERVAÇÃO PREDIAL DE ÁGUA - FORNECIMENTO E INSTALAÇÃO. AF_04/2024</t>
  </si>
  <si>
    <t>TUBO, PVC, SOLDÁVEL, DE 32MM, INSTALADO EM RESERVAÇÃO PREDIAL DE ÁGUA - FORNECIMENTO E INSTALAÇÃO. AF_04/2024</t>
  </si>
  <si>
    <t>TUBO, PVC, SOLDÁVEL, DE 40MM, INSTALADO EM RESERVAÇÃO PREDIAL DE ÁGUA - FORNECIMENTO E INSTALAÇÃO. AF_04/2024</t>
  </si>
  <si>
    <t>TUBO, PVC, SOLDÁVEL, DE 50MM, INSTALADO EM RESERVAÇÃO PREDIAL DE ÁGUA - FORNECIMENTO E INSTALAÇÃO. AF_04/2024</t>
  </si>
  <si>
    <t>TUBO, PVC, SOLDÁVEL, DE 60MM, INSTALADO EM RESERVAÇÃO PREDIAL DE ÁGUA - FORNECIMENTO E INSTALAÇÃO. AF_04/2024</t>
  </si>
  <si>
    <t>TUBO, PVC, SOLDÁVEL, DE 75MM, INSTALADO EM RESERVAÇÃO PREDIAL DE ÁGUA - FORNECIMENTO E INSTALAÇÃO. AF_04/2024</t>
  </si>
  <si>
    <t>TUBO, PVC, SOLDÁVEL, DE 85MM, INSTALADO EM RESERVAÇÃO PREDIAL DE ÁGUA - FORNECIMENTO E INSTALAÇÃO. AF_04/2024</t>
  </si>
  <si>
    <t>TÊ COM BUCHA DE LATÃO NA BOLSA CENTRAL, PVC, SOLDÁVEL, DN 25 MM X 3/4", INSTALADO EM RESERVAÇÃO PREDIAL DE ÁGUA - FORNECIMENTO E INSTALAÇÃO. AF_04/2024</t>
  </si>
  <si>
    <t>TÊ DE REDUÇÃO, PVC, SOLDÁVEL, DN 110 MM X 60 MM, INSTALADO EM RESERVAÇÃO PREDIAL DE ÁGUA - FORNECIMENTO E INSTALAÇÃO. AF_04/2024</t>
  </si>
  <si>
    <t>TÊ DE REDUÇÃO, PVC, SOLDÁVEL, DN 32 MM X 25 MM, INSTALADO EM RESERVAÇÃO PREDIAL DE ÁGUA - FORNECIMENTO E INSTALAÇÃO. AF_04/2024</t>
  </si>
  <si>
    <t>TÊ DE REDUÇÃO, PVC, SOLDÁVEL, DN 40 MM X 32 MM, INSTALADO EM RESERVAÇÃO PREDIAL DE ÁGUA - FORNECIMENTO E INSTALAÇÃO. AF_04/2024</t>
  </si>
  <si>
    <t>TÊ DE REDUÇÃO, PVC, SOLDÁVEL, DN 50 MM X 40 MM, INSTALADO EM RESERVAÇÃO PREDIAL DE ÁGUA - FORNECIMENTO E INSTALAÇÃO. AF_04/2024</t>
  </si>
  <si>
    <t>TÊ DE REDUÇÃO, PVC, SOLDÁVEL, DN 75 MM X 50 MM, INSTALADO EM RESERVAÇÃO PREDIAL DE ÁGUA - FORNECIMENTO E INSTALAÇÃO. AF_04/2024</t>
  </si>
  <si>
    <t>TÊ DE REDUÇÃO, PVC, SOLDÁVEL, DN 85 MM X 60 MM, INSTALADO EM RESERVAÇÃO PREDIAL DE ÁGUA - FORNECIMENTO E INSTALAÇÃO. AF_04/2024</t>
  </si>
  <si>
    <t>TÊ, EM FERRO GALVANIZADO, CONEXÃO ROSQUEADA, DN 50 MM (2"), INSTALADO EM RESERVAÇÃO PREDIAL DE ÁGUA - FORNECIMENTO E INSTALAÇÃO. AF_04/2024</t>
  </si>
  <si>
    <t>TÊ, EM FERRO GALVANIZADO, CONEXÃO ROSQUEADA, DN 65 MM (2 1/2"), INSTALADO EM RESERVAÇÃO PREDIAL DE ÁGUA - FORNECIMENTO E INSTALAÇÃO. AF_04/2024</t>
  </si>
  <si>
    <t>TÊ, EM FERRO GALVANIZADO, CONEXÃO ROSQUEADA, DN 80 MM (3"), INSTALADO EM RESERVAÇÃO PREDIAL DE ÁGUA - FORNECIMENTO E INSTALAÇÃO. AF_04/2024</t>
  </si>
  <si>
    <t>TÊ, PPR, DN 110 MM, INSTALADO EM RESERVAÇÃO PREDIAL DE ÁGUA - FORNECIMENTO E INSTALAÇÃO. AF_04/2024</t>
  </si>
  <si>
    <t>TÊ, PPR, DN 20 MM, INSTALADO EM RESERVAÇÃO PREDIAL DE ÁGUA - FORNECIMENTO E INSTALAÇÃO. AF_04/2024</t>
  </si>
  <si>
    <t>TÊ, PPR, DN 25 MM, INSTALADO EM RESERVAÇÃO PREDIAL DE ÁGUA - FORNECIMENTO E INSTALAÇÃO. AF_04/2024</t>
  </si>
  <si>
    <t>TÊ, PPR, DN 32 MM, INSTALADO EM RESERVAÇÃO PREDIAL DE ÁGUA - FORNECIMENTO E INSTALAÇÃO. AF_04/2024</t>
  </si>
  <si>
    <t>TÊ, PPR, DN 40 MM, INSTALADO EM RESERVAÇÃO PREDIAL DE ÁGUA - FORNECIMENTO E INSTALAÇÃO. AF_04/2024</t>
  </si>
  <si>
    <t>TÊ, PPR, DN 50 MM, INSTALADO EM RESERVAÇÃO PREDIAL DE ÁGUA - FORNECIMENTO E INSTALAÇÃO. AF_04/2024</t>
  </si>
  <si>
    <t>TÊ, PPR, DN 63 MM, INSTALADO EM RESERVAÇÃO PREDIAL DE ÁGUA - FORNECIMENTO E INSTALAÇÃO. AF_04/2024</t>
  </si>
  <si>
    <t>TÊ, PPR, DN 75 MM, INSTALADO EM RESERVAÇÃO PREDIAL DE ÁGUA - FORNECIMENTO E INSTALAÇÃO. AF_04/2024</t>
  </si>
  <si>
    <t>TÊ, PPR, DN 90 MM, INSTALADO EM RESERVAÇÃO PREDIAL DE ÁGUA - FORNECIMENTO E INSTALAÇÃO. AF_04/2024</t>
  </si>
  <si>
    <t>TÊ, PVC, SOLDÁVEL, DN 110 MM INSTALADO EM RESERVAÇÃO PREDIAL DE ÁGUA - FORNECIMENTO E INSTALAÇÃO. AF_04/2024</t>
  </si>
  <si>
    <t>TÊ, PVC, SOLDÁVEL, DN 25 MM INSTALADO EM RESERVAÇÃO PREDIAL DE ÁGUA - FORNECIMENTO E INSTALAÇÃO. AF_04/2024</t>
  </si>
  <si>
    <t>TÊ, PVC, SOLDÁVEL, DN 32 MM INSTALADO EM RESERVAÇÃO PREDIAL DE ÁGUA - FORNECIMENTO E INSTALAÇÃO. AF_04/2024</t>
  </si>
  <si>
    <t>TÊ, PVC, SOLDÁVEL, DN 40 MM INSTALADO EM RESERVAÇÃO PREDIAL DE ÁGUA - FORNECIMENTO E INSTALAÇÃO. AF_04/2024</t>
  </si>
  <si>
    <t>TÊ, PVC, SOLDÁVEL, DN 50 MM INSTALADO EM RESERVAÇÃO PREDIAL DE ÁGUA - FORNECIMENTO E INSTALAÇÃO. AF_04/2024</t>
  </si>
  <si>
    <t>TÊ, PVC, SOLDÁVEL, DN 60 MM INSTALADO EM RESERVAÇÃO PREDIAL DE ÁGUA - FORNECIMENTO E INSTALAÇÃO. AF_04/2024</t>
  </si>
  <si>
    <t>TÊ, PVC, SOLDÁVEL, DN 75 MM INSTALADO EM RESERVAÇÃO PREDIAL DE ÁGUA - FORNECIMENTO E INSTALAÇÃO. AF_04/2024</t>
  </si>
  <si>
    <t>TÊ, PVC, SOLDÁVEL, DN 85 MM INSTALADO EM RESERVAÇÃO PREDIAL DE ÁGUA - FORNECIMENTO E INSTALAÇÃO. AF_04/2024</t>
  </si>
  <si>
    <t>UNIÃO FLANGE, PPR, COM PARAFUSOS, DN 40 MM, INSTALADO EM RESERVAÇÃO PREDIAL DE ÁGUA - FORNECIMENTO E INSTALAÇÃO. AF_04/2024</t>
  </si>
  <si>
    <t>UNIÃO FLANGE, PPR, COM PARAFUSOS, DN 50 MM, INSTALADO EM RESERVAÇÃO PREDIAL DE ÁGUA - FORNECIMENTO E INSTALAÇÃO. AF_04/2024</t>
  </si>
  <si>
    <t>UNIÃO FLANGE, PPR, COM PARAFUSOS, DN 63 MM, INSTALADO EM RESERVAÇÃO PREDIAL DE ÁGUA - FORNECIMENTO E INSTALAÇÃO. AF_04/2024</t>
  </si>
  <si>
    <t>UNIÃO FLANGE, PPR, COM PARAFUSOS, DN 75 MM, INSTALADO EM RESERVAÇÃO PREDIAL DE ÁGUA - FORNECIMENTO E INSTALAÇÃO. AF_04/2024</t>
  </si>
  <si>
    <t>UNIÃO FLANGE, PPR, COM PARAFUSOS, DN 90 MM, INSTALADO EM RESERVAÇÃO PREDIAL DE ÁGUA - FORNECIMENTO E INSTALAÇÃO. AF_04/2024</t>
  </si>
  <si>
    <t>CONEXÃO FIXA, ROSCA FÊMEA, METÁLICA, PARA INSTALAÇÕES EM PEX ÁGUA, DN 16 MM X 1/2", COM ANEL DESLIZANTE. FORNECIMENTO E INSTALAÇÃO. AF_02/2023</t>
  </si>
  <si>
    <t>CONEXÃO FIXA, ROSCA FÊMEA, METÁLICA, PARA INSTALAÇÕES EM PEX ÁGUA, DN 20 MM X 1/2", COM ANEL DESLIZANTE. FORNECIMENTO E INSTALAÇÃO. AF_02/2023</t>
  </si>
  <si>
    <t>CONEXÃO FIXA, ROSCA FÊMEA, METÁLICA, PARA INSTALAÇÕES EM PEX ÁGUA, DN 20 MM X 3/4", COM ANEL DESLIZANTE. FORNECIMENTO E INSTALAÇÃO. AF_02/2023</t>
  </si>
  <si>
    <t>CONEXÃO FIXA, ROSCA FÊMEA, METÁLICA, PARA INSTALAÇÕES EM PEX ÁGUA, DN 25 MM X 1", COM ANEL DESLIZANTE - FORNECIMENTO E INSTALAÇÃO. AF_02/2023</t>
  </si>
  <si>
    <t>CONEXÃO FIXA, ROSCA FÊMEA, METÁLICA, PARA INSTALAÇÕES EM PEX ÁGUA, DN 25 MM X 3/4", COM ANEL DESLIZANTE - FORNECIMENTO E INSTALAÇÃO. AF_02/2023</t>
  </si>
  <si>
    <t>CONEXÃO FIXA, ROSCA FÊMEA, METÁLICA, PARA INSTALAÇÕES EM PEX ÁGUA, DN 32 MM X 1", COM ANEL DESLIZANTE - FORNECIMENTO E INSTALAÇÃO. AF_02/2023</t>
  </si>
  <si>
    <t>CONEXÃO FIXA, ROSCA FÊMEA, PARA INSTALAÇÕES EM PEX ÁGUA, DN 16MM X 1/2", CONEXÃO POR CRIMPAGEM - FORNECIMENTO E INSTALAÇÃO. AF_02/2023</t>
  </si>
  <si>
    <t>CONEXÃO FIXA, ROSCA FÊMEA, PARA INSTALAÇÕES EM PEX ÁGUA, DN 20MM X 1/2", CONEXÃO POR CRIMPAGEM - FORNECIMENTO E INSTALAÇÃO. AF_02/2023</t>
  </si>
  <si>
    <t>CONEXÃO FIXA, ROSCA FÊMEA, PARA INSTALAÇÕES EM PEX ÁGUA, DN 20MM X 3/4", CONEXÃO POR CRIMPAGEM - FORNECIMENTO E INSTALAÇÃO. AF_02/2023</t>
  </si>
  <si>
    <t>CONEXÃO FIXA, ROSCA FÊMEA, PARA INSTALAÇÕES EM PEX ÁGUA, DN 25MM X 3/4", CONEXÃO POR CRIMPAGEM - FORNECIMENTO E INSTALAÇÃO. AF_02/2023</t>
  </si>
  <si>
    <t>CONEXÃO FIXA, ROSCA MACHO, PARA INSTALAÇÕES EM PEX ÁGUA, DN 16 MM X 1/2", COM ANEL DESLIZANTE - FORNECIMENTO E INSTALAÇÃO. AF_02/2023</t>
  </si>
  <si>
    <t>CONEXÃO FIXA, ROSCA MACHO, PARA INSTALAÇÕES EM PEX ÁGUA, DN 16 MM X 3/4", COM ANEL DESLIZANTE - FORNECIMENTO E INSTALAÇÃO. AF_02/2023</t>
  </si>
  <si>
    <t>CONEXÃO FIXA, ROSCA MACHO, PARA INSTALAÇÕES EM PEX ÁGUA, DN 20 MM X 1/2", COM ANEL DESLIZANTE - FORNECIMENTO E INSTALAÇÃO. AF_02/2023</t>
  </si>
  <si>
    <t>CONEXÃO FIXA, ROSCA MACHO, PARA INSTALAÇÕES EM PEX ÁGUA, DN 20 MM X 3/4", COM ANEL DESLIZANTE - FORNECIMENTO E INSTALAÇÃO. AF_02/2023</t>
  </si>
  <si>
    <t>CONEXÃO FIXA, ROSCA MACHO, PARA INSTALAÇÕES EM PEX ÁGUA, DN 25 MM X 1", COM ANEL DESLIZANTE - FORNECIMENTO E INSTALAÇÃO. AF_02/2023</t>
  </si>
  <si>
    <t>CONEXÃO FIXA, ROSCA MACHO, PARA INSTALAÇÕES EM PEX ÁGUA, DN 25 MM X 1/2", COM ANEL DESLIZANTE - FORNECIMENTO E INSTALAÇÃO. AF_02/2023</t>
  </si>
  <si>
    <t>CONEXÃO FIXA, ROSCA MACHO, PARA INSTALAÇÕES EM PEX ÁGUA, DN 25 MM X 3/4", COM ANEL DESLIZANTE - FORNECIMENTO E INSTALAÇÃO. AF_02/2023</t>
  </si>
  <si>
    <t>CONEXÃO FIXA, ROSCA MACHO, PARA INSTALAÇÕES EM PEX ÁGUA, DN 32 MM X 1", COM ANEL DESLIZANTE - FORNECIMENTO E INSTALAÇÃO. AF_02/2023</t>
  </si>
  <si>
    <t>CONEXÃO MÓVEL, ROSCA FÊMEA, METÁLICA, PARA INSTALAÇÕES EM PEX ÁGUA, DN 16 MM X 3/4", COM ANEL DESLIZANTE. FORNECIMENTO E INSTALAÇÃO. AF_02/2023</t>
  </si>
  <si>
    <t>CONEXÃO MÓVEL, ROSCA FÊMEA, PARA INSTALAÇÕES EM PEX ÁGUA, DN 16 MM X 1/2", COM ANEL DESLIZANTE - FORNECIMENTO E INSTALAÇÃO. AF_02/2023</t>
  </si>
  <si>
    <t>CONEXÃO MÓVEL, ROSCA FÊMEA, PARA INSTALAÇÕES EM PEX ÁGUA, DN 20 MM X 1/2", COM ANEL DESLIZANTE - FORNECIMENTO E INSTALAÇÃO. AF_02/2023</t>
  </si>
  <si>
    <t>CONEXÃO MÓVEL, ROSCA FÊMEA, PARA INSTALAÇÕES EM PEX ÁGUA, DN 20 MM X 3/4", COM ANEL DESLIZANTE - FORNECIMENTO E INSTALAÇÃO. AF_02/2023</t>
  </si>
  <si>
    <t>CONEXÃO MÓVEL, ROSCA FÊMEA, PARA INSTALAÇÕES EM PEX ÁGUA, DN 25 MM X 1", COM ANEL DESLIZANTE - FORNECIMENTO E INSTALAÇÃO. AF_02/2023</t>
  </si>
  <si>
    <t>CONEXÃO MÓVEL, ROSCA FÊMEA, PARA INSTALAÇÕES EM PEX ÁGUA, DN 25 MM X 3/4", COM ANEL DESLIZANTE - FORNECIMENTO E INSTALAÇÃO. AF_02/2023</t>
  </si>
  <si>
    <t>CONEXÃO MÓVEL, ROSCA FÊMEA, PARA INSTALAÇÕES EM PEX ÁGUA, DN 32 MM X 1", COM ANEL DESLIZANTE - FORNECIMENTO E INSTALAÇÃO. AF_02/2023</t>
  </si>
  <si>
    <t>DISTRIBUIDOR 2 SAÍDAS, METÁLICO, PARA INSTALAÇÕES EM PEX ÁGUA, ENTRADA DE 1" X 2 SAÍDAS DE 1/2", CONEXÃO POR ANEL DESLIZANTE - FORNECIMENTO E INSTALAÇÃO. AF_02/2023</t>
  </si>
  <si>
    <t>DISTRIBUIDOR 2 SAÍDAS, METÁLICO, PARA INSTALAÇÕES EM PEX ÁGUA, ENTRADA DE 3/4" X 2 SAÍDAS DE 1/2", CONEXÃO POR ANEL DESLIZANTE - FORNECIMENTO E INSTALAÇÃO. AF_02/2023</t>
  </si>
  <si>
    <t>DISTRIBUIDOR 2 SAÍDAS, PARA INSTALAÇÕES EM PEX ÁGUA, ENTRADA DE 32 MM X 2 SAÍDAS DE 16 MM, CONEXÃO POR CRIMPAGEM FORNECIMENTO E INSTALAÇÃO. AF_02/2023</t>
  </si>
  <si>
    <t>DISTRIBUIDOR 2 SAÍDAS, PARA INSTALAÇÕES EM PEX ÁGUA, ENTRADA DE 32 MM X 2 SAÍDAS DE 25 MM, CONEXÃO POR CRIMPAGEM - FORNECIMENTO E INSTALAÇÃO. AF_02/2023</t>
  </si>
  <si>
    <t>DISTRIBUIDOR 3 SAÍDAS, METÁLICO, PARA INSTALAÇÕES EM PEX ÁGUA, ENTRADA DE 1" X 3 SAÍDAS DE 1/2", CONEXÃO POR ANEL DESLIZANTE - FORNECIMENTO E INSTALAÇÃO. AF_02/2023</t>
  </si>
  <si>
    <t>DISTRIBUIDOR 3 SAÍDAS, METÁLICO, PARA INSTALAÇÕES EM PEX ÁGUA, ENTRADA DE 3/4" X 3 SAÍDAS DE 1/2", CONEXÃO POR ANEL DESLIZANTE - FORNECIMENTO E INSTALAÇÃO. AF_02/2023</t>
  </si>
  <si>
    <t>DISTRIBUIDOR 3 SAÍDAS, PARA INSTALAÇÕES EM PEX ÁGUA, ENTRADA DE 32 MM X 3 SAÍDAS DE 16 MM, CONEXÃO POR CRIMPAGEM - FORNECIMENTO E INSTALAÇÃO. AF_02/2023</t>
  </si>
  <si>
    <t>DISTRIBUIDOR 3 SAÍDAS, PARA INSTALAÇÕES EM PEX ÁGUA, ENTRADA DE 32 MM X 3 SAÍDAS DE 25 MM, CONEXÃO POR CRIMPAGEM - FORNECIMENTO E INSTALAÇÃO. AF_02/2023</t>
  </si>
  <si>
    <t>JOELHO 90 GRAUS, METÁLICO, PARA INSTALAÇÕES EM PEX ÁGUA, DN 16 MM, CONEXÃO POR ANEL DESLIZANTE - FORNECIMENTO E INSTALAÇÃO. AF_02/2023</t>
  </si>
  <si>
    <t>JOELHO 90 GRAUS, METÁLICO, PARA INSTALAÇÕES EM PEX ÁGUA, DN 20 MM, CONEXÃO POR ANEL DESLIZANTE - FORNECIMENTO E INSTALAÇÃO. AF_02/2023</t>
  </si>
  <si>
    <t>JOELHO 90 GRAUS, METÁLICO, PARA INSTALAÇÕES EM PEX ÁGUA, DN 25 MM, CONEXÃO POR ANEL DESLIZANTE - FORNECIMENTO E INSTALAÇÃO. AF_02/2023</t>
  </si>
  <si>
    <t>JOELHO 90 GRAUS, METÁLICO, PARA INSTALAÇÕES EM PEX ÁGUA, DN 32 MM, CONEXÃO POR ANEL DESLIZANTE - FORNECIMENTO E INSTALAÇÃO. AF_02/2023</t>
  </si>
  <si>
    <t>JOELHO 90 GRAUS, PARA INSTALAÇÕES EM PEX ÁGUA, DN 16 MM, CONEXÃO POR CRIMPAGEM - FORNECIMENTO E INSTALAÇÃO. AF_02/2023</t>
  </si>
  <si>
    <t>JOELHO 90 GRAUS, PARA INSTALAÇÕES EM PEX ÁGUA, DN 20 MM, CONEXÃO POR CRIMPAGEM - FORNECIMENTO E INSTALAÇÃO. AF_02/2023</t>
  </si>
  <si>
    <t>JOELHO 90 GRAUS, PARA INSTALAÇÕES EM PEX ÁGUA, DN 25 MM, CONEXÃO POR CRIMPAGEM - FORNECIMENTO E INSTALAÇÃO. AF_02/2023</t>
  </si>
  <si>
    <t>JOELHO 90 GRAUS, ROSCA FÊMEA TERMINAL, METÁLICO, PARA INSTALAÇÕES EM PEX ÁGUA, DN 16MM X 1/2", CONEXÃO POR ANEL DESLIZANTE - FORNECIMENTO E INSTALAÇÃO. AF_02/2023</t>
  </si>
  <si>
    <t>JOELHO 90 GRAUS, ROSCA FÊMEA TERMINAL, METÁLICO, PARA INSTALAÇÕES EM PEX ÁGUA, DN 20 MM X 1/2", CONEXÃO POR ANEL DESLIZANTE - FORNECIMENTO E INSTALAÇÃO. AF_02/2023</t>
  </si>
  <si>
    <t>JOELHO 90 GRAUS, ROSCA FÊMEA TERMINAL, METÁLICO, PARA INSTALAÇÕES EM PEX ÁGUA, DN 20 MM X 3/4", CONEXÃO POR ANEL DESLIZANTE - FORNECIMENTO E INSTALAÇÃO. AF_02/2023</t>
  </si>
  <si>
    <t>JOELHO 90 GRAUS, ROSCA FÊMEA TERMINAL, METÁLICO, PARA INSTALAÇÕES EM PEX ÁGUA, DN 25 MM X 3/4", CONEXÃO POR ANEL DESLIZANTE - FORNECIMENTO E INSTALAÇÃO. AF_02/2023</t>
  </si>
  <si>
    <t>JOELHO 90 GRAUS, ROSCA FÊMEA TERMINAL, PARA INSTALAÇÕES EM PEX ÁGUA, DN 16MM X 1/2", CONEXÃO POR CRIMPAGEM - FORNECIMENTO E INSTALAÇÃO. AF_02/2023</t>
  </si>
  <si>
    <t>JOELHO 90 GRAUS, ROSCA FÊMEA TERMINAL, PARA INSTALAÇÕES EM PEX ÁGUA, DN 20MM X 1/2", CONEXÃO POR CRIMPAGEM - FORNECIMENTO E INSTALAÇÃO. AF_02/2023</t>
  </si>
  <si>
    <t>JOELHO 90 GRAUS, ROSCA FÊMEA TERMINAL, PARA INSTALAÇÕES EM PEX ÁGUA, DN 20MM X 3/4", CONEXÃO POR CRIMPAGEM - FORNECIMENTO E INSTALAÇÃO. AF_02/2023</t>
  </si>
  <si>
    <t>JOELHO 90 GRAUS, ROSCA FÊMEA TERMINAL, PARA INSTALAÇÕES EM PEX ÁGUA, DN 25 MM X 3/4", FIXAÇÃO DAS CONEXÕES POR CRIMPAGEM - FORNECIMENTO E INSTALAÇÃO. AF_02/2023</t>
  </si>
  <si>
    <t>JOELHO 90 GRAUS, ROSCA FÊMEA TERMINAL, PARA INSTALAÇÕES EM PEX ÁGUA, DN 25MM X 1/2", CONEXÃO POR CRIMPAGEM - FORNECIMENTO E INSTALAÇÃO. AF_02/2023</t>
  </si>
  <si>
    <t>JOELHO 90 GRAUS, ROSCA MACHO TERMINAL, PARA INSTALAÇÕES EM PEX ÁGUA, DN 16 MM X 1/2", COM ANEL DESLIZANTE - FORNECIMENTO E INSTALAÇÃO. AF_02/2023</t>
  </si>
  <si>
    <t>JOELHO 90 GRAUS, ROSCA MACHO TERMINAL, PARA INSTALAÇÕES EM PEX ÁGUA, DN 20 MM X 1/2", FIXAÇÃO DAS CONEXÕES POR CRIMPAGEM - FORNECIMENTO E INSTALAÇÃO. AF_02/2023</t>
  </si>
  <si>
    <t>JOELHO 90 GRAUS, ROSCA MACHO TERMINAL, PARA INSTALAÇÕES EM PEX ÁGUA, DN 20 MM X 3/4", FIXAÇÃO DAS CONEXÕES POR CRIMPAGEM - FORNECIMENTO E INSTALAÇÃO. AF_02/2023</t>
  </si>
  <si>
    <t>JOELHO 90 GRAUS, ROSCA MACHO TERMINAL, PARA INSTALAÇÕES EM PEX ÁGUA, DN 25 MM X 1", COM ANEL DESLIZANTE - FORNECIMENTO E INSTALAÇÃO. AF_02/2023</t>
  </si>
  <si>
    <t>JOELHO 90 GRAUS, ROSCA MACHO TERMINAL, PARA INSTALAÇÕES EM PEX ÁGUA, DN 25 MM X 1/2", COM ANEL DESLIZANTE - FORNECIMENTO E INSTALAÇÃO. AF_02/2023</t>
  </si>
  <si>
    <t>JOELHO 90 GRAUS, ROSCA MACHO TERMINAL, PARA INSTALAÇÕES EM PEX ÁGUA, DN 25 MM X 3/4", FIXAÇÃO DAS CONEXÕES POR CRIMPAGEM - FORNECIMENTO E INSTALAÇÃO. AF_02/2023</t>
  </si>
  <si>
    <t>JOELHO 90 GRAUS, ROSCA MACHO TERMINAL, PARA INSTALAÇÕES EM PEX ÁGUA, DN 32 MM X 1", COM ANEL DESLIZANTE - FORNECIMENTO E INSTALAÇÃO. AF_02/2023</t>
  </si>
  <si>
    <t>JOELHO ROSCA FÊMEA MÓVEL, PARA INSTALAÇÕES EM PEX ÁGUA, DN 16 MM X 1/2", COM ANEL DESLIZANTE - FORNECIMENTO E INSTALAÇÃO. AF_02/2023</t>
  </si>
  <si>
    <t>JOELHO ROSCA FÊMEA MÓVEL, PARA INSTALAÇÕES EM PEX ÁGUA, DN 20 MM X 1/2", COM ANEL DESLIZANTE - FORNECIMENTO E INSTALAÇÃO. AF_02/2023</t>
  </si>
  <si>
    <t>JOELHO ROSCA FÊMEA MÓVEL, PARA INSTALAÇÕES EM PEX ÁGUA, DN 25 MM X 3/4", COM ANEL DESLIZANTE - FORNECIMENTO E INSTALAÇÃO. AF_02/2023</t>
  </si>
  <si>
    <t>JOELHO ROSCA FÊMEA, COM BASE FIXA, METÁLICO, PARA INSTALAÇÕES EM PEX ÁGUA, DN 20MM X 1/2", CONEXÃO POR ANEL DESLIZANTE - FORNECIMENTO E INSTALAÇÃO. AF_02/2023</t>
  </si>
  <si>
    <t>JOELHO ROSCA FÊMEA, COM BASE FIXA, METÁLICO, PARA INSTALAÇÕES EM PEX ÁGUA, DN 25MM X 3/4", CONEXÃO POR ANEL DESLIZANTE - FORNECIMENTO E INSTALAÇÃO. AF_02/2023</t>
  </si>
  <si>
    <t>JOELHO ROSCA FÊMEA, MÓVEL, METÁLICO, PARA INSTALAÇÕES EM PEX ÁGUA, DN 20MM X 3/4", CONEXÃO POR ANEL DESLIZANTE - FORNECIMENTO E INSTALAÇÃO. AF_02/2023</t>
  </si>
  <si>
    <t>JOELHO, ROSCA FÊMEA, COM BASE FIXA, METÁLICO, PARA INSTALAÇÕES EM PEX ÁGUA, DN 16MM X 1/2", CONEXÃO POR ANEL DESLIZANTE - FORNECIMENTO E INSTALAÇÃO. AF_02/2023</t>
  </si>
  <si>
    <t>JOELHO, ROSCA FÊMEA, COM BASE FIXA, PARA INSTALAÇÕES EM PEX ÁGUA, DN 16 MM X 3/4", FIXAÇÃO DAS CONEXÕES POR CRIMPAGEM - FORNECIMENTO E INSTALAÇÃO. AF_02/2023</t>
  </si>
  <si>
    <t>JOELHO, ROSCA FÊMEA, COM BASE FIXA, PARA INSTALAÇÕES EM PEX ÁGUA, DN 20 MM X 3/4", FIXAÇÃO DAS CONEXÕES POR CRIMPAGEM - FORNECIMENTO E INSTALAÇÃO. AF_02/2023</t>
  </si>
  <si>
    <t>JOELHO, ROSCA FÊMEA, COM BASE FIXA, PARA INSTALAÇÕES EM PEX ÁGUA, DN 25 MM X 1/2", FIXAÇÃO DAS CONEXÕES POR CRIMPAGEM - FORNECIMENTO E INSTALAÇÃO. AF_02/2023</t>
  </si>
  <si>
    <t>KIT CHASSI PEX, PRÉ-FABRICADO, PARA CHUVEIRO, INCLUSO QUADRO METÁLICO, TUBOS, REGISTROS DE PRESSÃO E CONEXÕES POR ANEL DESLIZANTE - FORNECIMENTO E INSTALAÇÃO. AF_02/2023</t>
  </si>
  <si>
    <t>KIT CHASSI PEX, PRÉ-FABRICADO, PARA CHUVEIRO, INCLUSO QUADRO METÁLICO, TUBOS, REGISTROS DE PRESSÃO E CONEXÕES POR CRIMPAGEM - FORNECIMENTO E INSTALAÇÃO. AF_02/2023</t>
  </si>
  <si>
    <t>KIT CHASSI PEX, PRÉ-FABRICADO, PARA COZINHA COM CUBA SIMPLES, INCLUSO QUADRO METÁLICO, TUBOS E CONEXÕES POR ANEL DESLIZANTE - FORNECIMENTO E INSTALAÇÃO. AF_02/2023</t>
  </si>
  <si>
    <t>KIT CHASSI PEX, PRÉ-FABRICADO, PARA COZINHA COM CUBA SIMPLES, INCLUSO QUADRO METÁLICO, TUBOS E CONEXÕES POR CRIMPAGEM - FORNECIMENTO E INSTALAÇÃO. AF_02/2023</t>
  </si>
  <si>
    <t>KIT CHASSI PEX, PRÉ-FABRICADO, PARA ÁREA DE SERVIÇO COM TANQUE E MÁQUINA DE LAVAR ROUPA, INCLUSO QUADRO METÁLICO, TUBOS E CONEXÕES POR ANEL DESLIZANTE - FORNECIMENTO E INSTALAÇÃO. AF_02/2023</t>
  </si>
  <si>
    <t>KIT CHASSI PEX, PRÉ-FABRICADO, PARA ÁREA DE SERVIÇO COM TANQUE E MÁQUINA DE LAVAR ROUPA, INCLUSO QUADRO METÁLICO, TUBOS E CONEXÕES POR CRIMPAGEM - FORNECIMENTO E INSTALAÇÃO. AF_02/2023</t>
  </si>
  <si>
    <t>LUVA DE REDUÇÃO PARA INSTALAÇÕES EM PEX ÁGUA, DN 20 X 16 MM, CONEXÃO POR CRIMPAGEM - FORNECIMENTO E INSTALAÇÃO. AF_02/2023</t>
  </si>
  <si>
    <t>LUVA DE REDUÇÃO PARA INSTALAÇÕES EM PEX ÁGUA, DN 25 X 16 MM, CONEXÃO POR CRIMPAGEM - FORNECIMENTO E INSTALAÇÃO. AF_02/2023</t>
  </si>
  <si>
    <t>LUVA DE REDUÇÃO PARA INSTALAÇÕES EM PEX ÁGUA, DN 32 X 25 MM, CONEXÃO POR CRIMPAGEM - FORNECIMENTO E INSTALAÇÃO. AF_02/2023</t>
  </si>
  <si>
    <t>LUVA DE REDUÇÃO, PARA INSTALAÇÕES EM PEX ÁGUA, DN 20 X 16 MM, COM ANEL DESLIZANTE - FORNECIMENTO E INSTALAÇÃO. AF_02/2023</t>
  </si>
  <si>
    <t>LUVA DE REDUÇÃO, PARA INSTALAÇÕES EM PEX ÁGUA, DN 25 X 16 MM, COM ANEL DESLIZANTE - FORNECIMENTO E INSTALAÇÃO. AF_02/2023</t>
  </si>
  <si>
    <t>LUVA DE REDUÇÃO, PARA INSTALAÇÕES EM PEX ÁGUA, DN 25 X 20 MM, COM ANEL DESLIZANTE - FORNECIMENTO E INSTALAÇÃO. AF_02/2023</t>
  </si>
  <si>
    <t>LUVA DE REDUÇÃO, PARA INSTALAÇÕES EM PEX ÁGUA, DN 32 X 20 MM, FIXAÇÃO DAS CONEXÕES POR CRIMPAGEM - FORNECIMENTO E INSTALAÇÃO. AF_02/2023</t>
  </si>
  <si>
    <t>LUVA DE REDUÇÃO, PARA INSTALAÇÕES EM PEX ÁGUA, DN 32 X 25 MM, COM ANEL DESLIZANTE - FORNECIMENTO E INSTALAÇÃO. AF_02/2023</t>
  </si>
  <si>
    <t>LUVA PARA INSTALAÇÕES EM PEX ÁGUA, DN 16 MM, CONEXÃO POR CRIMPAGEM - FORNECIMENTO E INSTALAÇÃO. AF_02/2023</t>
  </si>
  <si>
    <t>LUVA PARA INSTALAÇÕES EM PEX ÁGUA, DN 20 MM, CONEXÃO POR CRIMPAGEM - FORNECIMENTO E INSTALAÇÃO. AF_02/2023</t>
  </si>
  <si>
    <t>LUVA PARA INSTALAÇÕES EM PEX ÁGUA, DN 25 MM, CONEXÃO POR CRIMPAGEM - FORNECIMENTO E INSTALAÇÃO. AF_02/2023</t>
  </si>
  <si>
    <t>LUVA PARA INSTALAÇÕES EM PEX ÁGUA, DN 32 MM, CONEXÃO POR CRIMPAGEM - FORNECIMENTO E INSTALAÇÃO. AF_02/2023</t>
  </si>
  <si>
    <t>LUVA, PARA INSTALAÇÕES EM PEX ÁGUA, DN 16 MM, COM ANEL DESLIZANTE - FORNECIMENTO E INSTALAÇÃO. AF_02/2023</t>
  </si>
  <si>
    <t>LUVA, PARA INSTALAÇÕES EM PEX ÁGUA, DN 20 MM, COM ANEL DESLIZANTE - FORNECIMENTO E INSTALAÇÃO. AF_02/2023</t>
  </si>
  <si>
    <t>LUVA, PARA INSTALAÇÕES EM PEX ÁGUA, DN 25 MM, COM ANEL DESLIZANTE - FORNECIMENTO E INSTALAÇÃO. AF_02/2023</t>
  </si>
  <si>
    <t>LUVA, PARA INSTALAÇÕES EM PEX ÁGUA, DN 32 MM, COM ANEL DESLIZANTE - FORNECIMENTO E INSTALAÇÃO. AF_02/2023</t>
  </si>
  <si>
    <t>TAMPÃO / CAP, ROSCA FÊMEA, PARA INSTALAÇÕES EM PEX ÁGUA, DN 1/2" - FORNECIMENTO E INSTALAÇÃO. AF_02/2023</t>
  </si>
  <si>
    <t>TAMPÃO / CAP, ROSCA FÊMEA, PARA INSTALAÇÕES EM PEX ÁGUA, DN 3/4" - FORNECIMENTO E INSTALAÇÃO. AF_02/2023</t>
  </si>
  <si>
    <t>TAMPÃO / CAP, ROSCA MACHO, PARA INSTALAÇÕES EM PEX ÁGUA, DN 1/2" - FORNECIMENTO E INSTALAÇÃO. AF_02/2023</t>
  </si>
  <si>
    <t>TUBO, PEX, MONOCAMADA, DN 16, INSTALADO EM RAMAL/SUB-RAMAL OU DISTRIBUIÇÃO DE ÁGUA - FORNECIMENTO E INSTALAÇÃO. AF_02/2023</t>
  </si>
  <si>
    <t>TUBO, PEX, MONOCAMADA, DN 20, INSTALADO EM RAMAL/SUB-RAMAL OU DISTRIBUIÇÃO DE ÁGUA - FORNECIMENTO E INSTALAÇÃO. AF_02/2023</t>
  </si>
  <si>
    <t>TUBO, PEX, MONOCAMADA, DN 25, INSTALADO EM RAMAL/SUB-RAMAL OU DISTRIBUIÇÃO DE ÁGUA - FORNECIMENTO E INSTALAÇÃO. AF_02/2023</t>
  </si>
  <si>
    <t>TUBO, PEX, MONOCAMADA, DN 32, INSTALADO EM RAMAL/SUB-RAMAL OU DISTRIBUIÇÃO DE ÁGUA - FORNECIMENTO E INSTALAÇÃO. AF_02/2023</t>
  </si>
  <si>
    <t>TÊ DE REDUÇÃO, PARA INSTALAÇÕES EM PEX ÁGUA, DN 16 X 20 X 16 MM, COM ANEL DESLIZANTE - FORNECIMENTO E INSTALAÇÃO. AF_02/2023</t>
  </si>
  <si>
    <t>TÊ DE REDUÇÃO, PARA INSTALAÇÕES EM PEX ÁGUA, DN 16 X 25 X 16 MM, COM ANEL DESLIZANTE - FORNECIMENTO E INSTALAÇÃO. AF_02/2023</t>
  </si>
  <si>
    <t>TÊ DE REDUÇÃO, PARA INSTALAÇÕES EM PEX ÁGUA, DN 20 X 16 X 16 MM, COM ANEL DESLIZANTE - FORNECIMENTO E INSTALAÇÃO. AF_02/2023</t>
  </si>
  <si>
    <t>TÊ DE REDUÇÃO, PARA INSTALAÇÕES EM PEX ÁGUA, DN 20 X 16 X 20 MM, COM ANEL DESLIZANTE - FORNECIMENTO E INSTALAÇÃO. AF_02/2023</t>
  </si>
  <si>
    <t>TÊ DE REDUÇÃO, PARA INSTALAÇÕES EM PEX ÁGUA, DN 20 X 20 X 16 MM, COM ANEL DESLIZANTE - FORNECIMENTO E INSTALAÇÃO. AF_02/2023</t>
  </si>
  <si>
    <t>TÊ DE REDUÇÃO, PARA INSTALAÇÕES EM PEX ÁGUA, DN 20 X 25 X 20 MM, COM ANEL DESLIZANTE - FORNECIMENTO E INSTALAÇÃO. AF_02/2023</t>
  </si>
  <si>
    <t>TÊ DE REDUÇÃO, PARA INSTALAÇÕES EM PEX ÁGUA, DN 25 X 16 X 16 MM, COM ANEL DESLIZANTE - FORNECIMENTO E INSTALAÇÃO. AF_02/2023</t>
  </si>
  <si>
    <t>TÊ DE REDUÇÃO, PARA INSTALAÇÕES EM PEX ÁGUA, DN 25 X 16 X 20 MM, COM ANEL DESLIZANTE - FORNECIMENTO E INSTALAÇÃO. AF_02/2023</t>
  </si>
  <si>
    <t>TÊ DE REDUÇÃO, PARA INSTALAÇÕES EM PEX ÁGUA, DN 25 X 16 X 25 MM, COM ANEL DESLIZANTE - FORNECIMENTO E INSTALAÇÃO. AF_02/2023</t>
  </si>
  <si>
    <t>TÊ DE REDUÇÃO, PARA INSTALAÇÕES EM PEX ÁGUA, DN 25 X 20 X 20 MM, COM ANEL DESLIZANTE - FORNECIMENTO E INSTALAÇÃO. AF_02/2023</t>
  </si>
  <si>
    <t>TÊ DE REDUÇÃO, PARA INSTALAÇÕES EM PEX ÁGUA, DN 25 X 20 X 25 MM, COM ANEL DESLIZANTE - FORNECIMENTO E INSTALAÇÃO. AF_02/2023</t>
  </si>
  <si>
    <t>TÊ DE REDUÇÃO, PARA INSTALAÇÕES EM PEX ÁGUA, DN 25 X 32 X 25 MM, COM ANEL DESLIZANTE - FORNECIMENTO E INSTALAÇÃO. AF_02/2023</t>
  </si>
  <si>
    <t>TÊ DE REDUÇÃO, PARA INSTALAÇÕES EM PEX ÁGUA, DN 32 X 20 X 32 MM, COM ANEL DESLIZANTE - FORNECIMENTO E INSTALAÇÃO. AF_02/2023</t>
  </si>
  <si>
    <t>TÊ DE REDUÇÃO, PARA INSTALAÇÕES EM PEX ÁGUA, DN 32 X 25 X 25 MM, COM ANEL DESLIZANTE - FORNECIMENTO E INSTALAÇÃO. AF_02/2023</t>
  </si>
  <si>
    <t>TÊ DE REDUÇÃO, PARA INSTALAÇÕES EM PEX ÁGUA, DN 32 X 25 X 32 MM, COM ANEL DESLIZANTE - FORNECIMENTO E INSTALAÇÃO. AF_02/2023</t>
  </si>
  <si>
    <t>TÊ MISTURADOR, PARA INSTALAÇÕES EM PEX ÁGUA, DN 16 MM X 1/2", COM ANEL DESLIZANTE - FORNECIMENTO E INSTALAÇÃO. AF_02/2023</t>
  </si>
  <si>
    <t>TÊ MISTURADOR, PARA INSTALAÇÕES EM PEX ÁGUA, DN 20 MM X 3/4", COM ANEL DESLIZANTE - FORNECIMENTO E INSTALAÇÃO. AF_02/2023</t>
  </si>
  <si>
    <t>TÊ ROSCA FÊMEA, PARA INSTALAÇÕES EM PEX ÁGUA, DN 20 MM X 3/4", COM ANEL DESLIZANTE - FORNECIMENTO E INSTALAÇÃO. AF_02/2023</t>
  </si>
  <si>
    <t>TÊ ROSCA FÊMEA, PARA INSTALAÇÕES EM PEX ÁGUA, DN 25 MM X 1/2", COM ANEL DESLIZANTE - FORNECIMENTO E INSTALAÇÃO. AF_02/2023</t>
  </si>
  <si>
    <t>TÊ ROSCA MACHO, PARA INSTALAÇÕES EM PEX ÁGUA, DN 16 MM X 1/2", COM ANEL DESLIZANTE - FORNECIMENTO E INSTALAÇÃO. AF_02/2023</t>
  </si>
  <si>
    <t>TÊ ROSCA MACHO, PARA INSTALAÇÕES EM PEX ÁGUA, DN 20 MM X 1/2", COM ANEL DESLIZANTE - FORNECIMENTO E INSTALAÇÃO. AF_02/2023</t>
  </si>
  <si>
    <t>TÊ ROSCA MACHO, PARA INSTALAÇÕES EM PEX ÁGUA, DN 20 MM X 3/4", COM ANEL DESLIZANTE - FORNECIMENTO E INSTALAÇÃO. AF_02/2023</t>
  </si>
  <si>
    <t>TÊ ROSCA MACHO, PARA INSTALAÇÕES EM PEX ÁGUA, DN 25 MM X 3/4", COM ANEL DESLIZANTE - FORNECIMENTO E INSTALAÇÃO. AF_02/2023</t>
  </si>
  <si>
    <t>TÊ ROSCA MACHO, PARA INSTALAÇÕES EM PEX ÁGUA, DN 32 MM X 3/4", COM ANEL DESLIZANTE - FORNECIMENTO E INSTALAÇÃO. AF_02/2023</t>
  </si>
  <si>
    <t>TÊ, METÁLICO, PARA INSTALAÇÕES EM PEX ÁGUA, DN 16 MM, CONEXÃO POR ANEL DESLIZANTE - FORNECIMENTO E INSTALAÇÃO. AF_02/2023</t>
  </si>
  <si>
    <t>TÊ, METÁLICO, PARA INSTALAÇÕES EM PEX ÁGUA, DN 20 MM, CONEXÃO POR ANEL DESLIZANTE - FORNECIMENTO E INSTALAÇÃO. AF_02/2023</t>
  </si>
  <si>
    <t>TÊ, METÁLICO, PARA INSTALAÇÕES EM PEX ÁGUA, DN 25 MM, CONEXÃO POR ANEL DESLIZANTE - FORNECIMENTO E INSTALAÇÃO. AF_02/2023</t>
  </si>
  <si>
    <t>TÊ, METÁLICO, PARA INSTALAÇÕES EM PEX ÁGUA, DN 32 MM, CONEXÃO POR ANEL DESLIZANTE - FORNECIMENTO E INSTALAÇÃO. AF_02/2023</t>
  </si>
  <si>
    <t>TÊ, PARA INSTALAÇÕES EM PEX ÁGUA, DN 16 MM, CONEXÃO POR CRIMPAGEM - FORNECIMENTO E INSTALAÇÃO. AF_02/2023</t>
  </si>
  <si>
    <t>TÊ, PARA INSTALAÇÕES EM PEX ÁGUA, DN 20 MM, CONEXÃO POR CRIMPAGEM - FORNECIMENTO E INSTALAÇÃO. AF_02/2023</t>
  </si>
  <si>
    <t>TÊ, PARA INSTALAÇÕES EM PEX ÁGUA, DN 25 MM, CONEXÃO POR CRIMPAGEM - FORNECIMENTO E INSTALAÇÃO. AF_02/2023</t>
  </si>
  <si>
    <t>TÊ, PARA INSTALAÇÕES EM PEX ÁGUA, DN 32 MM, CONEXÃO POR CRIMPAGEM - FORNECIMENTO E INSTALAÇÃO. AF_02/2023</t>
  </si>
  <si>
    <t>TÊ, ROSCA FÊMEA, METÁLICO, PARA INSTALAÇÕES EM PEX ÁGUA, DN 16 MM X ½", CONEXÃO POR ANEL DESLIZANTE - FORNECIMENTO E INSTALAÇÃO. AF_02/2023</t>
  </si>
  <si>
    <t>TÊ, ROSCA FÊMEA, METÁLICO, PARA INSTALAÇÕES EM PEX ÁGUA, DN 20 MM X 1/2", CONEXÃO POR ANEL DESLIZANTE - FORNECIMENTO E INSTALAÇÃO. AF_02/2023</t>
  </si>
  <si>
    <t>TÊ, ROSCA FÊMEA, METÁLICO, PARA INSTALAÇÕES EM PEX ÁGUA, DN 25 MM X 3/4", CONEXÃO POR ANEL DESLIZANTE - FORNECIMENTO E INSTALAÇÃO. AF_02/2023</t>
  </si>
  <si>
    <t>UNIÃO DE REDUÇÃO, METÁLICA, PARA INSTALAÇÕES EM PEX ÁGUA, DN 20 X 16 MM, CONEXÃO POR ANEL DESLIZANTE - FORNECIMENTO E INSTALAÇÃO. AF_02/2023</t>
  </si>
  <si>
    <t>UNIÃO DE REDUÇÃO, METÁLICA, PARA INSTALAÇÕES EM PEX ÁGUA, DN 25 X 16 MM, CONEXÃO POR ANEL DESLIZANTE - FORNECIMENTO E INSTALAÇÃO. AF_02/2023</t>
  </si>
  <si>
    <t>UNIÃO DE REDUÇÃO, METÁLICA, PARA INSTALAÇÕES EM PEX ÁGUA, DN 25 X 20 MM, CONEXÃO POR ANEL DESLIZANTE - FORNECIMENTO E INSTALAÇÃO. AF_02/2023</t>
  </si>
  <si>
    <t>UNIÃO DE REDUÇÃO, METÁLICA, PARA INSTALAÇÕES EM PEX ÁGUA, DN 32 X 25 MM, CONEXÃO POR ANEL DESLIZANTE - FORNECIMENTO E INSTALAÇÃO. AF_02/2023</t>
  </si>
  <si>
    <t>UNIÃO METÁLICA PARA INSTALAÇÕES EM PEX ÁGUA, DN 16 MM, COM ANEL DESLIZANTE - FORNECIMENTO E INSTALAÇÃO. AF_02/2023</t>
  </si>
  <si>
    <t>UNIÃO METÁLICA PARA INSTALAÇÕES EM PEX ÁGUA, DN 20 MM, COM ANEL DESLIZANTE - FORNECIMENTO E INSTALAÇÃO. AF_02/2023</t>
  </si>
  <si>
    <t>UNIÃO METÁLICA PARA INSTALAÇÕES EM PEX ÁGUA, DN 25 MM, COM ANEL DESLIZANTE - FORNECIMENTO E INSTALAÇÃO. AF_02/2023</t>
  </si>
  <si>
    <t>UNIÃO METÁLICA PARA INSTALAÇÕES EM PEX ÁGUA, DN 32 MM, COM ANEL DESLIZANTE - FORNECIMENTO E INSTALAÇÃO. AF_02/2023</t>
  </si>
  <si>
    <t>BUCHA DE REDUÇÃO, PPR, 32 X 25, CLASSE PN 25, INSTALADO EM PRUMADA DE ÁGUA FORNECIMENTO E INSTALAÇÃO . AF_08/2022</t>
  </si>
  <si>
    <t>BUCHA DE REDUÇÃO, PPR, 32 X 25, CLASSE PN 25, INSTALADO EM RAMAL DE DISTRIBUIÇÃO DE ÁGUA FORNECIMENTO E INSTALAÇÃO. AF_08/2022</t>
  </si>
  <si>
    <t>BUCHA DE REDUÇÃO, PPR, 40 X 25, CLASSE PN 25, INSTALADO EM PRUMADA DE ÁGUA FORNECIMENTO E INSTALAÇÃO . AF_08/2022</t>
  </si>
  <si>
    <t>BUCHA DE REDUÇÃO, PPR, 40 X 25, CLASSE PN 25, INSTALADO EM RAMAL DE DISTRIBUIÇÃO DE ÁGUA FORNECIMENTO E INSTALAÇÃO. AF_08/2022</t>
  </si>
  <si>
    <t>BUCHA DE REDUÇÃO, PPR, DN 25 X 20 MM, INSTALADO EM RAMAL OU SUB-RAMAL DE ÁGUA - FORNECIMENTO E INSTALAÇÃO. AF_08/2022</t>
  </si>
  <si>
    <t>CONECTOR FÊMEA, PPR, 25 X 1/2", CLASSE PN 25, INSTALADO EM PRUMADA DE ÁGUA FORNECIMENTO E INSTALAÇÃO . AF_08/2022</t>
  </si>
  <si>
    <t>CONECTOR FÊMEA, PPR, 25 X 1/2, CLASSE PN 25, INSTALADO EM RAMAL DE DISTRIBUIÇÃO DE ÁGUA FORNECIMENTO E INSTALAÇÃO. AF_08/2022</t>
  </si>
  <si>
    <t>CONECTOR FÊMEA, PPR, 25 X 1/2, CLASSE PN 25, INSTALADO EM RAMAL OU SUB-RAMAL DE ÁGUA FORNECIMENTO E INSTALAÇÃO. AF_08/2022</t>
  </si>
  <si>
    <t>CONECTOR FÊMEA, PPR, 32 X 3/4", CLASSE PN 25, INSTALADO EM RAMAL DE DISTRIBUIÇÃO DE ÁGUA FORNECIMENTO E INSTALAÇÃO. AF_08/2022</t>
  </si>
  <si>
    <t>CONECTOR MACHO, PPR, 25 X 1/2", CLASSE PN 25, INSTALADO EM PRUMADA DE ÁGUA FORNECIMENTO E INSTALAÇÃO . AF_08/2022</t>
  </si>
  <si>
    <t>CONECTOR MACHO, PPR, 25 X 1/2, CLASSE PN 25, INSTALADO EM RAMAL DE DISTRIBUIÇÃO DE ÁGUA FORNECIMENTO E INSTALAÇÃO. AF_08/2022</t>
  </si>
  <si>
    <t>CONECTOR MACHO, PPR, 25 X 1/2, CLASSE PN 25, INSTALADO EM RAMAL OU SUB-RAMAL DE ÁGUA FORNECIMENTO E INSTALAÇÃO. AF_08/2022</t>
  </si>
  <si>
    <t>CONECTOR MACHO, PPR, 32 X 3/4", CLASSE PN 25, INSTALADO EM RAMAL DE DISTRIBUIÇÃO DE ÁGUA FORNECIMENTO E INSTALAÇÃO. AF_08/2022</t>
  </si>
  <si>
    <t>CURVA 90 GRAUS, PPR, DN 20 MM, INSTALADO EM RAMAL OU SUB-RAMAL DE ÁGUA - FORNECIMENTO E INSTALAÇÃO. AF_08/2022</t>
  </si>
  <si>
    <t>CURVA 90 GRAUS, PPR, DN 25 MM, INSTALADO EM RAMAL OU SUB-RAMAL DE ÁGUA - FORNECIMENTO E INSTALAÇÃO. AF_08/2022</t>
  </si>
  <si>
    <t>JOELHO 45 GRAUS, PPR, DN 20 MM, INSTALADO EM RAMAL OU SUB-RAMAL DE ÁGUA - FORNECIMENTO E INSTALAÇÃO. AF_08/2022</t>
  </si>
  <si>
    <t>JOELHO 45 GRAUS, PPR, DN 25 MM, CLASSE PN 25, INSTALADO EM PRUMADA DE ÁGUA FORNECIMENTO E INSTALAÇÃO . AF_08/2022</t>
  </si>
  <si>
    <t>JOELHO 45 GRAUS, PPR, DN 25 MM, CLASSE PN 25, INSTALADO EM RAMAL DE DISTRIBUIÇÃO DE ÁGUA FORNECIMENTO E INSTALAÇÃO. AF_08/2022</t>
  </si>
  <si>
    <t>JOELHO 45 GRAUS, PPR, DN 25 MM, CLASSE PN 25, INSTALADO EM RAMAL OU SUB-RAMAL DE ÁGUA FORNECIMENTO E INSTALAÇÃO. AF_08/2022</t>
  </si>
  <si>
    <t>JOELHO 45 GRAUS, PPR, DN 32 MM, CLASSE PN 25, INSTALADO EM PRUMADA DE ÁGUA FORNECIMENTO E INSTALAÇÃO . AF_08/2022</t>
  </si>
  <si>
    <t>JOELHO 45 GRAUS, PPR, DN 32 MM, CLASSE PN 25, INSTALADO EM RAMAL DE DISTRIBUIÇÃO DE ÁGUA - FORNECIMENTO E INSTALAÇÃO. AF_08/2022</t>
  </si>
  <si>
    <t>JOELHO 45 GRAUS, PPR, DN 40 MM, CLASSE PN 25, INSTALADO EM PRUMADA DE ÁGUA FORNECIMENTO E INSTALAÇÃO . AF_08/2022</t>
  </si>
  <si>
    <t>JOELHO 45 GRAUS, PPR, DN 40 MM, CLASSE PN 25, INSTALADO EM RAMAL DE DISTRIBUIÇÃO DE ÁGUA - FORNECIMENTO E INSTALAÇÃO. AF_08/2022</t>
  </si>
  <si>
    <t>JOELHO 45 GRAUS, PPR, DN 50 MM, CLASSE PN 25, INSTALADO EM PRUMADA DE ÁGUA FORNECIMENTO E INSTALAÇÃO . AF_08/2022</t>
  </si>
  <si>
    <t>JOELHO 45 GRAUS, PPR, DN 63 MM, CLASSE PN 25, INSTALADO EM PRUMADA DE ÁGUA FORNECIMENTO E INSTALAÇÃO . AF_08/2022</t>
  </si>
  <si>
    <t>JOELHO 45 GRAUS, PPR, DN 75 MM, CLASSE PN 25, INSTALADO EM PRUMADA DE ÁGUA FORNECIMENTO E INSTALAÇÃO . AF_08/2022</t>
  </si>
  <si>
    <t>JOELHO 45 GRAUS, PPR, F/ F, DN 90 MM, INSTALADO EM PRUMADA DE ÁGUA - FORNECIMENTO E INSTALAÇÃO. AF_08/2022</t>
  </si>
  <si>
    <t>JOELHO 90 GRAUS, PPR, DN 110 MM, CLASSE PN 25, INSTALADO EM PRUMADA DE ÁGUA FORNECIMENTO E INSTALAÇÃO . AF_08/2022</t>
  </si>
  <si>
    <t>JOELHO 90 GRAUS, PPR, DN 20 MM, INSTALADO EM RAMAL OU SUB-RAMAL DE ÁGUA - FORNECIMENTO E INSTALAÇÃO. AF_08/2022</t>
  </si>
  <si>
    <t>JOELHO 90 GRAUS, PPR, DN 25 MM, CLASSE PN 25, INSTALADO EM PRUMADA DE ÁGUA FORNECIMENTO E INSTALAÇÃO . AF_08/2022</t>
  </si>
  <si>
    <t>JOELHO 90 GRAUS, PPR, DN 25 MM, CLASSE PN 25, INSTALADO EM RAMAL DE DISTRIBUIÇÃO FORNECIMENTO E INSTALAÇÃO. AF_08/2022</t>
  </si>
  <si>
    <t>JOELHO 90 GRAUS, PPR, DN 25 MM, CLASSE PN 25, INSTALADO EM RAMAL OU SUB-RAMAL DE ÁGUA FORNECIMENTO E INSTALAÇÃO. AF_08/2022</t>
  </si>
  <si>
    <t>JOELHO 90 GRAUS, PPR, DN 32 MM, CLASSE PN 25, INSTALADO EM PRUMADA DE ÁGUA FORNECIMENTO E INSTALAÇÃO . AF_08/2022</t>
  </si>
  <si>
    <t>JOELHO 90 GRAUS, PPR, DN 32 MM, CLASSE PN 25, INSTALADO EM RAMAL DE DISTRIBUIÇÃO - FORNECIMENTO E INSTALAÇÃO. AF_08/2022</t>
  </si>
  <si>
    <t>JOELHO 90 GRAUS, PPR, DN 40 MM, CLASSE PN 25, INSTALADO EM PRUMADA DE ÁGUA FORNECIMENTO E INSTALAÇÃO . AF_08/2022</t>
  </si>
  <si>
    <t>JOELHO 90 GRAUS, PPR, DN 40 MM, CLASSE PN 25, INSTALADO EM RAMAL DE DISTRIBUIÇÃO - FORNECIMENTO E INSTALAÇÃO. AF_08/2022</t>
  </si>
  <si>
    <t>JOELHO 90 GRAUS, PPR, DN 50 MM, CLASSE PN 25, INSTALADO EM PRUMADA DE ÁGUA FORNECIMENTO E INSTALAÇÃO . AF_08/2022</t>
  </si>
  <si>
    <t>JOELHO 90 GRAUS, PPR, DN 63 MM, CLASSE PN 25, INSTALADO EM PRUMADA DE ÁGUA FORNECIMENTO E INSTALAÇÃO . AF_08/2022</t>
  </si>
  <si>
    <t>JOELHO 90 GRAUS, PPR, DN 75 MM, CLASSE PN 25, INSTALADO EM PRUMADA DE ÁGUA FORNECIMENTO E INSTALAÇÃO . AF_08/2022</t>
  </si>
  <si>
    <t>JOELHO 90 GRAUS, PPR, DN 90 MM, CLASSE PN 25, INSTALADO EM PRUMADA DE ÁGUA FORNECIMENTO E INSTALAÇÃO . AF_08/2022</t>
  </si>
  <si>
    <t>LUVA, PPR, DN 110 MM, CLASSE PN 25, INSTALADO EM PRUMADA DE ÁGUA FORNECIMENTO E INSTALAÇÃO. AF_08/2022</t>
  </si>
  <si>
    <t>LUVA, PPR, DN 20 MM, INSTALADO EM RAMAL OU SUB-RAMAL DE ÁGUA - FORNECIMENTO E INSTALAÇÃO. AF_08/2022</t>
  </si>
  <si>
    <t>LUVA, PPR, DN 25 MM, CLASSE PN 25, INSTALADO EM PRUMADA DE ÁGUA FORNECIMENTO E INSTALAÇÃO . AF_08/2022</t>
  </si>
  <si>
    <t>LUVA, PPR, DN 25 MM, CLASSE PN 25, INSTALADO EM RAMAL DE DISTRIBUIÇÃO DE ÁGUA FORNECIMENTO E INSTALAÇÃO. AF_08/2022</t>
  </si>
  <si>
    <t>LUVA, PPR, DN 25 MM, CLASSE PN 25, INSTALADO EM RAMAL OU SUB-RAMAL DE ÁGUA FORNECIMENTO E INSTALAÇÃO. AF_08/2022</t>
  </si>
  <si>
    <t>LUVA, PPR, DN 32 MM, CLASSE PN 25, INSTALADO EM PRUMADA DE ÁGUA FORNECIMENTO E INSTALAÇÃO. AF_08/2022</t>
  </si>
  <si>
    <t>LUVA, PPR, DN 32 MM, CLASSE PN 25, INSTALADO EM RAMAL DE DISTRIBUIÇÃO DE ÁGUA FORNECIMENTO E INSTALAÇÃO. AF_08/2022</t>
  </si>
  <si>
    <t>LUVA, PPR, DN 40 MM, CLASSE PN 25, INSTALADO EM PRUMADA DE ÁGUA FORNECIMENTO E INSTALAÇÃO. AF_08/2022</t>
  </si>
  <si>
    <t>LUVA, PPR, DN 40 MM, CLASSE PN 25, INSTALADO EM RAMAL DE DISTRIBUIÇÃO DE ÁGUA FORNECIMENTO E INSTALAÇÃO. AF_08/2022</t>
  </si>
  <si>
    <t>LUVA, PPR, DN 50 MM, CLASSE PN 25, INSTALADO EM PRUMADA DE ÁGUA FORNECIMENTO E INSTALAÇÃO. AF_08/2022</t>
  </si>
  <si>
    <t>LUVA, PPR, DN 63 MM, CLASSE PN 25, INSTALADO EM PRUMADA DE ÁGUA FORNECIMENTO E INSTALAÇÃO. AF_08/2022</t>
  </si>
  <si>
    <t>LUVA, PPR, DN 75 MM, CLASSE PN 25, INSTALADO EM PRUMADA DE ÁGUA FORNECIMENTO E INSTALAÇÃO. AF_08/2022</t>
  </si>
  <si>
    <t>LUVA, PPR, DN 90 MM, CLASSE PN 25, INSTALADO EM PRUMADA DE ÁGUA FORNECIMENTO E INSTALAÇÃO. AF_08/2022</t>
  </si>
  <si>
    <t>TUBO, PPR, DN 110, CLASSE PN 12, INSTALADO EM PRUMADA DE ÁGUA FORNECIMENTO E INSTALAÇÃO. AF_08/2022</t>
  </si>
  <si>
    <t>TUBO, PPR, DN 110, CLASSE PN 25, INSTALADO EM PRUMADA DE ÁGUA FORNECIMENTO E INSTALAÇÃO. AF_08/2022</t>
  </si>
  <si>
    <t>TUBO, PPR, DN 20, CLASSE PN20, INSTALADO EM RAMAL OU SUB-RAMAL DE ÁGUA - FORNECIMENTO E INSTALAÇÃO. AF_08/2022</t>
  </si>
  <si>
    <t>TUBO, PPR, DN 20, CLASSE PN25, INSTALADO EM RAMAL OU SUB-RAMAL DE ÁGUA - FORNECIMENTO E INSTALAÇÃO. AF_08/2022</t>
  </si>
  <si>
    <t>TUBO, PPR, DN 25, CLASSE PN 20, INSTALADO EM PRUMADA DE ÁGUA FORNECIMENTO E INSTALAÇÃO. AF_08/2022</t>
  </si>
  <si>
    <t>TUBO, PPR, DN 25, CLASSE PN 20, INSTALADO EM RAMAL DE DISTRIBUIÇÃO DE ÁGUA FORNECIMENTO E INSTALAÇÃO. AF_08/2022</t>
  </si>
  <si>
    <t>TUBO, PPR, DN 25, CLASSE PN 20, INSTALADO EM RAMAL OU SUB-RAMAL DE ÁGUA FORNECIMENTO E INSTALAÇÃO. AF_08/2022</t>
  </si>
  <si>
    <t>TUBO, PPR, DN 25, CLASSE PN 25 INSTALADO EM RAMAL OU SUB-RAMAL DE ÁGUA FORNECIMENTO E INSTALAÇÃO. AF_08/2022</t>
  </si>
  <si>
    <t>TUBO, PPR, DN 25, CLASSE PN 25, INSTALADO EM PRUMADA DE ÁGUA FORNECIMENTO E INSTALAÇÃO. AF_08/2022</t>
  </si>
  <si>
    <t>TUBO, PPR, DN 25, CLASSE PN 25, INSTALADO EM RAMAL DE DISTRIBUIÇÃO DE ÁGUA FORNECIMENTO E INSTALAÇÃO. AF_08/2022</t>
  </si>
  <si>
    <t>TUBO, PPR, DN 32, CLASSE PN 12, INSTALADO EM PRUMADA DE ÁGUA FORNECIMENTO E INSTALAÇÃO. AF_08/2022</t>
  </si>
  <si>
    <t>TUBO, PPR, DN 32, CLASSE PN 12, INSTALADO EM RAMAL DE DISTRIBUIÇÃO DE ÁGUA FORNECIMENTO E INSTALAÇÃO. AF_08/2022</t>
  </si>
  <si>
    <t>TUBO, PPR, DN 32, CLASSE PN 25, INSTALADO EM PRUMADA DE ÁGUA FORNECIMENTO E INSTALAÇÃO. AF_08/2022</t>
  </si>
  <si>
    <t>TUBO, PPR, DN 32, CLASSE PN 25, INSTALADO EM RAMAL DE DISTRIBUIÇÃO DE ÁGUA FORNECIMENTO E INSTALAÇÃO. AF_08/2022</t>
  </si>
  <si>
    <t>TUBO, PPR, DN 40, CLASSE PN 12, INSTALADO EM PRUMADA DE ÁGUA FORNECIMENTO E INSTALAÇÃO. AF_08/2022</t>
  </si>
  <si>
    <t>TUBO, PPR, DN 40, CLASSE PN 12, INSTALADO EM RAMAL DE DISTRIBUIÇÃO DE ÁGUA FORNECIMENTO E INSTALAÇÃO. AF_08/2022</t>
  </si>
  <si>
    <t>TUBO, PPR, DN 40, CLASSE PN 25, INSTALADO EM PRUMADA DE ÁGUA FORNECIMENTO E INSTALAÇÃO. AF_08/2022</t>
  </si>
  <si>
    <t>TUBO, PPR, DN 40, CLASSE PN 25, INSTALADO EM RAMAL DE DISTRIBUIÇÃO DE ÁGUA FORNECIMENTO E INSTALAÇÃO. AF_08/2022</t>
  </si>
  <si>
    <t>TUBO, PPR, DN 50, CLASSE PN 12, INSTALADO EM PRUMADA DE ÁGUA FORNECIMENTO E INSTALAÇÃO. AF_08/2022</t>
  </si>
  <si>
    <t>TUBO, PPR, DN 50, CLASSE PN 25, INSTALADO EM PRUMADA DE ÁGUA FORNECIMENTO E INSTALAÇÃO. AF_08/2022</t>
  </si>
  <si>
    <t>TUBO, PPR, DN 63, CLASSE PN 12, INSTALADO EM PRUMADA DE ÁGUA FORNECIMENTO E INSTALAÇÃO. AF_08/2022</t>
  </si>
  <si>
    <t>TUBO, PPR, DN 63, CLASSE PN 25, INSTALADO EM PRUMADA DE ÁGUA FORNECIMENTO E INSTALAÇÃO. AF_08/2022</t>
  </si>
  <si>
    <t>TUBO, PPR, DN 75, CLASSE PN 12, INSTALADO EM PRUMADA DE ÁGUA FORNECIMENTO E INSTALAÇÃO. AF_08/2022</t>
  </si>
  <si>
    <t>TUBO, PPR, DN 75, CLASSE PN 25, INSTALADO EM PRUMADA DE ÁGUA FORNECIMENTO E INSTALAÇÃO. AF_08/2022</t>
  </si>
  <si>
    <t>TUBO, PPR, DN 90, CLASSE PN 12, INSTALADO EM PRUMADA DE ÁGUA FORNECIMENTO E INSTALAÇÃO. AF_08/2022</t>
  </si>
  <si>
    <t>TUBO, PPR, DN 90, CLASSE PN 25, INSTALADO EM PRUMADA DE ÁGUA FORNECIMENTO E INSTALAÇÃO. AF_08/2022</t>
  </si>
  <si>
    <t>TÊ MISTURADOR, PPR, 25 X 3/4, CLASSE PN 25, INSTALADO EM RAMAL OU SUB-RAMAL DE ÁGUA FORNECIMENTO E INSTALAÇÃO. AF_08/2022</t>
  </si>
  <si>
    <t>TÊ MISTURADOR, PPR, F M M, DN 20 X 20 MM, INSTALADO EM RAMAL OU SUB-RAMAL DE ÁGUA - FORNECIMENTO E INSTALAÇÃO. AF_08/2022</t>
  </si>
  <si>
    <t>TÊ MISTURADOR, PPR, F M M, DN 25 X 25 MM, INSTALADO EM RAMAL OU SUB-RAMAL DE ÁGUA - FORNECIMENTO E INSTALAÇÃO. AF_08/2022</t>
  </si>
  <si>
    <t>TÊ NORMAL, PPR, 90 GRAUS, DN 20 X 20 X 20 MM, INSTALADO EM RAMAL OU SUB-RAMAL DE ÁGUA - FORNECIMENTO E INSTALAÇÃO. AF_08/2022</t>
  </si>
  <si>
    <t>TÊ NORMAL, PPR, DN 110 MM, CLASSE PN 25, INSTALADO EM PRUMADA DE ÁGUA FORNECIMENTO E INSTALAÇÃO . AF_08/2022</t>
  </si>
  <si>
    <t>TÊ NORMAL, PPR, DN 25 MM, CLASSE PN 25, INSTALADO EM PRUMADA DE ÁGUA FORNECIMENTO E INSTALAÇÃO . AF_08/2022</t>
  </si>
  <si>
    <t>TÊ NORMAL, PPR, DN 25 MM, CLASSE PN 25, INSTALADO EM RAMAL DE DISTRIBUIÇÃO DE ÁGUA FORNECIMENTO E INSTALAÇÃO. AF_08/2022</t>
  </si>
  <si>
    <t>TÊ NORMAL, PPR, DN 25 MM, CLASSE PN 25, INSTALADO EM RAMAL OU SUB-RAMAL DE ÁGUA FORNECIMENTO E INSTALAÇÃO. AF_08/2022</t>
  </si>
  <si>
    <t>TÊ NORMAL, PPR, DN 32 MM, CLASSE PN 25, INSTALADO EM PRUMADA DE ÁGUA FORNECIMENTO E INSTALAÇÃO . AF_08/2022</t>
  </si>
  <si>
    <t>TÊ NORMAL, PPR, DN 32 MM, CLASSE PN 25, INSTALADO EM RAMAL DE DISTRIBUIÇÃO DE ÁGUA FORNECIMENTO E INSTALAÇÃO. AF_08/2022</t>
  </si>
  <si>
    <t>TÊ NORMAL, PPR, DN 40 MM, CLASSE PN 25, INSTALADO EM PRUMADA DE ÁGUA FORNECIMENTO E INSTALAÇÃO . AF_08/2022</t>
  </si>
  <si>
    <t>TÊ NORMAL, PPR, DN 40 MM, CLASSE PN 25, INSTALADO EM RAMAL DE DISTRIBUIÇÃO DE ÁGUA FORNECIMENTO E INSTALAÇÃO. AF_08/2022</t>
  </si>
  <si>
    <t>TÊ NORMAL, PPR, DN 50 MM, CLASSE PN 25, INSTALADO EM PRUMADA DE ÁGUA FORNECIMENTO E INSTALAÇÃO . AF_08/2022</t>
  </si>
  <si>
    <t>TÊ NORMAL, PPR, DN 63 MM, CLASSE PN 25, INSTALADO EM PRUMADA DE ÁGUA FORNECIMENTO E INSTALAÇÃO . AF_08/2022</t>
  </si>
  <si>
    <t>TÊ NORMAL, PPR, DN 75 MM, CLASSE PN 25, INSTALADO EM PRUMADA DE ÁGUA FORNECIMENTO E INSTALAÇÃO . AF_08/2022</t>
  </si>
  <si>
    <t>TÊ NORMAL, PPR, DN 90 MM, CLASSE PN 25, INSTALADO EM PRUMADA DE ÁGUA FORNECIMENTO E INSTALAÇÃO . AF_08/2022</t>
  </si>
  <si>
    <t>CAIXA SIFONADA, COM GRELHA QUADRADA, PVC, DN 150 X 150 X 50 MM, JUNTA SOLDÁVEL, FORNECIDA E INSTALADA EM RAMAL DE DESCARGA OU EM RAMAL DE ESGOTO SANITÁRIO. AF_08/2022</t>
  </si>
  <si>
    <t>CAIXA SIFONADA, COM GRELHA REDONDA, PVC, DN 150 X 150 X 50 MM, JUNTA SOLDÁVEL, FORNECIDA E INSTALADA EM RAMAL DE DESCARGA OU EM RAMAL DE ESGOTO SANITÁRIO. AF_08/2022</t>
  </si>
  <si>
    <t>CAIXA SIFONADA, PVC, DN 100 X 100 X 50 MM, JUNTA ELÁSTICA, FORNECIDA E INSTALADA EM RAMAL DE DESCARGA OU EM RAMAL DE ESGOTO SANITÁRIO. AF_08/2022</t>
  </si>
  <si>
    <t>CAIXA SIFONADA, PVC, DN 150 X 185 X 75 MM, JUNTA ELÁSTICA, FORNECIDA E INSTALADA EM RAMAL DE DESCARGA OU EM RAMAL DE ESGOTO SANITÁRIO. AF_08/2022</t>
  </si>
  <si>
    <t>RALO LINEAR, EM PVC COM GRELHA INOX, JUNTA SOLDÁVEL, FORNECIDO E INSTALADO EM RAMAL DE DESCARGA OU EM RAMAL DE ESGOTO SANITÁRIO. AF_08/2022</t>
  </si>
  <si>
    <t>RALO SECO CÔNICO, PVC, DN 100 X 40 MM, JUNTA SOLDÁVEL, FORNECIDO E INSTALADO EM RAMAL DE DESCARGA OU EM RAMAL DE ESGOTO SANITÁRIO. AF_08/2022</t>
  </si>
  <si>
    <t>RALO SECO, PVC, DN 100 X 40 MM, JUNTA SOLDÁVEL, FORNECIDO E INSTALADO EM RAMAL DE DESCARGA OU EM RAMAL DE ESGOTO SANITÁRIO. AF_08/2022</t>
  </si>
  <si>
    <t>RALO SIFONADO REDONDO, PVC, DN 100 X 40 MM, JUNTA SOLDÁVEL, FORNECIDO E INSTALADO EM RAMAL DE DESCARGA OU EM RAMAL DE ESGOTO SANITÁRIO. AF_08/2022</t>
  </si>
  <si>
    <t>RALO SIFONADO, PVC, DN 100 X 40 MM, JUNTA SOLDÁVEL, FORNECIDO E INSTALADO EM RAMAL DE DESCARGA OU EM RAMAL DE ESGOTO SANITÁRIO. AF_08/2022</t>
  </si>
  <si>
    <t>BUCHA DE REDUÇÃO LONGA, PVC, SÉRIE NORMAL, ESGOTO PREDIAL, DN 50 X 40 MM, JUNTA SOLDÁVEL E ELÁSTICA, FORNECIDO E INSTALADO EM RAMAL DE DESCARGA OU RAMAL DE ESGOTO SANITÁRIO. AF_08/2022</t>
  </si>
  <si>
    <t>CAP, PVC, SÉRIE NORMAL, ESGOTO PREDIAL, DN 100 MM, JUNTA ELÁSTICA, FORNECIDO E INSTALADO EM SUBCOLETOR AÉREO DE ESGOTO SANITÁRIO. AF_08/2022</t>
  </si>
  <si>
    <t>CURVA CURTA 90 GRAUS, PVC, SERIE NORMAL, ESGOTO PREDIAL, DN 100 MM, JUNTA ELÁSTICA, FORNECIDO E INSTALADO EM PRUMADA DE ESGOTO SANITÁRIO OU VENTILAÇÃO. AF_08/2022</t>
  </si>
  <si>
    <t>CURVA CURTA 90 GRAUS, PVC, SERIE NORMAL, ESGOTO PREDIAL, DN 100 MM, JUNTA ELÁSTICA, FORNECIDO E INSTALADO EM RAMAL DE DESCARGA OU RAMAL DE ESGOTO SANITÁRIO. AF_08/2022</t>
  </si>
  <si>
    <t>CURVA CURTA 90 GRAUS, PVC, SERIE NORMAL, ESGOTO PREDIAL, DN 100 MM, JUNTA ELÁSTICA, FORNECIDO E INSTALADO EM SUBCOLETOR AÉREO DE ESGOTO SANITÁRIO. AF_08/2022</t>
  </si>
  <si>
    <t>CURVA CURTA 90 GRAUS, PVC, SERIE NORMAL, ESGOTO PREDIAL, DN 40 MM, JUNTA SOLDÁVEL, FORNECIDO E INSTALADO EM RAMAL DE DESCARGA OU RAMAL DE ESGOTO SANITÁRIO. AF_08/2022</t>
  </si>
  <si>
    <t>CURVA CURTA 90 GRAUS, PVC, SERIE NORMAL, ESGOTO PREDIAL, DN 50 MM, JUNTA ELÁSTICA, FORNECIDO E INSTALADO EM PRUMADA DE ESGOTO SANITÁRIO OU VENTILAÇÃO. AF_08/2022</t>
  </si>
  <si>
    <t>CURVA CURTA 90 GRAUS, PVC, SERIE NORMAL, ESGOTO PREDIAL, DN 50 MM, JUNTA ELÁSTICA, FORNECIDO E INSTALADO EM RAMAL DE DESCARGA OU RAMAL DE ESGOTO SANITÁRIO. AF_08/2022</t>
  </si>
  <si>
    <t>CURVA CURTA 90 GRAUS, PVC, SERIE NORMAL, ESGOTO PREDIAL, DN 75 MM, JUNTA ELÁSTICA, FORNECIDO E INSTALADO EM PRUMADA DE ESGOTO SANITÁRIO OU VENTILAÇÃO. AF_08/2022</t>
  </si>
  <si>
    <t>CURVA CURTA 90 GRAUS, PVC, SERIE NORMAL, ESGOTO PREDIAL, DN 75 MM, JUNTA ELÁSTICA, FORNECIDO E INSTALADO EM RAMAL DE DESCARGA OU RAMAL DE ESGOTO SANITÁRIO. AF_08/2022</t>
  </si>
  <si>
    <t>CURVA LONGA 90 GRAUS, PVC, SERIE NORMAL, ESGOTO PREDIAL, DN 100 MM, JUNTA ELÁSTICA, FORNECIDO E INSTALADO EM PRUMADA DE ESGOTO SANITÁRIO OU VENTILAÇÃO. AF_08/2022</t>
  </si>
  <si>
    <t>CURVA LONGA 90 GRAUS, PVC, SERIE NORMAL, ESGOTO PREDIAL, DN 100 MM, JUNTA ELÁSTICA, FORNECIDO E INSTALADO EM RAMAL DE DESCARGA OU RAMAL DE ESGOTO SANITÁRIO. AF_08/2022</t>
  </si>
  <si>
    <t>CURVA LONGA 90 GRAUS, PVC, SERIE NORMAL, ESGOTO PREDIAL, DN 100 MM, JUNTA ELÁSTICA, FORNECIDO E INSTALADO EM SUBCOLETOR AÉREO DE ESGOTO SANITÁRIO. AF_08/2022</t>
  </si>
  <si>
    <t>CURVA LONGA 90 GRAUS, PVC, SERIE NORMAL, ESGOTO PREDIAL, DN 40 MM, JUNTA SOLDÁVEL, FORNECIDO E INSTALADO EM RAMAL DE DESCARGA OU RAMAL DE ESGOTO SANITÁRIO. AF_08/2022</t>
  </si>
  <si>
    <t>CURVA LONGA 90 GRAUS, PVC, SERIE NORMAL, ESGOTO PREDIAL, DN 50 MM, JUNTA ELÁSTICA, FORNECIDO E INSTALADO EM PRUMADA DE ESGOTO SANITÁRIO OU VENTILAÇÃO. AF_08/2022</t>
  </si>
  <si>
    <t>CURVA LONGA 90 GRAUS, PVC, SERIE NORMAL, ESGOTO PREDIAL, DN 50 MM, JUNTA ELÁSTICA, FORNECIDO E INSTALADO EM RAMAL DE DESCARGA OU RAMAL DE ESGOTO SANITÁRIO. AF_08/2022</t>
  </si>
  <si>
    <t>CURVA LONGA 90 GRAUS, PVC, SERIE NORMAL, ESGOTO PREDIAL, DN 75 MM, JUNTA ELÁSTICA, FORNECIDO E INSTALADO EM PRUMADA DE ESGOTO SANITÁRIO OU VENTILAÇÃO. AF_08/2022</t>
  </si>
  <si>
    <t>CURVA LONGA 90 GRAUS, PVC, SERIE NORMAL, ESGOTO PREDIAL, DN 75 MM, JUNTA ELÁSTICA, FORNECIDO E INSTALADO EM RAMAL DE DESCARGA OU RAMAL DE ESGOTO SANITÁRIO. AF_08/2022</t>
  </si>
  <si>
    <t>JOELHO 45 GRAUS, PVC, SERIE NORMAL, ESGOTO PREDIAL, DN 100 MM, JUNTA ELÁSTICA, FORNECIDO E INSTALADO EM PRUMADA DE ESGOTO SANITÁRIO OU VENTILAÇÃO. AF_08/2022</t>
  </si>
  <si>
    <t>JOELHO 45 GRAUS, PVC, SERIE NORMAL, ESGOTO PREDIAL, DN 100 MM, JUNTA ELÁSTICA, FORNECIDO E INSTALADO EM RAMAL DE DESCARGA OU RAMAL DE ESGOTO SANITÁRIO. AF_08/2022</t>
  </si>
  <si>
    <t>JOELHO 45 GRAUS, PVC, SERIE NORMAL, ESGOTO PREDIAL, DN 100 MM, JUNTA ELÁSTICA, FORNECIDO E INSTALADO EM SUBCOLETOR AÉREO DE ESGOTO SANITÁRIO. AF_08/2022</t>
  </si>
  <si>
    <t>JOELHO 45 GRAUS, PVC, SERIE NORMAL, ESGOTO PREDIAL, DN 150 MM, JUNTA ELÁSTICA, FORNECIDO E INSTALADO EM SUBCOLETOR AÉREO DE ESGOTO SANITÁRIO. AF_08/2022</t>
  </si>
  <si>
    <t>JOELHO 45 GRAUS, PVC, SERIE NORMAL, ESGOTO PREDIAL, DN 40 MM, JUNTA SOLDÁVEL, FORNECIDO E INSTALADO EM RAMAL DE DESCARGA OU RAMAL DE ESGOTO SANITÁRIO. AF_08/2022</t>
  </si>
  <si>
    <t>JOELHO 45 GRAUS, PVC, SERIE NORMAL, ESGOTO PREDIAL, DN 50 MM, JUNTA ELÁSTICA, FORNECIDO E INSTALADO EM PRUMADA DE ESGOTO SANITÁRIO OU VENTILAÇÃO. AF_08/2022</t>
  </si>
  <si>
    <t>JOELHO 45 GRAUS, PVC, SERIE NORMAL, ESGOTO PREDIAL, DN 50 MM, JUNTA ELÁSTICA, FORNECIDO E INSTALADO EM RAMAL DE DESCARGA OU RAMAL DE ESGOTO SANITÁRIO. AF_08/2022</t>
  </si>
  <si>
    <t>JOELHO 45 GRAUS, PVC, SERIE NORMAL, ESGOTO PREDIAL, DN 75 MM, JUNTA ELÁSTICA, FORNECIDO E INSTALADO EM PRUMADA DE ESGOTO SANITÁRIO OU VENTILAÇÃO. AF_08/2022</t>
  </si>
  <si>
    <t>JOELHO 45 GRAUS, PVC, SERIE NORMAL, ESGOTO PREDIAL, DN 75 MM, JUNTA ELÁSTICA, FORNECIDO E INSTALADO EM RAMAL DE DESCARGA OU RAMAL DE ESGOTO SANITÁRIO. AF_08/2022</t>
  </si>
  <si>
    <t>JOELHO 90 GRAUS, PVC, SERIE NORMAL, ESGOTO PREDIAL, DN 100 MM, JUNTA ELÁSTICA, FORNECIDO E INSTALADO EM PRUMADA DE ESGOTO SANITÁRIO OU VENTILAÇÃO. AF_08/2022</t>
  </si>
  <si>
    <t>JOELHO 90 GRAUS, PVC, SERIE NORMAL, ESGOTO PREDIAL, DN 100 MM, JUNTA ELÁSTICA, FORNECIDO E INSTALADO EM RAMAL DE DESCARGA OU RAMAL DE ESGOTO SANITÁRIO. AF_08/2022</t>
  </si>
  <si>
    <t>JOELHO 90 GRAUS, PVC, SERIE NORMAL, ESGOTO PREDIAL, DN 100 MM, JUNTA ELÁSTICA, FORNECIDO E INSTALADO EM SUBCOLETOR AÉREO DE ESGOTO SANITÁRIO. AF_08/2022</t>
  </si>
  <si>
    <t>JOELHO 90 GRAUS, PVC, SERIE NORMAL, ESGOTO PREDIAL, DN 150 MM, JUNTA ELÁSTICA, FORNECIDO E INSTALADO EM SUBCOLETOR AÉREO DE ESGOTO SANITÁRIO. AF_08/2022</t>
  </si>
  <si>
    <t>JOELHO 90 GRAUS, PVC, SERIE NORMAL, ESGOTO PREDIAL, DN 40 MM, JUNTA SOLDÁVEL, FORNECIDO E INSTALADO EM RAMAL DE DESCARGA OU RAMAL DE ESGOTO SANITÁRIO. AF_08/2022</t>
  </si>
  <si>
    <t>JOELHO 90 GRAUS, PVC, SERIE NORMAL, ESGOTO PREDIAL, DN 50 MM, JUNTA ELÁSTICA, FORNECIDO E INSTALADO EM PRUMADA DE ESGOTO SANITÁRIO OU VENTILAÇÃO. AF_08/2022</t>
  </si>
  <si>
    <t>JOELHO 90 GRAUS, PVC, SERIE NORMAL, ESGOTO PREDIAL, DN 50 MM, JUNTA ELÁSTICA, FORNECIDO E INSTALADO EM RAMAL DE DESCARGA OU RAMAL DE ESGOTO SANITÁRIO. AF_08/2022</t>
  </si>
  <si>
    <t>JOELHO 90 GRAUS, PVC, SERIE NORMAL, ESGOTO PREDIAL, DN 75 MM, JUNTA ELÁSTICA, FORNECIDO E INSTALADO EM PRUMADA DE ESGOTO SANITÁRIO OU VENTILAÇÃO. AF_08/2022</t>
  </si>
  <si>
    <t>JOELHO 90 GRAUS, PVC, SERIE NORMAL, ESGOTO PREDIAL, DN 75 MM, JUNTA ELÁSTICA, FORNECIDO E INSTALADO EM RAMAL DE DESCARGA OU RAMAL DE ESGOTO SANITÁRIO. AF_08/2022</t>
  </si>
  <si>
    <t>JUNÇÃO DE REDUCAO INVERTIDA, PVC, SÉRIE NORMAL, ESGOTO PREDIAL, DN 100 X 75 MM, JUNTA ELÁSTICA, FORNECIDO E INSTALADO EM PRUMADA DE ESGOTO SANITÁRIO OU VENTILAÇÃO. AF_08/2022</t>
  </si>
  <si>
    <t>JUNÇÃO DE REDUCAO INVERTIDA, PVC, SÉRIE NORMAL, ESGOTO PREDIAL, DN 100 X 75 MM, JUNTA ELÁSTICA, FORNECIDO E INSTALADO EM RAMAL DE DESCARGA OU RAMAL DE ESGOTO SANITÁRIO. AF_08/2022</t>
  </si>
  <si>
    <t>JUNÇÃO DE REDUÇÃO INVERTIDA, PVC, SÉRIE NORMAL, ESGOTO PREDIAL, DN 100 X 50 MM, JUNTA ELÁSTICA, FORNECIDO E INSTALADO EM PRUMADA DE ESGOTO SANITÁRIO OU VENTILAÇÃO. AF_08/2022</t>
  </si>
  <si>
    <t>JUNÇÃO DE REDUÇÃO INVERTIDA, PVC, SÉRIE NORMAL, ESGOTO PREDIAL, DN 100 X 50 MM, JUNTA ELÁSTICA, FORNECIDO E INSTALADO EM RAMAL DE DESCARGA OU RAMAL DE ESGOTO SANITÁRIO. AF_08/2022</t>
  </si>
  <si>
    <t>JUNÇÃO DE REDUÇÃO INVERTIDA, PVC, SÉRIE NORMAL, ESGOTO PREDIAL, DN 75 X 50 MM, JUNTA ELÁSTICA, FORNECIDO E INSTALADO EM PRUMADA DE ESGOTO SANITÁRIO OU VENTILAÇÃO. AF_08/2022</t>
  </si>
  <si>
    <t>JUNÇÃO DE REDUÇÃO INVERTIDA, PVC, SÉRIE NORMAL, ESGOTO PREDIAL, DN 75 X 50 MM, JUNTA ELÁSTICA, FORNECIDO E INSTALADO EM RAMAL DE DESCARGA OU RAMAL DE ESGOTO SANITÁRIO. AF_08/2022</t>
  </si>
  <si>
    <t>JUNÇÃO SIMPLES, PVC, SERIE NORMAL, ESGOTO PREDIAL, DN 100 X 100 MM, JUNTA ELÁSTICA, FORNECIDO E INSTALADO EM PRUMADA DE ESGOTO SANITÁRIO OU VENTILAÇÃO. AF_08/2022</t>
  </si>
  <si>
    <t>JUNÇÃO SIMPLES, PVC, SERIE NORMAL, ESGOTO PREDIAL, DN 100 X 100 MM, JUNTA ELÁSTICA, FORNECIDO E INSTALADO EM RAMAL DE DESCARGA OU RAMAL DE ESGOTO SANITÁRIO. AF_08/2022</t>
  </si>
  <si>
    <t>JUNÇÃO SIMPLES, PVC, SERIE NORMAL, ESGOTO PREDIAL, DN 100 X 100 MM, JUNTA ELÁSTICA, FORNECIDO E INSTALADO EM SUBCOLETOR AÉREO DE ESGOTO SANITÁRIO. AF_08/2022</t>
  </si>
  <si>
    <t>JUNÇÃO SIMPLES, PVC, SERIE NORMAL, ESGOTO PREDIAL, DN 40 MM, JUNTA SOLDÁVEL, FORNECIDO E INSTALADO EM RAMAL DE DESCARGA OU RAMAL DE ESGOTO SANITÁRIO. AF_08/2022</t>
  </si>
  <si>
    <t>JUNÇÃO SIMPLES, PVC, SERIE NORMAL, ESGOTO PREDIAL, DN 50 X 50 MM, JUNTA ELÁSTICA, FORNECIDO E INSTALADO EM PRUMADA DE ESGOTO SANITÁRIO OU VENTILAÇÃO. AF_08/2022</t>
  </si>
  <si>
    <t>JUNÇÃO SIMPLES, PVC, SERIE NORMAL, ESGOTO PREDIAL, DN 50 X 50 MM, JUNTA ELÁSTICA, FORNECIDO E INSTALADO EM RAMAL DE DESCARGA OU RAMAL DE ESGOTO SANITÁRIO. AF_08/2022</t>
  </si>
  <si>
    <t>JUNÇÃO SIMPLES, PVC, SERIE NORMAL, ESGOTO PREDIAL, DN 75 X 75 MM, JUNTA ELÁSTICA, FORNECIDO E INSTALADO EM PRUMADA DE ESGOTO SANITÁRIO OU VENTILAÇÃO. AF_08/2022</t>
  </si>
  <si>
    <t>JUNÇÃO SIMPLES, PVC, SERIE NORMAL, ESGOTO PREDIAL, DN 75 X 75 MM, JUNTA ELÁSTICA, FORNECIDO E INSTALADO EM RAMAL DE DESCARGA OU RAMAL DE ESGOTO SANITÁRIO. AF_08/2022</t>
  </si>
  <si>
    <t>LUVA DE CORRER, PVC, SERIE NORMAL, ESGOTO PREDIAL, DN 100 MM, JUNTA ELÁSTICA, FORNECIDO E INSTALADO EM PRUMADA DE ESGOTO SANITÁRIO OU VENTILAÇÃO. AF_08/2022</t>
  </si>
  <si>
    <t>LUVA DE CORRER, PVC, SERIE NORMAL, ESGOTO PREDIAL, DN 100 MM, JUNTA ELÁSTICA, FORNECIDO E INSTALADO EM RAMAL DE DESCARGA OU RAMAL DE ESGOTO SANITÁRIO. AF_08/2022</t>
  </si>
  <si>
    <t>LUVA DE CORRER, PVC, SERIE NORMAL, ESGOTO PREDIAL, DN 100 MM, JUNTA ELÁSTICA, FORNECIDO E INSTALADO EM SUBCOLETOR AÉREO DE ESGOTO SANITÁRIO. AF_08/2022</t>
  </si>
  <si>
    <t>LUVA DE CORRER, PVC, SERIE NORMAL, ESGOTO PREDIAL, DN 50 MM, JUNTA ELÁSTICA, FORNECIDO E INSTALADO EM PRUMADA DE ESGOTO SANITÁRIO OU VENTILAÇÃO. AF_08/2022</t>
  </si>
  <si>
    <t>LUVA DE CORRER, PVC, SERIE NORMAL, ESGOTO PREDIAL, DN 50 MM, JUNTA ELÁSTICA, FORNECIDO E INSTALADO EM RAMAL DE DESCARGA OU RAMAL DE ESGOTO SANITÁRIO. AF_08/2022</t>
  </si>
  <si>
    <t>LUVA DE CORRER, PVC, SERIE NORMAL, ESGOTO PREDIAL, DN 75 MM, JUNTA ELÁSTICA, FORNECIDO E INSTALADO EM PRUMADA DE ESGOTO SANITÁRIO OU VENTILAÇÃO. AF_08/2022</t>
  </si>
  <si>
    <t>LUVA DE CORRER, PVC, SERIE NORMAL, ESGOTO PREDIAL, DN 75 MM, JUNTA ELÁSTICA, FORNECIDO E INSTALADO EM RAMAL DE DESCARGA OU RAMAL DE ESGOTO SANITÁRIO. AF_08/2022</t>
  </si>
  <si>
    <t>LUVA SIMPLES, PVC, SERIE NORMAL, ESGOTO PREDIAL, DN 100 MM, JUNTA ELÁSTICA, FORNECIDO E INSTALADO EM PRUMADA DE ESGOTO SANITÁRIO OU VENTILAÇÃO. AF_08/2022</t>
  </si>
  <si>
    <t>LUVA SIMPLES, PVC, SERIE NORMAL, ESGOTO PREDIAL, DN 100 MM, JUNTA ELÁSTICA, FORNECIDO E INSTALADO EM RAMAL DE DESCARGA OU RAMAL DE ESGOTO SANITÁRIO. AF_08/2022</t>
  </si>
  <si>
    <t>LUVA SIMPLES, PVC, SERIE NORMAL, ESGOTO PREDIAL, DN 100 MM, JUNTA ELÁSTICA, FORNECIDO E INSTALADO EM SUBCOLETOR AÉREO DE ESGOTO SANITÁRIO. AF_08/2022</t>
  </si>
  <si>
    <t>LUVA SIMPLES, PVC, SERIE NORMAL, ESGOTO PREDIAL, DN 40 MM, JUNTA SOLDÁVEL, FORNECIDO E INSTALADO EM RAMAL DE DESCARGA OU RAMAL DE ESGOTO SANITÁRIO. AF_08/2022</t>
  </si>
  <si>
    <t>LUVA SIMPLES, PVC, SERIE NORMAL, ESGOTO PREDIAL, DN 50 MM, JUNTA ELÁSTICA, FORNECIDO E INSTALADO EM PRUMADA DE ESGOTO SANITÁRIO OU VENTILAÇÃO. AF_08/2022</t>
  </si>
  <si>
    <t>LUVA SIMPLES, PVC, SERIE NORMAL, ESGOTO PREDIAL, DN 50 MM, JUNTA ELÁSTICA, FORNECIDO E INSTALADO EM RAMAL DE DESCARGA OU RAMAL DE ESGOTO SANITÁRIO. AF_08/2022</t>
  </si>
  <si>
    <t>LUVA SIMPLES, PVC, SERIE NORMAL, ESGOTO PREDIAL, DN 75 MM, JUNTA ELÁSTICA, FORNECIDO E INSTALADO EM PRUMADA DE ESGOTO SANITÁRIO OU VENTILAÇÃO. AF_08/2022</t>
  </si>
  <si>
    <t>LUVA SIMPLES, PVC, SERIE NORMAL, ESGOTO PREDIAL, DN 75 MM, JUNTA ELÁSTICA, FORNECIDO E INSTALADO EM RAMAL DE DESCARGA OU RAMAL DE ESGOTO SANITÁRIO. AF_08/2022</t>
  </si>
  <si>
    <t>LUVA SIMPLES, PVC, SÉRIE NORMAL, ESGOTO PREDIAL, DN 150 MM, JUNTA ELÁSTICA, FORNECIDO E INSTALADO EM SUBCOLETOR AÉREO DE ESGOTO SANITÁRIO. AF_08/2022</t>
  </si>
  <si>
    <t>TE, PVC, SERIE NORMAL, ESGOTO PREDIAL, DN 100 X 100 MM, JUNTA ELÁSTICA, FORNECIDO E INSTALADO EM PRUMADA DE ESGOTO SANITÁRIO OU VENTILAÇÃO. AF_08/2022</t>
  </si>
  <si>
    <t>TE, PVC, SERIE NORMAL, ESGOTO PREDIAL, DN 100 X 100 MM, JUNTA ELÁSTICA, FORNECIDO E INSTALADO EM RAMAL DE DESCARGA OU RAMAL DE ESGOTO SANITÁRIO. AF_08/2022</t>
  </si>
  <si>
    <t>TE, PVC, SERIE NORMAL, ESGOTO PREDIAL, DN 100 X 100 MM, JUNTA ELÁSTICA, FORNECIDO E INSTALADO EM SUBCOLETOR AÉREO DE ESGOTO SANITÁRIO. AF_08/2022</t>
  </si>
  <si>
    <t>TE, PVC, SERIE NORMAL, ESGOTO PREDIAL, DN 40 X 40 MM, JUNTA SOLDÁVEL, FORNECIDO E INSTALADO EM RAMAL DE DESCARGA OU RAMAL DE ESGOTO SANITÁRIO. AF_08/2022</t>
  </si>
  <si>
    <t>TE, PVC, SERIE NORMAL, ESGOTO PREDIAL, DN 50 X 50 MM, JUNTA ELÁSTICA, FORNECIDO E INSTALADO EM PRUMADA DE ESGOTO SANITÁRIO OU VENTILAÇÃO. AF_08/2022</t>
  </si>
  <si>
    <t>TE, PVC, SERIE NORMAL, ESGOTO PREDIAL, DN 50 X 50 MM, JUNTA ELÁSTICA, FORNECIDO E INSTALADO EM RAMAL DE DESCARGA OU RAMAL DE ESGOTO SANITÁRIO. AF_08/2022</t>
  </si>
  <si>
    <t>TE, PVC, SERIE NORMAL, ESGOTO PREDIAL, DN 75 X 75 MM, JUNTA ELÁSTICA, FORNECIDO E INSTALADO EM PRUMADA DE ESGOTO SANITÁRIO OU VENTILAÇÃO. AF_08/2022</t>
  </si>
  <si>
    <t>TE, PVC, SERIE NORMAL, ESGOTO PREDIAL, DN 75 X 75 MM, JUNTA ELÁSTICA, FORNECIDO E INSTALADO EM RAMAL DE DESCARGA OU RAMAL DE ESGOTO SANITÁRIO. AF_08/2022</t>
  </si>
  <si>
    <t>TE, PVC, SÉRIE NORMAL, ESGOTO PREDIAL, DN 100 X 50 MM, JUNTA ELÁSTICA, FORNECIDO E INSTALADO EM PRUMADA DE ESGOTO SANITÁRIO OU VENTILAÇÃO. AF_08/2022</t>
  </si>
  <si>
    <t>TE, PVC, SÉRIE NORMAL, ESGOTO PREDIAL, DN 100 X 50 MM, JUNTA ELÁSTICA, FORNECIDO E INSTALADO EM RAMAL DE DESCARGA OU RAMAL DE ESGOTO SANITÁRIO. AF_08/2022</t>
  </si>
  <si>
    <t>TE, PVC, SÉRIE NORMAL, ESGOTO PREDIAL, DN 100 X 75 MM, JUNTA ELÁSTICA, FORNECIDO E INSTALADO EM PRUMADA DE ESGOTO SANITÁRIO OU VENTILAÇÃO. AF_08/2022</t>
  </si>
  <si>
    <t>TE, PVC, SÉRIE NORMAL, ESGOTO PREDIAL, DN 100 X 75 MM, JUNTA ELÁSTICA, FORNECIDO E INSTALADO EM RAMAL DE DESCARGA OU RAMAL DE ESGOTO SANITÁRIO. AF_08/2022</t>
  </si>
  <si>
    <t>TERMINAL DE VENTILAÇÃO, PVC, SÉRIE NORMAL, ESGOTO PREDIAL, DN 100 MM, JUNTA SOLDÁVEL, FORNECIDO E INSTALADO EM PRUMADA DE ESGOTO SANITÁRIO OU VENTILAÇÃO. AF_08/2022</t>
  </si>
  <si>
    <t>TERMINAL DE VENTILAÇÃO, PVC, SÉRIE NORMAL, ESGOTO PREDIAL, DN 50 MM, JUNTA SOLDÁVEL, FORNECIDO E INSTALADO EM PRUMADA DE ESGOTO SANITÁRIO OU VENTILAÇÃO. AF_08/2022</t>
  </si>
  <si>
    <t>TERMINAL DE VENTILAÇÃO, PVC, SÉRIE NORMAL, ESGOTO PREDIAL, DN 75 MM, JUNTA SOLDÁVEL, FORNECIDO E INSTALADO EM PRUMADA DE ESGOTO SANITÁRIO OU VENTILAÇÃO. AF_08/2022</t>
  </si>
  <si>
    <t>TUBO PVC, SERIE NORMAL, ESGOTO PREDIAL, DN 100 MM, FORNECIDO E INSTALADO EM PRUMADA DE ESGOTO SANITÁRIO OU VENTILAÇÃO. AF_08/2022</t>
  </si>
  <si>
    <t>TUBO PVC, SERIE NORMAL, ESGOTO PREDIAL, DN 100 MM, FORNECIDO E INSTALADO EM RAMAL DE DESCARGA OU RAMAL DE ESGOTO SANITÁRIO. AF_08/2022</t>
  </si>
  <si>
    <t>TUBO PVC, SERIE NORMAL, ESGOTO PREDIAL, DN 100 MM, FORNECIDO E INSTALADO EM SUBCOLETOR AÉREO DE ESGOTO SANITÁRIO. AF_08/2022</t>
  </si>
  <si>
    <t>TUBO PVC, SERIE NORMAL, ESGOTO PREDIAL, DN 150 MM, FORNECIDO E INSTALADO EM SUBCOLETOR AÉREO DE ESGOTO SANITÁRIO. AF_08/2022</t>
  </si>
  <si>
    <t>TUBO PVC, SERIE NORMAL, ESGOTO PREDIAL, DN 40 MM, FORNECIDO E INSTALADO EM RAMAL DE DESCARGA OU RAMAL DE ESGOTO SANITÁRIO. AF_08/2022</t>
  </si>
  <si>
    <t>TUBO PVC, SERIE NORMAL, ESGOTO PREDIAL, DN 50 MM, FORNECIDO E INSTALADO EM PRUMADA DE ESGOTO SANITÁRIO OU VENTILAÇÃO. AF_08/2022</t>
  </si>
  <si>
    <t>TUBO PVC, SERIE NORMAL, ESGOTO PREDIAL, DN 50 MM, FORNECIDO E INSTALADO EM RAMAL DE DESCARGA OU RAMAL DE ESGOTO SANITÁRIO. AF_08/2022</t>
  </si>
  <si>
    <t>TUBO PVC, SERIE NORMAL, ESGOTO PREDIAL, DN 75 MM, FORNECIDO E INSTALADO EM PRUMADA DE ESGOTO SANITÁRIO OU VENTILAÇÃO. AF_08/2022</t>
  </si>
  <si>
    <t>TUBO PVC, SERIE NORMAL, ESGOTO PREDIAL, DN 75 MM, FORNECIDO E INSTALADO EM RAMAL DE DESCARGA OU RAMAL DE ESGOTO SANITÁRIO. AF_08/2022</t>
  </si>
  <si>
    <t>ADAPTADOR CURTO COM BOLSA E ROSCA PARA REGISTRO, PVC, SOLDÁVEL, DN 20MM X 1/2, INSTALADO EM RAMAL OU SUB-RAMAL DE ÁGUA - FORNECIMENTO E INSTALAÇÃO. AF_06/2022</t>
  </si>
  <si>
    <t>ADAPTADOR CURTO COM BOLSA E ROSCA PARA REGISTRO, PVC, SOLDÁVEL, DN 25MM X 3/4, INSTALADO EM RAMAL DE DISTRIBUIÇÃO DE ÁGUA - FORNECIMENTO E INSTALAÇÃO. AF_06/2022</t>
  </si>
  <si>
    <t>ADAPTADOR CURTO COM BOLSA E ROSCA PARA REGISTRO, PVC, SOLDÁVEL, DN 25MM X 3/4, INSTALADO EM RAMAL OU SUB-RAMAL DE ÁGUA - FORNECIMENTO E INSTALAÇÃO. AF_06/2022</t>
  </si>
  <si>
    <t>ADAPTADOR CURTO COM BOLSA E ROSCA PARA REGISTRO, PVC, SOLDÁVEL, DN 32MM X 1, INSTALADO EM PRUMADA DE ÁGUA - FORNECIMENTO E INSTALAÇÃO. AF_06/2022</t>
  </si>
  <si>
    <t>ADAPTADOR CURTO COM BOLSA E ROSCA PARA REGISTRO, PVC, SOLDÁVEL, DN 32MM X 1, INSTALADO EM RAMAL DE DISTRIBUIÇÃO DE ÁGUA - FORNECIMENTO E INSTALAÇÃO. AF_06/2022</t>
  </si>
  <si>
    <t>ADAPTADOR CURTO COM BOLSA E ROSCA PARA REGISTRO, PVC, SOLDÁVEL, DN 32MM X 1, INSTALADO EM RAMAL OU SUB-RAMAL DE ÁGUA - FORNECIMENTO E INSTALAÇÃO. AF_06/2022</t>
  </si>
  <si>
    <t>ADAPTADOR CURTO COM BOLSA E ROSCA PARA REGISTRO, PVC, SOLDÁVEL, DN 40MM X 1.1/2", INSTALADO EM RAMAL DE DISTRIBUIÇÃO DE ÁGUA - FORNECIMENTO E INSTALAÇÃO. AF_06/2022</t>
  </si>
  <si>
    <t>ADAPTADOR CURTO COM BOLSA E ROSCA PARA REGISTRO, PVC, SOLDÁVEL, DN 40MM X 1.1/2, INSTALADO EM PRUMADA DE ÁGUA - FORNECIMENTO E INSTALAÇÃO. AF_06/2022</t>
  </si>
  <si>
    <t>ADAPTADOR CURTO COM BOLSA E ROSCA PARA REGISTRO, PVC, SOLDÁVEL, DN 40MM X 1.1/4", INSTALADO EM RAMAL DE DISTRIBUIÇÃO DE ÁGUA - FORNECIMENTO E INSTALAÇÃO. AF_06/2022</t>
  </si>
  <si>
    <t>ADAPTADOR CURTO COM BOLSA E ROSCA PARA REGISTRO, PVC, SOLDÁVEL, DN 40MM X 1.1/4, INSTALADO EM PRUMADA DE ÁGUA - FORNECIMENTO E INSTALAÇÃO. AF_06/2022</t>
  </si>
  <si>
    <t>ADAPTADOR CURTO COM BOLSA E ROSCA PARA REGISTRO, PVC, SOLDÁVEL, DN 50MM X 1.1/2", INSTALADO EM RAMAL DE DISTRIBUIÇÃO DE ÁGUA - FORNECIMENTO E INSTALAÇÃO. AF_06/2022</t>
  </si>
  <si>
    <t>ADAPTADOR CURTO COM BOLSA E ROSCA PARA REGISTRO, PVC, SOLDÁVEL, DN 50MM X 1.1/2, INSTALADO EM PRUMADA DE ÁGUA - FORNECIMENTO E INSTALAÇÃO. AF_06/2022</t>
  </si>
  <si>
    <t>ADAPTADOR CURTO COM BOLSA E ROSCA PARA REGISTRO, PVC, SOLDÁVEL, DN 50MM X 1.1/4", INSTALADO EM RAMAL DE DISTRIBUIÇÃO DE ÁGUA - FORNECIMENTO E INSTALAÇÃO. AF_06/2022</t>
  </si>
  <si>
    <t>ADAPTADOR CURTO COM BOLSA E ROSCA PARA REGISTRO, PVC, SOLDÁVEL, DN 50MM X 1.1/4, INSTALADO EM PRUMADA DE ÁGUA - FORNECIMENTO E INSTALAÇÃO. AF_06/2022</t>
  </si>
  <si>
    <t>ADAPTADOR CURTO COM BOLSA E ROSCA PARA REGISTRO, PVC, SOLDÁVEL, DN 60MM X 2, INSTALADO EM PRUMADA DE ÁGUA - FORNECIMENTO E INSTALAÇÃO. AF_06/2022</t>
  </si>
  <si>
    <t>ADAPTADOR CURTO COM BOLSA E ROSCA PARA REGISTRO, PVC, SOLDÁVEL, DN 75MM X 2.1/2", INSTALADO EM PRUMADA DE ÁGUA - FORNECIMENTO E INSTALAÇÃO. AF_12/2014</t>
  </si>
  <si>
    <t>ADAPTADOR CURTO COM BOLSA E ROSCA PARA REGISTRO, PVC, SOLDÁVEL, DN 85MM X 3, INSTALADO EM PRUMADA DE ÁGUA - FORNECIMENTO E INSTALAÇÃO. AF_06/2022</t>
  </si>
  <si>
    <t>BUCHA DE REDUÇÃO, CURTA, PVC, SOLDÁVEL, DN 25 X 20 MM, INSTALADO EM RAMAL DE DISTRIBUIÇÃO DE ÁGUA - FORNECIMENTO E INSTALAÇÃO. AF_06/2022</t>
  </si>
  <si>
    <t>BUCHA DE REDUÇÃO, CURTA, PVC, SOLDÁVEL, DN 25 X 20 MM, INSTALADO EM RAMAL OU SUB-RAMAL DE ÁGUA - FORNECIMENTO E INSTALAÇÃO. AF_06/2022</t>
  </si>
  <si>
    <t>BUCHA DE REDUÇÃO, CURTA, PVC, SOLDÁVEL, DN 32 X 25 MM, INSTALADO EM PRUMADA DE ÁGUA - FORNECIMENTO E INSTALAÇÃO. AF_06/2022</t>
  </si>
  <si>
    <t>BUCHA DE REDUÇÃO, CURTA, PVC, SOLDÁVEL, DN 32 X 25 MM, INSTALADO EM RAMAL DE DISTRIBUIÇÃO DE ÁGUA - FORNECIMENTO E INSTALAÇÃO. AF_06/2022</t>
  </si>
  <si>
    <t>BUCHA DE REDUÇÃO, CURTA, PVC, SOLDÁVEL, DN 32 X 25 MM, INSTALADO EM RAMAL OU SUB-RAMAL DE ÁGUA - FORNECIMENTO E INSTALAÇÃO. AF_06/2022</t>
  </si>
  <si>
    <t>BUCHA DE REDUÇÃO, CURTA, PVC, SOLDÁVEL, DN 50 X 40 MM, INSTALADO EM PRUMADA DE ÁGUA - FORNECIMENTO E INSTALAÇÃO. AF_06/2022</t>
  </si>
  <si>
    <t>BUCHA DE REDUÇÃO, CURTA, PVC, SOLDÁVEL, DN 50 X 40 MM, INSTALADO EM RAMAL DE DISTRIBUIÇÃO DE ÁGUA - FORNECIMENTO E INSTALAÇÃO. AF_06/2022</t>
  </si>
  <si>
    <t>BUCHA DE REDUÇÃO, CURTA, PVC, SOLDÁVEL, DN 60 X 50 MM, INSTALADO EM PRUMADA DE ÁGUA - FORNECIMENTO E INSTALAÇÃO. AF_06/2022</t>
  </si>
  <si>
    <t>BUCHA DE REDUÇÃO, LONGA, PVC, SOLDÁVEL, DN 32 X 20 MM, INSTALADO EM PRUMADA DE ÁGUA - FORNECIMENTO E INSTALAÇÃO. AF_06/2022</t>
  </si>
  <si>
    <t>BUCHA DE REDUÇÃO, LONGA, PVC, SOLDÁVEL, DN 32 X 20 MM, INSTALADO EM RAMAL DE DISTRIBUIÇÃO DE ÁGUA - FORNECIMENTO E INSTALAÇÃO. AF_06/2022</t>
  </si>
  <si>
    <t>BUCHA DE REDUÇÃO, LONGA, PVC, SOLDÁVEL, DN 32 X 20 MM, INSTALADO EM RAMAL OU SUB-RAMAL DE ÁGUA - FORNECIMENTO E INSTALAÇÃO. AF_06/2022</t>
  </si>
  <si>
    <t>BUCHA DE REDUÇÃO, LONGA, PVC, SOLDÁVEL, DN 40 X 25 MM, INSTALADO EM PRUMADA DE ÁGUA - FORNECIMENTO E INSTALAÇÃO. AF_06/2022</t>
  </si>
  <si>
    <t>BUCHA DE REDUÇÃO, LONGA, PVC, SOLDÁVEL, DN 40 X 25 MM, INSTALADO EM RAMAL DE DISTRIBUIÇÃO DE ÁGUA - FORNECIMENTO E INSTALAÇÃO. AF_06/2022</t>
  </si>
  <si>
    <t>BUCHA DE REDUÇÃO, LONGA, PVC, SOLDÁVEL, DN 50 X 25 MM, INSTALADO EM PRUMADA DE ÁGUA - FORNECIMENTO E INSTALAÇÃO. AF_06/2022</t>
  </si>
  <si>
    <t>BUCHA DE REDUÇÃO, LONGA, PVC, SOLDÁVEL, DN 50 X 25 MM, INSTALADO EM RAMAL DE DISTRIBUIÇÃO DE ÁGUA - FORNECIMENTO E INSTALAÇÃO. AF_06/2022</t>
  </si>
  <si>
    <t>BUCHA DE REDUÇÃO, LONGA, PVC, SOLDÁVEL, DN 50 X 32 MM, INSTALADO EM PRUMADA DE ÁGUA - FORNECIMENTO E INSTALAÇÃO. AF_06/2022</t>
  </si>
  <si>
    <t>BUCHA DE REDUÇÃO, LONGA, PVC, SOLDÁVEL, DN 50 X 32 MM, INSTALADO EM RAMAL DE DISTRIBUIÇÃO DE ÁGUA - FORNECIMENTO E INSTALAÇÃO. AF_06/2022</t>
  </si>
  <si>
    <t>BUCHA DE REDUÇÃO, LONGA, PVC, SOLDÁVEL, DN 60 X 25 MM, INSTALADO EM PRUMADA DE ÁGUA - FORNECIMENTO E INSTALAÇÃO. AF_06/2022</t>
  </si>
  <si>
    <t>BUCHA DE REDUÇÃO, LONGA, PVC, SOLDÁVEL, DN 60 X 32 MM, INSTALADO EM PRUMADA DE ÁGUA - FORNECIMENTO E INSTALAÇÃO. AF_06/2022</t>
  </si>
  <si>
    <t>BUCHA DE REDUÇÃO, LONGA, PVC, SOLDÁVEL, DN 60 X 50 MM, INSTALADO EM PRUMADA DE ÁGUA - FORNECIMENTO E INSTALAÇÃO. AF_06/2022</t>
  </si>
  <si>
    <t>BUCHA DE REDUÇÃO, LONGA, PVC, SOLDÁVEL, DN 75 X 50 MM, INSTALADO EM PRUMADA DE ÁGUA - FORNECIMENTO E INSTALAÇÃO. AF_06/2022</t>
  </si>
  <si>
    <t>BUCHA DE REDUÇÃO, PVC, SOLDÁVEL, DN 40MM X 32MM, INSTALADO EM RAMAL DE DISTRIBUIÇÃO DE ÁGUA - FORNECIMENTO E INSTALAÇÃO. AF_06/2022</t>
  </si>
  <si>
    <t>CURVA 45 GRAUS, PVC, SOLDÁVEL, DN 20MM, INSTALADO EM RAMAL DE DISTRIBUIÇÃO DE ÁGUA - FORNECIMENTO E INSTALAÇÃO. AF_06/2022</t>
  </si>
  <si>
    <t>CURVA 45 GRAUS, PVC, SOLDÁVEL, DN 20MM, INSTALADO EM RAMAL OU SUB-RAMAL DE ÁGUA - FORNECIMENTO E INSTALAÇÃO. AF_06/2022</t>
  </si>
  <si>
    <t>CURVA 45 GRAUS, PVC, SOLDÁVEL, DN 25MM, INSTALADO EM PRUMADA DE ÁGUA - FORNECIMENTO E INSTALAÇÃO. AF_06/2022</t>
  </si>
  <si>
    <t>CURVA 45 GRAUS, PVC, SOLDÁVEL, DN 25MM, INSTALADO EM RAMAL DE DISTRIBUIÇÃO DE ÁGUA - FORNECIMENTO E INSTALAÇÃO. AF_06/2022</t>
  </si>
  <si>
    <t>CURVA 45 GRAUS, PVC, SOLDÁVEL, DN 25MM, INSTALADO EM RAMAL OU SUB-RAMAL DE ÁGUA - FORNECIMENTO E INSTALAÇÃO. AF_06/2022</t>
  </si>
  <si>
    <t>CURVA 45 GRAUS, PVC, SOLDÁVEL, DN 32MM, INSTALADO EM PRUMADA DE ÁGUA - FORNECIMENTO E INSTALAÇÃO. AF_06/2022</t>
  </si>
  <si>
    <t>CURVA 45 GRAUS, PVC, SOLDÁVEL, DN 32MM, INSTALADO EM RAMAL DE DISTRIBUIÇÃO DE ÁGUA - FORNECIMENTO E INSTALAÇÃO. AF_06/2022</t>
  </si>
  <si>
    <t>CURVA 45 GRAUS, PVC, SOLDÁVEL, DN 32MM, INSTALADO EM RAMAL OU SUB-RAMAL DE ÁGUA - FORNECIMENTO E INSTALAÇÃO. AF_06/2022</t>
  </si>
  <si>
    <t>CURVA 45 GRAUS, PVC, SOLDÁVEL, DN 40MM, INSTALADO EM PRUMADA DE ÁGUA - FORNECIMENTO E INSTALAÇÃO. AF_06/2022</t>
  </si>
  <si>
    <t>CURVA 45 GRAUS, PVC, SOLDÁVEL, DN 40MM, INSTALADO EM RAMAL DE DISTRIBUIÇÃO DE ÁGUA - FORNECIMENTO E INSTALAÇÃO. AF_06/2022</t>
  </si>
  <si>
    <t>CURVA 45 GRAUS, PVC, SOLDÁVEL, DN 50MM, INSTALADO EM PRUMADA DE ÁGUA - FORNECIMENTO E INSTALAÇÃO. AF_06/2022</t>
  </si>
  <si>
    <t>CURVA 45 GRAUS, PVC, SOLDÁVEL, DN 50MM, INSTALADO EM RAMAL DE DISTRIBUIÇÃO DE ÁGUA - FORNECIMENTO E INSTALAÇÃO. AF_06/2022</t>
  </si>
  <si>
    <t>CURVA 45 GRAUS, PVC, SOLDÁVEL, DN 60MM, INSTALADO EM PRUMADA DE ÁGUA - FORNECIMENTO E INSTALAÇÃO. AF_06/2022</t>
  </si>
  <si>
    <t>CURVA 45 GRAUS, PVC, SOLDÁVEL, DN 75MM, INSTALADO EM PRUMADA DE ÁGUA - FORNECIMENTO E INSTALAÇÃO. AF_06/2022</t>
  </si>
  <si>
    <t>CURVA 45 GRAUS, PVC, SOLDÁVEL, DN 85MM, INSTALADO EM PRUMADA DE ÁGUA - FORNECIMENTO E INSTALAÇÃO. AF_06/2022</t>
  </si>
  <si>
    <t>CURVA 90 GRAUS, PVC, SOLDÁVEL, DN 20MM, INSTALADO EM RAMAL DE DISTRIBUIÇÃO DE ÁGUA - FORNECIMENTO E INSTALAÇÃO. AF_06/2022</t>
  </si>
  <si>
    <t>CURVA 90 GRAUS, PVC, SOLDÁVEL, DN 20MM, INSTALADO EM RAMAL OU SUB-RAMAL DE ÁGUA - FORNECIMENTO E INSTALAÇÃO. AF_06/2022</t>
  </si>
  <si>
    <t>CURVA 90 GRAUS, PVC, SOLDÁVEL, DN 25MM, INSTALADO EM PRUMADA DE ÁGUA - FORNECIMENTO E INSTALAÇÃO. AF_06/2022</t>
  </si>
  <si>
    <t>CURVA 90 GRAUS, PVC, SOLDÁVEL, DN 25MM, INSTALADO EM RAMAL DE DISTRIBUIÇÃO DE ÁGUA - FORNECIMENTO E INSTALAÇÃO. AF_06/2022</t>
  </si>
  <si>
    <t>CURVA 90 GRAUS, PVC, SOLDÁVEL, DN 25MM, INSTALADO EM RAMAL OU SUB-RAMAL DE ÁGUA - FORNECIMENTO E INSTALAÇÃO. AF_06/2022</t>
  </si>
  <si>
    <t>CURVA 90 GRAUS, PVC, SOLDÁVEL, DN 32MM, INSTALADO EM PRUMADA DE ÁGUA - FORNECIMENTO E INSTALAÇÃO. AF_06/2022</t>
  </si>
  <si>
    <t>CURVA 90 GRAUS, PVC, SOLDÁVEL, DN 32MM, INSTALADO EM RAMAL DE DISTRIBUIÇÃO DE ÁGUA - FORNECIMENTO E INSTALAÇÃO. AF_06/2022</t>
  </si>
  <si>
    <t>CURVA 90 GRAUS, PVC, SOLDÁVEL, DN 32MM, INSTALADO EM RAMAL OU SUB-RAMAL DE ÁGUA - FORNECIMENTO E INSTALAÇÃO. AF_06/2022</t>
  </si>
  <si>
    <t>CURVA 90 GRAUS, PVC, SOLDÁVEL, DN 40MM, INSTALADO EM PRUMADA DE ÁGUA - FORNECIMENTO E INSTALAÇÃO. AF_06/2022</t>
  </si>
  <si>
    <t>CURVA 90 GRAUS, PVC, SOLDÁVEL, DN 40MM, INSTALADO EM RAMAL DE DISTRIBUIÇÃO DE ÁGUA - FORNECIMENTO E INSTALAÇÃO. AF_06/2022</t>
  </si>
  <si>
    <t>CURVA 90 GRAUS, PVC, SOLDÁVEL, DN 50MM, INSTALADO EM PRUMADA DE ÁGUA - FORNECIMENTO E INSTALAÇÃO. AF_06/2022</t>
  </si>
  <si>
    <t>CURVA 90 GRAUS, PVC, SOLDÁVEL, DN 50MM, INSTALADO EM RAMAL DE DISTRIBUIÇÃO DE ÁGUA - FORNECIMENTO E INSTALAÇÃO. AF_06/2022</t>
  </si>
  <si>
    <t>CURVA 90 GRAUS, PVC, SOLDÁVEL, DN 60MM, INSTALADO EM PRUMADA DE ÁGUA - FORNECIMENTO E INSTALAÇÃO. AF_06/2022</t>
  </si>
  <si>
    <t>CURVA 90 GRAUS, PVC, SOLDÁVEL, DN 75MM, INSTALADO EM PRUMADA DE ÁGUA - FORNECIMENTO E INSTALAÇÃO. AF_06/2022</t>
  </si>
  <si>
    <t>CURVA 90 GRAUS, PVC, SOLDÁVEL, DN 85MM, INSTALADO EM PRUMADA DE ÁGUA - FORNECIMENTO E INSTALAÇÃO. AF_06/2022</t>
  </si>
  <si>
    <t>CURVA DE TRANSPOSIÇÃO, PVC, SOLDÁVEL, DN 20MM, INSTALADO EM RAMAL DE DISTRIBUIÇÃO DE ÁGUA FORNECIMENTO E INSTALAÇÃO. AF_06/2022</t>
  </si>
  <si>
    <t>CURVA DE TRANSPOSIÇÃO, PVC, SOLDÁVEL, DN 20MM, INSTALADO EM RAMAL OU SUB-RAMAL DE ÁGUA - FORNECIMENTO E INSTALAÇÃO. AF_06/2022</t>
  </si>
  <si>
    <t>CURVA DE TRANSPOSIÇÃO, PVC, SOLDÁVEL, DN 25MM, INSTALADO EM PRUMADA DE ÁGUA - FORNECIMENTO E INSTALAÇÃO. AF_06/2022</t>
  </si>
  <si>
    <t>CURVA DE TRANSPOSIÇÃO, PVC, SOLDÁVEL, DN 25MM, INSTALADO EM RAMAL DE DISTRIBUIÇÃO DE ÁGUA FORNECIMENTO E INSTALAÇÃO. AF_06/2022</t>
  </si>
  <si>
    <t>CURVA DE TRANSPOSIÇÃO, PVC, SOLDÁVEL, DN 25MM, INSTALADO EM RAMAL OU SUB-RAMAL DE ÁGUA FORNECIMENTO E INSTALAÇÃO. AF_06/2022</t>
  </si>
  <si>
    <t>CURVA DE TRANSPOSIÇÃO, PVC, SOLDÁVEL, DN 32MM, INSTALADO EM PRUMADA DE ÁGUA FORNECIMENTO E INSTALAÇÃO. AF_06/2022</t>
  </si>
  <si>
    <t>CURVA DE TRANSPOSIÇÃO, PVC, SOLDÁVEL, DN 32MM, INSTALADO EM RAMAL DE DISTRIBUIÇÃO DE ÁGUA FORNECIMENTO E INSTALAÇÃO. AF_06/2022</t>
  </si>
  <si>
    <t>CURVA DE TRANSPOSIÇÃO, PVC, SOLDÁVEL, DN 32MM, INSTALADO EM RAMAL OU SUB-RAMAL DE ÁGUA FORNECIMENTO E INSTALAÇÃO. AF_06/2022</t>
  </si>
  <si>
    <t>JOELHO 45 GRAUS, PVC, SOLDÁVEL, DN 20MM, INSTALADO EM RAMAL DE DISTRIBUIÇÃO DE ÁGUA - FORNECIMENTO E INSTALAÇÃO. AF_06/2022</t>
  </si>
  <si>
    <t>JOELHO 45 GRAUS, PVC, SOLDÁVEL, DN 20MM, INSTALADO EM RAMAL OU SUB-RAMAL DE ÁGUA - FORNECIMENTO E INSTALAÇÃO. AF_06/2022</t>
  </si>
  <si>
    <t>JOELHO 45 GRAUS, PVC, SOLDÁVEL, DN 25MM, INSTALADO EM PRUMADA DE ÁGUA - FORNECIMENTO E INSTALAÇÃO. AF_06/2022</t>
  </si>
  <si>
    <t>JOELHO 45 GRAUS, PVC, SOLDÁVEL, DN 25MM, INSTALADO EM RAMAL DE DISTRIBUIÇÃO DE ÁGUA - FORNECIMENTO E INSTALAÇÃO. AF_06/2022</t>
  </si>
  <si>
    <t>JOELHO 45 GRAUS, PVC, SOLDÁVEL, DN 25MM, INSTALADO EM RAMAL OU SUB-RAMAL DE ÁGUA - FORNECIMENTO E INSTALAÇÃO. AF_06/2022</t>
  </si>
  <si>
    <t>JOELHO 45 GRAUS, PVC, SOLDÁVEL, DN 32MM, INSTALADO EM PRUMADA DE ÁGUA - FORNECIMENTO E INSTALAÇÃO. AF_06/2022</t>
  </si>
  <si>
    <t>JOELHO 45 GRAUS, PVC, SOLDÁVEL, DN 32MM, INSTALADO EM RAMAL DE DISTRIBUIÇÃO DE ÁGUA - FORNECIMENTO E INSTALAÇÃO. AF_06/2022</t>
  </si>
  <si>
    <t>JOELHO 45 GRAUS, PVC, SOLDÁVEL, DN 32MM, INSTALADO EM RAMAL OU SUB-RAMAL DE ÁGUA - FORNECIMENTO E INSTALAÇÃO. AF_06/2022</t>
  </si>
  <si>
    <t>JOELHO 45 GRAUS, PVC, SOLDÁVEL, DN 40MM, INSTALADO EM PRUMADA DE ÁGUA - FORNECIMENTO E INSTALAÇÃO. AF_06/2022</t>
  </si>
  <si>
    <t>JOELHO 45 GRAUS, PVC, SOLDÁVEL, DN 40MM, INSTALADO EM RAMAL DE DISTRIBUIÇÃO DE ÁGUA - FORNECIMENTO E INSTALAÇÃO. AF_06/2022</t>
  </si>
  <si>
    <t>JOELHO 45 GRAUS, PVC, SOLDÁVEL, DN 50MM, INSTALADO EM PRUMADA DE ÁGUA - FORNECIMENTO E INSTALAÇÃO. AF_06/2022</t>
  </si>
  <si>
    <t>JOELHO 45 GRAUS, PVC, SOLDÁVEL, DN 50MM, INSTALADO EM RAMAL DE DISTRIBUIÇÃO DE ÁGUA - FORNECIMENTO E INSTALAÇÃO. AF_06/2022</t>
  </si>
  <si>
    <t>JOELHO 45 GRAUS, PVC, SOLDÁVEL, DN 60MM, INSTALADO EM PRUMADA DE ÁGUA - FORNECIMENTO E INSTALAÇÃO. AF_06/2022</t>
  </si>
  <si>
    <t>JOELHO 45 GRAUS, PVC, SOLDÁVEL, DN 75MM, INSTALADO EM PRUMADA DE ÁGUA - FORNECIMENTO E INSTALAÇÃO. AF_06/2022</t>
  </si>
  <si>
    <t>JOELHO 45 GRAUS, PVC, SOLDÁVEL, DN 85MM, INSTALADO EM PRUMADA DE ÁGUA - FORNECIMENTO E INSTALAÇÃO. AF_06/2022</t>
  </si>
  <si>
    <t>JOELHO 90 GRAUS COM BUCHA DE LATÃO, PVC, SOLDÁVEL, DN 25MM, X 1/2 INSTALADO EM RAMAL OU SUB-RAMAL DE ÁGUA - FORNECIMENTO E INSTALAÇÃO. AF_06/2022</t>
  </si>
  <si>
    <t>JOELHO 90 GRAUS COM BUCHA DE LATÃO, PVC, SOLDÁVEL, DN 25MM, X 3/4 INSTALADO EM RAMAL OU SUB-RAMAL DE ÁGUA - FORNECIMENTO E INSTALAÇÃO. AF_06/2022</t>
  </si>
  <si>
    <t>JOELHO 90 GRAUS, PVC, SOLDÁVEL, DN 20MM, INSTALADO EM RAMAL DE DISTRIBUIÇÃO DE ÁGUA - FORNECIMENTO E INSTALAÇÃO. AF_06/2022</t>
  </si>
  <si>
    <t>JOELHO 90 GRAUS, PVC, SOLDÁVEL, DN 20MM, INSTALADO EM RAMAL OU SUB-RAMAL DE ÁGUA - FORNECIMENTO E INSTALAÇÃO. AF_06/2022</t>
  </si>
  <si>
    <t>JOELHO 90 GRAUS, PVC, SOLDÁVEL, DN 25MM, INSTALADO EM PRUMADA DE ÁGUA - FORNECIMENTO E INSTALAÇÃO. AF_06/2022</t>
  </si>
  <si>
    <t>JOELHO 90 GRAUS, PVC, SOLDÁVEL, DN 25MM, INSTALADO EM RAMAL DE DISTRIBUIÇÃO DE ÁGUA - FORNECIMENTO E INSTALAÇÃO. AF_06/2022</t>
  </si>
  <si>
    <t>JOELHO 90 GRAUS, PVC, SOLDÁVEL, DN 25MM, INSTALADO EM RAMAL OU SUB-RAMAL DE ÁGUA - FORNECIMENTO E INSTALAÇÃO. AF_06/2022</t>
  </si>
  <si>
    <t>JOELHO 90 GRAUS, PVC, SOLDÁVEL, DN 25MM, X 3/4 INSTALADO EM RAMAL DE DISTRIBUIÇÃO DE ÁGUA - FORNECIMENTO E INSTALAÇÃO. AF_06/2022</t>
  </si>
  <si>
    <t>JOELHO 90 GRAUS, PVC, SOLDÁVEL, DN 32MM, INSTALADO EM PRUMADA DE ÁGUA - FORNECIMENTO E INSTALAÇÃO. AF_06/2022</t>
  </si>
  <si>
    <t>JOELHO 90 GRAUS, PVC, SOLDÁVEL, DN 32MM, INSTALADO EM RAMAL DE DISTRIBUIÇÃO DE ÁGUA - FORNECIMENTO E INSTALAÇÃO. AF_06/2022</t>
  </si>
  <si>
    <t>JOELHO 90 GRAUS, PVC, SOLDÁVEL, DN 32MM, INSTALADO EM RAMAL OU SUB-RAMAL DE ÁGUA - FORNECIMENTO E INSTALAÇÃO. AF_06/2022</t>
  </si>
  <si>
    <t>JOELHO 90 GRAUS, PVC, SOLDÁVEL, DN 40MM, INSTALADO EM PRUMADA DE ÁGUA - FORNECIMENTO E INSTALAÇÃO. AF_06/2022</t>
  </si>
  <si>
    <t>JOELHO 90 GRAUS, PVC, SOLDÁVEL, DN 40MM, INSTALADO EM RAMAL DE DISTRIBUIÇÃO DE ÁGUA - FORNECIMENTO E INSTALAÇÃO. AF_06/2022</t>
  </si>
  <si>
    <t>JOELHO 90 GRAUS, PVC, SOLDÁVEL, DN 50MM, INSTALADO EM PRUMADA DE ÁGUA - FORNECIMENTO E INSTALAÇÃO. AF_06/2022</t>
  </si>
  <si>
    <t>JOELHO 90 GRAUS, PVC, SOLDÁVEL, DN 50MM, INSTALADO EM RAMAL DE DISTRIBUIÇÃO DE ÁGUA - FORNECIMENTO E INSTALAÇÃO. AF_06/2022</t>
  </si>
  <si>
    <t>JOELHO 90 GRAUS, PVC, SOLDÁVEL, DN 60MM, INSTALADO EM PRUMADA DE ÁGUA - FORNECIMENTO E INSTALAÇÃO. AF_06/2022</t>
  </si>
  <si>
    <t>JOELHO 90 GRAUS, PVC, SOLDÁVEL, DN 75MM, INSTALADO EM PRUMADA DE ÁGUA - FORNECIMENTO E INSTALAÇÃO. AF_06/2022</t>
  </si>
  <si>
    <t>JOELHO 90 GRAUS, PVC, SOLDÁVEL, DN 85MM, INSTALADO EM PRUMADA DE ÁGUA - FORNECIMENTO E INSTALAÇÃO. AF_06/2022</t>
  </si>
  <si>
    <t>JOELHO DE REDUÇÃO, 90 GRAUS, PVC, SOLDÁVEL, DN 25 MM X 20 MM, INSTALADO EM RAMAL DE DISTRIBUIÇÃO DE ÁGUA - FORNECIMENTO E INSTALAÇÃO. AF_06/2022</t>
  </si>
  <si>
    <t>JOELHO DE REDUÇÃO, 90 GRAUS, PVC, SOLDÁVEL, DN 25 MM X 20 MM, INSTALADO EM RAMAL OU SUB-RAMAL DE ÁGUA - FORNECIMENTO E INSTALAÇÃO. AF_06/2022</t>
  </si>
  <si>
    <t>JOELHO DE REDUÇÃO, 90 GRAUS, PVC, SOLDÁVEL, DN 32 MM X 25 MM, INSTALADO EM PRUMADA DE ÁGUA - FORNECIMENTO E INSTALAÇÃO. AF_06/2022</t>
  </si>
  <si>
    <t>JOELHO DE REDUÇÃO, 90 GRAUS, PVC, SOLDÁVEL, DN 32 MM X 25 MM, INSTALADO EM RAMAL DE DISTRIBUIÇÃO DE ÁGUA - FORNECIMENTO E INSTALAÇÃO. AF_06/2022</t>
  </si>
  <si>
    <t>JOELHO DE REDUÇÃO, 90 GRAUS, PVC, SOLDÁVEL, DN 32 MM X 25 MM, INSTALADO EM RAMAL OU SUB-RAMAL DE ÁGUA - FORNECIMENTO E INSTALAÇÃO. AF_06/2022</t>
  </si>
  <si>
    <t>LUVA COM BUCHA DE LATÃO, PVC, SOLDÁVEL, DN 20MM X 1/2", INSTALADO EM RAMAL OU SUB-RAMAL DE ÁGUA - FORNECIMENTO E INSTALAÇÃO. AF_06/2022</t>
  </si>
  <si>
    <t>LUVA COM BUCHA DE LATÃO, PVC, SOLDÁVEL, DN 25MM X 3/4, INSTALADO EM RAMAL DE DISTRIBUIÇÃO DE ÁGUA - FORNECIMENTO E INSTALAÇÃO. AF_06/2022</t>
  </si>
  <si>
    <t>LUVA COM BUCHA DE LATÃO, PVC, SOLDÁVEL, DN 25MM X 3/4, INSTALADO EM RAMAL OU SUB-RAMAL DE ÁGUA - FORNECIMENTO E INSTALAÇÃO. AF_06/2022</t>
  </si>
  <si>
    <t>LUVA COM BUCHA DE LATÃO, PVC, SOLDÁVEL, DN 32MM X 1, INSTALADO EM RAMAL DE DISTRIBUIÇÃO DE ÁGUA FORNECIMENTO E INSTALAÇÃO. AF_06/2022</t>
  </si>
  <si>
    <t>LUVA COM BUCHA DE LATÃO, PVC, SOLDÁVEL, DN 32MM X 1, INSTALADO EM RAMAL OU SUB-RAMAL DE ÁGUA FORNECIMENTO E INSTALAÇÃO. AF_06/2022</t>
  </si>
  <si>
    <t>LUVA COM ROSCA, PVC, SOLDÁVEL, DN 40MM X 1.1/4", INSTALADO EM RAMAL DE DISTRIBUIÇÃO DE ÁGUA - FORNECIMENTO E INSTALAÇÃO. AF_06/2022</t>
  </si>
  <si>
    <t>LUVA COM ROSCA, PVC, SOLDÁVEL, DN 40MM X 1.1/4, INSTALADO EM PRUMADA DE ÁGUA - FORNECIMENTO E INSTALAÇÃO. AF_06/2022</t>
  </si>
  <si>
    <t>LUVA COM ROSCA, PVC, SOLDÁVEL, DN 50MM X 1.1/2", INSTALADO EM RAMAL DE DISTRIBUIÇÃO DE ÁGUA - FORNECIMENTO E INSTALAÇÃO. AF_06/2022</t>
  </si>
  <si>
    <t>LUVA COM ROSCA, PVC, SOLDÁVEL, DN 50MM X 1.1/2, INSTALADO EM PRUMADA DE ÁGUA - FORNECIMENTO E INSTALAÇÃO. AF_06/2022</t>
  </si>
  <si>
    <t>LUVA DE CORRER, PVC, SOLDÁVEL, DN 20MM, INSTALADO EM RAMAL DE DISTRIBUIÇÃO DE ÁGUA - FORNECIMENTO E INSTALAÇÃO. AF_06/2022</t>
  </si>
  <si>
    <t>LUVA DE CORRER, PVC, SOLDÁVEL, DN 20MM, INSTALADO EM RAMAL OU SUB-RAMAL DE ÁGUA - FORNECIMENTO E INSTALAÇÃO. AF_06/2022</t>
  </si>
  <si>
    <t>LUVA DE CORRER, PVC, SOLDÁVEL, DN 25MM, INSTALADO EM PRUMADA DE ÁGUA - FORNECIMENTO E INSTALAÇÃO. AF_06/2022</t>
  </si>
  <si>
    <t>LUVA DE CORRER, PVC, SOLDÁVEL, DN 25MM, INSTALADO EM RAMAL DE DISTRIBUIÇÃO DE ÁGUA - FORNECIMENTO E INSTALAÇÃO. AF_06/2022</t>
  </si>
  <si>
    <t>LUVA DE CORRER, PVC, SOLDÁVEL, DN 32MM, INSTALADO EM PRUMADA DE ÁGUA - FORNECIMENTO E INSTALAÇÃO. AF_06/2022</t>
  </si>
  <si>
    <t>LUVA DE CORRER, PVC, SOLDÁVEL, DN 32MM, INSTALADO EM RAMAL DE DISTRIBUIÇÃO DE ÁGUA FORNECIMENTO E INSTALAÇÃO. AF_06/2022</t>
  </si>
  <si>
    <t>LUVA DE CORRER, PVC, SOLDÁVEL, DN 32MM, INSTALADO EM RAMAL OU SUB-RAMAL DE ÁGUA FORNECIMENTO E INSTALAÇÃO. AF_06/2022</t>
  </si>
  <si>
    <t>LUVA DE CORRER, PVC, SOLDÁVEL, DN 40MM, INSTALADO EM PRUMADA DE ÁGUA FORNECIMENTO E INSTALAÇÃO. AF_06/2022</t>
  </si>
  <si>
    <t>LUVA DE CORRER, PVC, SOLDÁVEL, DN 40MM, INSTALADO EM RAMAL DE DISTRIBUIÇÃO DE ÁGUA - FORNECIMENTO E INSTALAÇÃO. AF_06/2022</t>
  </si>
  <si>
    <t>LUVA DE CORRER, PVC, SOLDÁVEL, DN 50MM, INSTALADO EM PRUMADA DE ÁGUA - FORNECIMENTO E INSTALAÇÃO. AF_06/2022</t>
  </si>
  <si>
    <t>LUVA DE CORRER, PVC, SOLDÁVEL, DN 50MM, INSTALADO EM RAMAL DE DISTRIBUIÇÃO DE ÁGUA - FORNECIMENTO E INSTALAÇÃO. AF_06/2022</t>
  </si>
  <si>
    <t>LUVA DE CORRER, PVC, SOLDÁVEL, DN 60MM, INSTALADO EM PRUMADA DE ÁGUA FORNECIMENTO E INSTALAÇÃO. AF_06/2022</t>
  </si>
  <si>
    <t>LUVA DE REDUÇÃO, PVC, SOLDÁVEL, DN 25MM X 20MM, INSTALADO EM RAMAL DE DISTRIBUIÇÃO DE ÁGUA - FORNECIMENTO E INSTALAÇÃO. AF_06/2022</t>
  </si>
  <si>
    <t>LUVA DE REDUÇÃO, PVC, SOLDÁVEL, DN 25MM X 20MM, INSTALADO EM RAMAL OU SUB-RAMAL DE ÁGUA - FORNECIMENTO E INSTALAÇÃO. AF_06/2022</t>
  </si>
  <si>
    <t>LUVA DE REDUÇÃO, PVC, SOLDÁVEL, DN 32MM X 25MM, INSTALADO EM PRUMADA DE ÁGUA - FORNECIMENTO E INSTALAÇÃO. AF_06/2022</t>
  </si>
  <si>
    <t>LUVA DE REDUÇÃO, PVC, SOLDÁVEL, DN 32MM X 25MM, INSTALADO EM RAMAL DE DISTRIBUIÇÃO DE ÁGUA - FORNECIMENTO E INSTALAÇÃO. AF_06/2022</t>
  </si>
  <si>
    <t>LUVA DE REDUÇÃO, PVC, SOLDÁVEL, DN 32MM X 25MM, INSTALADO EM RAMAL OU SUB-RAMAL DE ÁGUA - FORNECIMENTO E INSTALAÇÃO. AF_06/2022</t>
  </si>
  <si>
    <t>LUVA DE REDUÇÃO, PVC, SOLDÁVEL, DN 40MM X 32MM, INSTALADO EM PRUMADA DE ÁGUA - FORNECIMENTO E INSTALAÇÃO. AF_06/2022</t>
  </si>
  <si>
    <t>LUVA DE REDUÇÃO, PVC, SOLDÁVEL, DN 40MM X 32MM, INSTALADO EM RAMAL DE DISTRIBUIÇÃO DE ÁGUA - FORNECIMENTO E INSTALAÇÃO. AF_06/2022</t>
  </si>
  <si>
    <t>LUVA DE REDUÇÃO, PVC, SOLDÁVEL, DN 50MM X 25MM, INSTALADO EM PRUMADA DE ÁGUA FORNECIMENTO E INSTALAÇÃO. AF_06/2022</t>
  </si>
  <si>
    <t>LUVA DE REDUÇÃO, PVC, SOLDÁVEL, DN 50MM X 25MM, INSTALADO EM RAMAL DE DISTRIBUIÇÃO DE ÁGUA FORNECIMENTO E INSTALAÇÃO. AF_06/2022</t>
  </si>
  <si>
    <t>LUVA DE REDUÇÃO, PVC, SOLDÁVEL, DN 60MM X 50MM, INSTALADO EM PRUMADA DE ÁGUA - FORNECIMENTO E INSTALAÇÃO. AF_06/2022</t>
  </si>
  <si>
    <t>LUVA SOLDÁVEL E COM BUCHA DE LATÃO, PVC, SOLDÁVEL, DN 32MM X 1, INSTALADO EM PRUMADA DE ÁGUA FORNECIMENTO E INSTALAÇÃO. AF_06/2022</t>
  </si>
  <si>
    <t>LUVA SOLDÁVEL E COM ROSCA, PVC, SOLDÁVEL, DN 25MM X 3/4, INSTALADO EM RAMAL OU SUB-RAMAL DE ÁGUA - FORNECIMENTO E INSTALAÇÃO. AF_06/2022</t>
  </si>
  <si>
    <t>LUVA SOLDÁVEL E COM ROSCA, PVC, SOLDÁVEL, DN 32MM X 1, INSTALADO EM PRUMADA DE ÁGUA - FORNECIMENTO E INSTALAÇÃO. AF_06/2022</t>
  </si>
  <si>
    <t>LUVA SOLDÁVEL E COM ROSCA, PVC, SOLDÁVEL, DN 32MM X 1, INSTALADO EM RAMAL DE DISTRIBUIÇÃO DE ÁGUA - FORNECIMENTO E INSTALAÇÃO. AF_06/2022</t>
  </si>
  <si>
    <t>LUVA SOLDÁVEL E COM ROSCA, PVC, SOLDÁVEL, DN 32MM X 1, INSTALADO EM RAMAL OU SUB-RAMAL DE ÁGUA - FORNECIMENTO E INSTALAÇÃO. AF_06/2022</t>
  </si>
  <si>
    <t>LUVA, PVC, SOLDÁVEL, DN 20MM, INSTALADO EM RAMAL DE DISTRIBUIÇÃO DE ÁGUA - FORNECIMENTO E INSTALAÇÃO. AF_06/2022</t>
  </si>
  <si>
    <t>LUVA, PVC, SOLDÁVEL, DN 20MM, INSTALADO EM RAMAL OU SUB-RAMAL DE ÁGUA - FORNECIMENTO E INSTALAÇÃO. AF_06/2022</t>
  </si>
  <si>
    <t>LUVA, PVC, SOLDÁVEL, DN 25MM, INSTALADO EM PRUMADA DE ÁGUA - FORNECIMENTO E INSTALAÇÃO. AF_06/2022</t>
  </si>
  <si>
    <t>LUVA, PVC, SOLDÁVEL, DN 25MM, INSTALADO EM RAMAL DE DISTRIBUIÇÃO DE ÁGUA - FORNECIMENTO E INSTALAÇÃO. AF_06/2022</t>
  </si>
  <si>
    <t>LUVA, PVC, SOLDÁVEL, DN 25MM, INSTALADO EM RAMAL OU SUB-RAMAL DE ÁGUA - FORNECIMENTO E INSTALAÇÃO. AF_06/2022</t>
  </si>
  <si>
    <t>LUVA, PVC, SOLDÁVEL, DN 32MM, INSTALADO EM PRUMADA DE ÁGUA - FORNECIMENTO E INSTALAÇÃO. AF_06/2022</t>
  </si>
  <si>
    <t>LUVA, PVC, SOLDÁVEL, DN 32MM, INSTALADO EM RAMAL DE DISTRIBUIÇÃO DE ÁGUA - FORNECIMENTO E INSTALAÇÃO. AF_06/2022</t>
  </si>
  <si>
    <t>LUVA, PVC, SOLDÁVEL, DN 32MM, INSTALADO EM RAMAL OU SUB-RAMAL DE ÁGUA - FORNECIMENTO E INSTALAÇÃO. AF_06/2022</t>
  </si>
  <si>
    <t>LUVA, PVC, SOLDÁVEL, DN 40MM, INSTALADO EM PRUMADA DE ÁGUA - FORNECIMENTO E INSTALAÇÃO. AF_06/2022</t>
  </si>
  <si>
    <t>LUVA, PVC, SOLDÁVEL, DN 40MM, INSTALADO EM RAMAL DE DISTRIBUIÇÃO DE ÁGUA - FORNECIMENTO E INSTALAÇÃO. AF_06/2022</t>
  </si>
  <si>
    <t>LUVA, PVC, SOLDÁVEL, DN 50MM, INSTALADO EM PRUMADA DE ÁGUA - FORNECIMENTO E INSTALAÇÃO. AF_06/2022</t>
  </si>
  <si>
    <t>LUVA, PVC, SOLDÁVEL, DN 50MM, INSTALADO EM RAMAL DE DISTRIBUIÇÃO DE ÁGUA - FORNECIMENTO E INSTALAÇÃO. AF_06/2022</t>
  </si>
  <si>
    <t>LUVA, PVC, SOLDÁVEL, DN 60MM, INSTALADO EM PRUMADA DE ÁGUA - FORNECIMENTO E INSTALAÇÃO. AF_06/2022</t>
  </si>
  <si>
    <t>LUVA, PVC, SOLDÁVEL, DN 75MM, INSTALADO EM PRUMADA DE ÁGUA - FORNECIMENTO E INSTALAÇÃO. AF_06/2022</t>
  </si>
  <si>
    <t>LUVA, PVC, SOLDÁVEL, DN 85MM, INSTALADO EM PRUMADA DE ÁGUA - FORNECIMENTO E INSTALAÇÃO. AF_06/2022</t>
  </si>
  <si>
    <t>TE DE REDUÇÃO, 90 GRAUS, PVC, SOLDÁVEL, DN 50 MM X 20 MM, INSTALADO EM PRUMADA DE ÁGUA - FORNECIMENTO E INSTALAÇÃO. AF_06/2022</t>
  </si>
  <si>
    <t>TE DE REDUÇÃO, 90 GRAUS, PVC, SOLDÁVEL, DN 50 MM X 20 MM, INSTALADO EM RAMAL DE DISTRIBUIÇÃO DE ÁGUA - FORNECIMENTO E INSTALAÇÃO. AF_06/2022</t>
  </si>
  <si>
    <t>TE DE REDUÇÃO, 90 GRAUS, PVC, SOLDÁVEL, DN 50 MM X 32 MM, INSTALADO EM PRUMADA DE ÁGUA - FORNECIMENTO E INSTALAÇÃO. AF_06/2022</t>
  </si>
  <si>
    <t>TE DE REDUÇÃO, 90 GRAUS, PVC, SOLDÁVEL, DN 50 MM X 32 MM, INSTALADO EM RAMAL DE DISTRIBUIÇÃO DE ÁGUA - FORNECIMENTO E INSTALAÇÃO. AF_06/2022</t>
  </si>
  <si>
    <t>TE DE REDUÇÃO, PVC, SOLDÁVEL, DN 75MM X 50MM, INSTALADO EM PRUMADA DE ÁGUA - FORNECIMENTO E INSTALAÇÃO. AF_06/2022</t>
  </si>
  <si>
    <t>TE DE REDUÇÃO, PVC, SOLDÁVEL, DN 85MM X 60MM, INSTALADO EM PRUMADA DE ÁGUA - FORNECIMENTO E INSTALAÇÃO. AF_06/2022</t>
  </si>
  <si>
    <t>TE, PVC, SOLDÁVEL, DN 20MM, INSTALADO EM RAMAL DE DISTRIBUIÇÃO DE ÁGUA - FORNECIMENTO E INSTALAÇÃO. AF_06/2022</t>
  </si>
  <si>
    <t>TE, PVC, SOLDÁVEL, DN 20MM, INSTALADO EM RAMAL OU SUB-RAMAL DE ÁGUA - FORNECIMENTO E INSTALAÇÃO. AF_06/2022</t>
  </si>
  <si>
    <t>TE, PVC, SOLDÁVEL, DN 25MM, INSTALADO EM PRUMADA DE ÁGUA - FORNECIMENTO E INSTALAÇÃO. AF_06/2022</t>
  </si>
  <si>
    <t>TE, PVC, SOLDÁVEL, DN 25MM, INSTALADO EM RAMAL DE DISTRIBUIÇÃO DE ÁGUA - FORNECIMENTO E INSTALAÇÃO. AF_06/2022</t>
  </si>
  <si>
    <t>TE, PVC, SOLDÁVEL, DN 25MM, INSTALADO EM RAMAL OU SUB-RAMAL DE ÁGUA - FORNECIMENTO E INSTALAÇÃO. AF_06/2022</t>
  </si>
  <si>
    <t>TE, PVC, SOLDÁVEL, DN 32MM, INSTALADO EM PRUMADA DE ÁGUA - FORNECIMENTO E INSTALAÇÃO. AF_06/2022</t>
  </si>
  <si>
    <t>TE, PVC, SOLDÁVEL, DN 32MM, INSTALADO EM RAMAL DE DISTRIBUIÇÃO DE ÁGUA - FORNECIMENTO E INSTALAÇÃO. AF_06/2022</t>
  </si>
  <si>
    <t>TE, PVC, SOLDÁVEL, DN 32MM, INSTALADO EM RAMAL OU SUB-RAMAL DE ÁGUA - FORNECIMENTO E INSTALAÇÃO. AF_06/2022</t>
  </si>
  <si>
    <t>TE, PVC, SOLDÁVEL, DN 40MM, INSTALADO EM PRUMADA DE ÁGUA - FORNECIMENTO E INSTALAÇÃO. AF_06/2022</t>
  </si>
  <si>
    <t>TE, PVC, SOLDÁVEL, DN 40MM, INSTALADO EM RAMAL DE DISTRIBUIÇÃO DE ÁGUA - FORNECIMENTO E INSTALAÇÃO. AF_06/2022</t>
  </si>
  <si>
    <t>TE, PVC, SOLDÁVEL, DN 50MM, INSTALADO EM PRUMADA DE ÁGUA - FORNECIMENTO E INSTALAÇÃO. AF_06/2022</t>
  </si>
  <si>
    <t>TE, PVC, SOLDÁVEL, DN 50MM, INSTALADO EM RAMAL DE DISTRIBUIÇÃO DE ÁGUA - FORNECIMENTO E INSTALAÇÃO. AF_06/2022</t>
  </si>
  <si>
    <t>TE, PVC, SOLDÁVEL, DN 60MM, INSTALADO EM PRUMADA DE ÁGUA - FORNECIMENTO E INSTALAÇÃO. AF_06/2022</t>
  </si>
  <si>
    <t>TE, PVC, SOLDÁVEL, DN 75MM, INSTALADO EM PRUMADA DE ÁGUA - FORNECIMENTO E INSTALAÇÃO. AF_06/2022</t>
  </si>
  <si>
    <t>TE, PVC, SOLDÁVEL, DN 85MM, INSTALADO EM PRUMADA DE ÁGUA - FORNECIMENTO E INSTALAÇÃO. AF_06/2022</t>
  </si>
  <si>
    <t>TUBO, PVC, SOLDÁVEL, DE 20MM, INSTALADO EM RAMAL DE DISTRIBUIÇÃO DE ÁGUA - FORNECIMENTO E INSTALAÇÃO. AF_06/2022</t>
  </si>
  <si>
    <t>TUBO, PVC, SOLDÁVEL, DE 20MM, INSTALADO EM RAMAL OU SUB-RAMAL DE ÁGUA - FORNECIMENTO E INSTALAÇÃO. AF_06/2022</t>
  </si>
  <si>
    <t>TUBO, PVC, SOLDÁVEL, DE 25MM, INSTALADO EM PRUMADA DE ÁGUA - FORNECIMENTO E INSTALAÇÃO. AF_06/2022</t>
  </si>
  <si>
    <t>TUBO, PVC, SOLDÁVEL, DE 25MM, INSTALADO EM RAMAL DE DISTRIBUIÇÃO DE ÁGUA - FORNECIMENTO E INSTALAÇÃO. AF_06/2022</t>
  </si>
  <si>
    <t>TUBO, PVC, SOLDÁVEL, DE 25MM, INSTALADO EM RAMAL OU SUB-RAMAL DE ÁGUA - FORNECIMENTO E INSTALAÇÃO. AF_06/2022</t>
  </si>
  <si>
    <t>TUBO, PVC, SOLDÁVEL, DE 32MM, INSTALADO EM PRUMADA DE ÁGUA - FORNECIMENTO E INSTALAÇÃO. AF_06/2022</t>
  </si>
  <si>
    <t>TUBO, PVC, SOLDÁVEL, DE 32MM, INSTALADO EM RAMAL DE DISTRIBUIÇÃO DE ÁGUA - FORNECIMENTO E INSTALAÇÃO. AF_06/2022</t>
  </si>
  <si>
    <t>TUBO, PVC, SOLDÁVEL, DE 32MM, INSTALADO EM RAMAL OU SUB-RAMAL DE ÁGUA - FORNECIMENTO E INSTALAÇÃO. AF_06/2022</t>
  </si>
  <si>
    <t>TUBO, PVC, SOLDÁVEL, DE 40MM, INSTALADO EM PRUMADA DE ÁGUA - FORNECIMENTO E INSTALAÇÃO. AF_06/2022</t>
  </si>
  <si>
    <t>TUBO, PVC, SOLDÁVEL, DE 40MM, INSTALADO EM RAMAL DE DISTRIBUIÇÃO DE ÁGUA - FORNECIMENTO E INSTALAÇÃO. AF_06/2022</t>
  </si>
  <si>
    <t>TUBO, PVC, SOLDÁVEL, DE 50MM, INSTALADO EM PRUMADA DE ÁGUA - FORNECIMENTO E INSTALAÇÃO. AF_06/2022</t>
  </si>
  <si>
    <t>TUBO, PVC, SOLDÁVEL, DE 50MM, INSTALADO EM RAMAL DE DISTRIBUIÇÃO DE ÁGUA - FORNECIMENTO E INSTALAÇÃO. AF_06/2022</t>
  </si>
  <si>
    <t>TUBO, PVC, SOLDÁVEL, DE 60MM, INSTALADO EM PRUMADA DE ÁGUA - FORNECIMENTO E INSTALAÇÃO. AF_06/2022</t>
  </si>
  <si>
    <t>TUBO, PVC, SOLDÁVEL, DE 75MM, INSTALADO EM PRUMADA DE ÁGUA - FORNECIMENTO E INSTALAÇÃO. AF_06/2022</t>
  </si>
  <si>
    <t>TUBO, PVC, SOLDÁVEL, DE 85MM, INSTALADO EM PRUMADA DE ÁGUA - FORNECIMENTO E INSTALAÇÃO. AF_06/2022</t>
  </si>
  <si>
    <t>TÊ COM BUCHA DE LATÃO NA BOLSA CENTRAL, PVC, SOLDÁVEL, DN 20MM X 1/2, INSTALADO EM RAMAL OU SUB-RAMAL DE ÁGUA - FORNECIMENTO E INSTALAÇÃO. AF_06/2022</t>
  </si>
  <si>
    <t>TÊ COM BUCHA DE LATÃO NA BOLSA CENTRAL, PVC, SOLDÁVEL, DN 25MM X 1/2, INSTALADO EM RAMAL OU SUB-RAMAL DE ÁGUA - FORNECIMENTO E INSTALAÇÃO. AF_06/2022</t>
  </si>
  <si>
    <t>TÊ COM BUCHA DE LATÃO NA BOLSA CENTRAL, PVC, SOLDÁVEL, DN 25MM X 3/4, INSTALADO EM RAMAL OU SUB-RAMAL DE ÁGUA - FORNECIMENTO E INSTALAÇÃO. AF_06/2022</t>
  </si>
  <si>
    <t>TÊ COM BUCHA DE LATÃO NA BOLSA CENTRAL, PVC, SOLDÁVEL, DN 32MM X 3/4, INSTALADO EM RAMAL DE DISTRIBUIÇÃO DE ÁGUA - FORNECIMENTO E INSTALAÇÃO. AF_06/2022</t>
  </si>
  <si>
    <t>TÊ COM BUCHA DE LATÃO NA BOLSA CENTRAL, PVC, SOLDÁVEL, DN 32MM X 3/4, INSTALADO EM RAMAL OU SUB-RAMAL DE ÁGUA - FORNECIMENTO E INSTALAÇÃO. AF_06/2022</t>
  </si>
  <si>
    <t>TÊ DE REDUÇÃO, PVC, SOLDÁVEL, DN 25MM X 20MM, INSTALADO EM RAMAL DE DISTRIBUIÇÃO DE ÁGUA - FORNECIMENTO E INSTALAÇÃO. AF_06/2022</t>
  </si>
  <si>
    <t>TÊ DE REDUÇÃO, PVC, SOLDÁVEL, DN 25MM X 20MM, INSTALADO EM RAMAL OU SUB-RAMAL DE ÁGUA - FORNECIMENTO E INSTALAÇÃO. AF_06/2022</t>
  </si>
  <si>
    <t>TÊ DE REDUÇÃO, PVC, SOLDÁVEL, DN 32MM X 25MM, INSTALADO EM PRUMADA DE ÁGUA - FORNECIMENTO E INSTALAÇÃO. AF_06/2022</t>
  </si>
  <si>
    <t>TÊ DE REDUÇÃO, PVC, SOLDÁVEL, DN 32MM X 25MM, INSTALADO EM RAMAL DE DISTRIBUIÇÃO DE ÁGUA - FORNECIMENTO E INSTALAÇÃO. AF_06/2022</t>
  </si>
  <si>
    <t>TÊ DE REDUÇÃO, PVC, SOLDÁVEL, DN 32MM X 25MM, INSTALADO EM RAMAL OU SUB-RAMAL DE ÁGUA - FORNECIMENTO E INSTALAÇÃO. AF_06/2022</t>
  </si>
  <si>
    <t>TÊ DE REDUÇÃO, PVC, SOLDÁVEL, DN 40MM X 32MM, INSTALADO EM PRUMADA DE ÁGUA - FORNECIMENTO E INSTALAÇÃO. AF_06/2022</t>
  </si>
  <si>
    <t>TÊ DE REDUÇÃO, PVC, SOLDÁVEL, DN 40MM X 32MM, INSTALADO EM RAMAL DE DISTRIBUIÇÃO DE ÁGUA - FORNECIMENTO E INSTALAÇÃO. AF_06/2022</t>
  </si>
  <si>
    <t>TÊ DE REDUÇÃO, PVC, SOLDÁVEL, DN 50MM X 25MM, INSTALADO EM PRUMADA DE ÁGUA - FORNECIMENTO E INSTALAÇÃO. AF_06/2022</t>
  </si>
  <si>
    <t>TÊ DE REDUÇÃO, PVC, SOLDÁVEL, DN 50MM X 25MM, INSTALADO EM RAMAL DE DISTRIBUIÇÃO DE ÁGUA - FORNECIMENTO E INSTALAÇÃO. AF_06/2022</t>
  </si>
  <si>
    <t>TÊ DE REDUÇÃO, PVC, SOLDÁVEL, DN 50MM X 40MM, INSTALADO EM PRUMADA DE ÁGUA - FORNECIMENTO E INSTALAÇÃO. AF_06/2022</t>
  </si>
  <si>
    <t>TÊ DE REDUÇÃO, PVC, SOLDÁVEL, DN 50MM X 40MM, INSTALADO EM RAMAL DE DISTRIBUIÇÃO DE ÁGUA - FORNECIMENTO E INSTALAÇÃO. AF_06/2022</t>
  </si>
  <si>
    <t>TÊ SOLDÁVEL E COM ROSCA NA BOLSA CENTRAL, PVC, SOLDÁVEL, DN 20MM X 1/2, INSTALADO EM RAMAL DE DISTRIBUIÇÃO DE ÁGUA - FORNECIMENTO E INSTALAÇÃO. AF_06/2022</t>
  </si>
  <si>
    <t>UNIÃO, PVC, SOLDÁVEL, DN 20MM, INSTALADO EM RAMAL DE DISTRIBUIÇÃO DE ÁGUA - FORNECIMENTO E INSTALAÇÃO. AF_06/2022</t>
  </si>
  <si>
    <t>UNIÃO, PVC, SOLDÁVEL, DN 20MM, INSTALADO EM RAMAL OU SUB-RAMAL DE ÁGUA - FORNECIMENTO E INSTALAÇÃO. AF_06/2022</t>
  </si>
  <si>
    <t>UNIÃO, PVC, SOLDÁVEL, DN 25MM, INSTALADO EM PRUMADA DE ÁGUA - FORNECIMENTO E INSTALAÇÃO. AF_06/2022</t>
  </si>
  <si>
    <t>UNIÃO, PVC, SOLDÁVEL, DN 25MM, INSTALADO EM RAMAL DE DISTRIBUIÇÃO DE ÁGUA - FORNECIMENTO E INSTALAÇÃO. AF_06/2022</t>
  </si>
  <si>
    <t>UNIÃO, PVC, SOLDÁVEL, DN 25MM, INSTALADO EM RAMAL OU SUB-RAMAL DE ÁGUA - FORNECIMENTO E INSTALAÇÃO. AF_06/2022</t>
  </si>
  <si>
    <t>UNIÃO, PVC, SOLDÁVEL, DN 32MM, INSTALADO EM PRUMADA DE ÁGUA - FORNECIMENTO E INSTALAÇÃO. AF_06/2022</t>
  </si>
  <si>
    <t>UNIÃO, PVC, SOLDÁVEL, DN 32MM, INSTALADO EM RAMAL DE DISTRIBUIÇÃO DE ÁGUA - FORNECIMENTO E INSTALAÇÃO. AF_06/2022</t>
  </si>
  <si>
    <t>UNIÃO, PVC, SOLDÁVEL, DN 32MM, INSTALADO EM RAMAL OU SUB-RAMAL DE ÁGUA - FORNECIMENTO E INSTALAÇÃO. AF_06/2022</t>
  </si>
  <si>
    <t>UNIÃO, PVC, SOLDÁVEL, DN 40MM, INSTALADO EM PRUMADA DE ÁGUA - FORNECIMENTO E INSTALAÇÃO. AF_06/2022</t>
  </si>
  <si>
    <t>UNIÃO, PVC, SOLDÁVEL, DN 40MM, INSTALADO EM RAMAL DE DISTRIBUIÇÃO DE ÁGUA - FORNECIMENTO E INSTALAÇÃO. AF_06/2022</t>
  </si>
  <si>
    <t>UNIÃO, PVC, SOLDÁVEL, DN 50MM, INSTALADO EM PRUMADA DE ÁGUA - FORNECIMENTO E INSTALAÇÃO. AF_06/2022</t>
  </si>
  <si>
    <t>UNIÃO, PVC, SOLDÁVEL, DN 50MM, INSTALADO EM RAMAL DE DISTRIBUIÇÃO DE ÁGUA - FORNECIMENTO E INSTALAÇÃO. AF_06/2022</t>
  </si>
  <si>
    <t>UNIÃO, PVC, SOLDÁVEL, DN 60MM, INSTALADO EM PRUMADA DE ÁGUA - FORNECIMENTO E INSTALAÇÃO. AF_06/2022</t>
  </si>
  <si>
    <t>UNIÃO, PVC, SOLDÁVEL, DN 75MM, INSTALADO EM PRUMADA DE ÁGUA - FORNECIMENTO E INSTALAÇÃO. AF_06/2022</t>
  </si>
  <si>
    <t>UNIÃO, PVC, SOLDÁVEL, DN 85MM, INSTALADO EM PRUMADA DE ÁGUA - FORNECIMENTO E INSTALAÇÃO. AF_06/2022</t>
  </si>
  <si>
    <t>ADAPTADOR, CPVC, SOLDÁVEL, DN 22MM, INSTALADO EM RAMAL DE DISTRIBUIÇÃO DE ÁGUA FORNECIMENTO E INSTALAÇÃO. AF_06/2022</t>
  </si>
  <si>
    <t>ADAPTADOR, CPVC, SOLDÁVEL, DN15MM, INSTALADO EM RAMAL OU SUB-RAMAL DE ÁGUA FORNECIMENTO E INSTALAÇÃO. AF_06/2022</t>
  </si>
  <si>
    <t>ADAPTADOR, CPVC, SOLDÁVEL, DN22MM, INSTALADO EM RAMAL OU SUB-RAMAL DE ÁGUA FORNECIMENTO E INSTALAÇÃO. AF_06/2022</t>
  </si>
  <si>
    <t>BUCHA DE REDUÇÃO, CPVC, SOLDÁVEL, DN 28MM X 22MM, INSTALADO EM RAMAL DE DISTRIBUIÇÃO DE ÁGUA - FORNECIMENTO E INSTALAÇÃO. AF_06/2022</t>
  </si>
  <si>
    <t>BUCHA DE REDUÇÃO, CPVC, SOLDÁVEL, DN 42MM X 22MM, INSTALADO EM RAMAL DE DISTRIBUIÇÃO DE ÁGUA - FORNECIMENTO E INSTALAÇÃO. AF_06/2022</t>
  </si>
  <si>
    <t>BUCHA DE REDUÇÃO, CPVC, SOLDÁVEL, DN22MM X 15MM, INSTALADO EM RAMAL OU SUB-RAMAL DE ÁGUA FORNECIMENTO E INSTALAÇÃO. AF_06/2022</t>
  </si>
  <si>
    <t>BUCHA DE REDUÇÃO, CPVC, SOLDÁVEL, DN28MM X 22MM, INSTALADO EM RAMAL OU SUB-RAMAL DE ÁGUA FORNECIMENTO E INSTALAÇÃO. AF_06/2022</t>
  </si>
  <si>
    <t>BUCHA DE REDUÇÃO, CPVC, SOLDÁVEL, DN35MM X 28MM, INSTALADO EM RAMAL DE DISTRIBUIÇÃO DE ÁGUA - FORNECIMENTO E INSTALAÇÃO. AF_06/2022</t>
  </si>
  <si>
    <t>BUCHA DE REDUÇÃO, CPVC, SOLDÁVEL, DN35MM X 28MM, INSTALADO EM RAMAL OU SUB-RAMAL DE ÁGUA FORNECIMENTO E INSTALAÇÃO. AF_06/2022</t>
  </si>
  <si>
    <t>CONECTOR, CPVC, SOLDÁVEL, DN 15MM X 1/2, INSTALADO EM RAMAL OU SUB-RAMAL DE ÁGUA FORNECIMENTO E INSTALAÇÃO. AF_06/2022</t>
  </si>
  <si>
    <t>CONECTOR, CPVC, SOLDÁVEL, DN 22MM X 1/2, INSTALADO EM RAMAL OU SUB-RAMAL DE ÁGUA FORNECIMENTO E INSTALAÇÃO. AF_06/2022</t>
  </si>
  <si>
    <t>CONECTOR, CPVC, SOLDÁVEL, DN 28MM X 1, INSTALADO EM RAMAL DE DISTRIBUIÇÃO DE ÁGUA FORNECIMENTO E INSTALAÇÃO. AF_06/2022</t>
  </si>
  <si>
    <t>CONECTOR, CPVC, SOLDÁVEL, DN 28MM X 1, INSTALADO EM RAMAL OU SUB-RAMAL DE ÁGUA FORNECIMENTO E INSTALAÇÃO. AF_06/2022</t>
  </si>
  <si>
    <t>CONECTOR, CPVC, SOLDÁVEL, DN 35MM X 1 1/4, INSTALADO EM PRUMADA DE ÁGUA FORNECIMENTO E INSTALAÇÃO. AF_06/2022</t>
  </si>
  <si>
    <t>CONECTOR, CPVC, SOLDÁVEL, DN 35MM X 1 1/4, INSTALADO EM RAMAL DE DISTRIBUIÇÃO DE ÁGUA - FORNECIMENTO E INSTALAÇÃO. AF_06/2022</t>
  </si>
  <si>
    <t>CONECTOR, CPVC, SOLDÁVEL, DN 35MM X 1 1/4, INSTALADO EM RAMAL OU SUB-RAMAL DE ÁGUA FORNECIMENTO E INSTALAÇÃO. AF_06/2022</t>
  </si>
  <si>
    <t>CONECTOR, CPVC, SOLDÁVEL, DN 42MM X 1.1/2", INSTALADO EM RAMAL DE DISTRIBUIÇÃO DE ÁGUA - FORNECIMENTO E INSTALAÇÃO. AF_06/2022</t>
  </si>
  <si>
    <t>CONECTOR, CPVC, SOLDÁVEL, DN 42MM X 1.1/2, INSTALADO EM PRUMADA DE ÁGUA FORNECIMENTO E INSTALAÇÃO. AF_06/2022</t>
  </si>
  <si>
    <t>CONECTOR, CPVC, SOLDÁVEL, DN22MM X 3/4", INSTALADO EM RAMAL OU SUB-RAMAL DE ÁGUA - FORNECIMENTO E INSTALAÇÃO. AF_06/2022</t>
  </si>
  <si>
    <t>CURVA 90 GRAUS, CPVC, SOLDÁVEL, DN 15MM, INSTALADO EM RAMAL OU SUB-RAMAL DE ÁGUA - FORNECIMENTO E INSTALAÇÃO. AF_06/2022</t>
  </si>
  <si>
    <t>CURVA 90 GRAUS, CPVC, SOLDÁVEL, DN 22MM, INSTALADO EM RAMAL DE DISTRIBUIÇÃO DE ÁGUA - FORNECIMENTO E INSTALAÇÃO. AF_06/2022</t>
  </si>
  <si>
    <t>CURVA 90 GRAUS, CPVC, SOLDÁVEL, DN 22MM, INSTALADO EM RAMAL OU SUB-RAMAL DE ÁGUA - FORNECIMENTO E INSTALAÇÃO. AF_06/2022</t>
  </si>
  <si>
    <t>CURVA 90 GRAUS, CPVC, SOLDÁVEL, DN 28MM, INSTALADO EM RAMAL DE DISTRIBUIÇÃO DE ÁGUA FORNECIMENTO E INSTALAÇÃO. AF_06/2022</t>
  </si>
  <si>
    <t>CURVA 90 GRAUS, CPVC, SOLDÁVEL, DN 28MM, INSTALADO EM RAMAL OU SUB-RAMAL DE ÁGUA FORNECIMENTO E INSTALAÇÃO. AF_06/2022</t>
  </si>
  <si>
    <t>CURVA DE TRANSPOSIÇÃO, CPVC, SOLDÁVEL, DN 22MM, INSTALADO EM RAMAL DE DISTRIBUIÇÃO DE ÁGUA FORNECIMENTO E INSTALAÇÃO. AF_06/2022</t>
  </si>
  <si>
    <t>CURVA DE TRANSPOSIÇÃO, CPVC, SOLDÁVEL, DN15MM, INSTALADO EM RAMAL OU SUB-RAMAL DE ÁGUA FORNECIMENTO E INSTALAÇÃO. AF_06/2022</t>
  </si>
  <si>
    <t>CURVA DE TRANSPOSIÇÃO, CPVC, SOLDÁVEL, DN22MM, INSTALADO EM RAMAL OU SUB-RAMAL DE ÁGUA FORNECIMENTO E INSTALAÇÃO. AF_06/2022</t>
  </si>
  <si>
    <t>JOELHO 45 GRAUS, CPVC, SOLDÁVEL, DN 15MM, INSTALADO EM RAMAL OU SUB-RAMAL DE ÁGUA - FORNECIMENTO E INSTALAÇÃO. AF_06/2022</t>
  </si>
  <si>
    <t>JOELHO 45 GRAUS, CPVC, SOLDÁVEL, DN 22MM, INSTALADO EM RAMAL DE DISTRIBUIÇÃO DE ÁGUA FORNECIMENTO E INSTALAÇÃO. AF_06/2022</t>
  </si>
  <si>
    <t>JOELHO 45 GRAUS, CPVC, SOLDÁVEL, DN 22MM, INSTALADO EM RAMAL OU SUB-RAMAL DE ÁGUA - FORNECIMENTO E INSTALAÇÃO. AF_06/2022</t>
  </si>
  <si>
    <t>JOELHO 45 GRAUS, CPVC, SOLDÁVEL, DN 28MM, INSTALADO EM RAMAL DE DISTRIBUIÇÃO DE ÁGUA FORNECIMENTO E INSTALAÇÃO. AF_06/2022</t>
  </si>
  <si>
    <t>JOELHO 45 GRAUS, CPVC, SOLDÁVEL, DN 28MM, INSTALADO EM RAMAL OU SUB-RAMAL DE ÁGUA FORNECIMENTO E INSTALAÇÃO. AF_06/2022</t>
  </si>
  <si>
    <t>JOELHO 45 GRAUS, CPVC, SOLDÁVEL, DN 35MM, INSTALADO EM PRUMADA DE ÁGUA - FORNECIMENTO E INSTALAÇÃO. AF_06/2022</t>
  </si>
  <si>
    <t>JOELHO 45 GRAUS, CPVC, SOLDÁVEL, DN 35MM, INSTALADO EM RAMAL DE DISTRIBUIÇÃO DE ÁGUA FORNECIMENTO E INSTALAÇÃO. AF_06/2022</t>
  </si>
  <si>
    <t>JOELHO 45 GRAUS, CPVC, SOLDÁVEL, DN 35MM, INSTALADO EM RAMAL OU SUB-RAMAL DE ÁGUA FORNECIMENTO E INSTALAÇÃO. AF_06/2022</t>
  </si>
  <si>
    <t>JOELHO 45 GRAUS, CPVC, SOLDÁVEL, DN 42MM, INSTALADO EM PRUMADA DE ÁGUA FORNECIMENTO E INSTALAÇÃO. AF_06/2022</t>
  </si>
  <si>
    <t>JOELHO 45 GRAUS, CPVC, SOLDÁVEL, DN 42MM, INSTALADO EM RAMAL DE DISTRIBUIÇÃO DE ÁGUA - FORNECIMENTO E INSTALAÇÃO. AF_06/2022</t>
  </si>
  <si>
    <t>JOELHO 45 GRAUS, CPVC, SOLDÁVEL, DN 54MM, INSTALADO EM PRUMADA DE ÁGUA FORNECIMENTO E INSTALAÇÃO. AF_06/2022</t>
  </si>
  <si>
    <t>JOELHO 45 GRAUS, CPVC, SOLDÁVEL, DN 73MM, INSTALADO EM PRUMADA DE ÁGUA FORNECIMENTO E INSTALAÇÃO. AF_06/2022</t>
  </si>
  <si>
    <t>JOELHO 45 GRAUS, CPVC, SOLDÁVEL, DN 89MM, INSTALADO EM PRUMADA DE ÁGUA FORNECIMENTO E INSTALAÇÃO. AF_06/2022</t>
  </si>
  <si>
    <t>JOELHO 90 GRAUS, CPVC, SOLDÁVEL, DN 15MM, INSTALADO EM RAMAL OU SUB-RAMAL DE ÁGUA - FORNECIMENTO E INSTALAÇÃO. AF_06/2022</t>
  </si>
  <si>
    <t>JOELHO 90 GRAUS, CPVC, SOLDÁVEL, DN 22MM, INSTALADO EM RAMAL DE DISTRIBUIÇÃO DE ÁGUA FORNECIMENTO E INSTALAÇÃO. AF_06/2022</t>
  </si>
  <si>
    <t>JOELHO 90 GRAUS, CPVC, SOLDÁVEL, DN 22MM, INSTALADO EM RAMAL OU SUB-RAMAL DE ÁGUA - FORNECIMENTO E INSTALAÇÃO. AF_06/2022</t>
  </si>
  <si>
    <t>JOELHO 90 GRAUS, CPVC, SOLDÁVEL, DN 28MM, INSTALADO EM RAMAL DE DISTRIBUIÇÃO DE ÁGUA FORNECIMENTO E INSTALAÇÃO. AF_06/2022</t>
  </si>
  <si>
    <t>JOELHO 90 GRAUS, CPVC, SOLDÁVEL, DN 28MM, INSTALADO EM RAMAL OU SUB-RAMAL DE ÁGUA - FORNECIMENTO E INSTALAÇÃO. AF_06/2022</t>
  </si>
  <si>
    <t>JOELHO 90 GRAUS, CPVC, SOLDÁVEL, DN 35MM, INSTALADO EM PRUMADA DE ÁGUA FORNECIMENTO E INSTALAÇÃO. AF_06/2022</t>
  </si>
  <si>
    <t>JOELHO 90 GRAUS, CPVC, SOLDÁVEL, DN 35MM, INSTALADO EM RAMAL DE DISTRIBUIÇÃO DE ÁGUA FORNECIMENTO E INSTALAÇÃO. AF_06/2022</t>
  </si>
  <si>
    <t>JOELHO 90 GRAUS, CPVC, SOLDÁVEL, DN 35MM, INSTALADO EM RAMAL OU SUB-RAMAL DE ÁGUA FORNECIMENTO E INSTALAÇÃO. AF_06/2022</t>
  </si>
  <si>
    <t>JOELHO 90 GRAUS, CPVC, SOLDÁVEL, DN 42MM, INSTALADO EM PRUMADA DE ÁGUA FORNECIMENTO E INSTALAÇÃO. AF_06/2022</t>
  </si>
  <si>
    <t>JOELHO 90 GRAUS, CPVC, SOLDÁVEL, DN 42MM, INSTALADO EM RAMAL DE DISTRIBUIÇÃO DE ÁGUA - FORNECIMENTO E INSTALAÇÃO. AF_06/2022</t>
  </si>
  <si>
    <t>JOELHO 90 GRAUS, CPVC, SOLDÁVEL, DN 54MM, INSTALADO EM PRUMADA DE ÁGUA FORNECIMENTO E INSTALAÇÃO. AF_06/2022</t>
  </si>
  <si>
    <t>JOELHO 90 GRAUS, CPVC, SOLDÁVEL, DN 73MM, INSTALADO EM PRUMADA DE ÁGUA FORNECIMENTO E INSTALAÇÃO. AF_06/2022</t>
  </si>
  <si>
    <t>JOELHO 90 GRAUS, CPVC, SOLDÁVEL, DN 89MM, INSTALADO EM PRUMADA DE ÁGUA FORNECIMENTO E INSTALAÇÃO. AF_06/2022</t>
  </si>
  <si>
    <t>JOELHO DE TRANSIÇÃO, 90 GRAUS, CPVC, SOLDÁVEL, DN 15MM X 1/2", INSTALADO EM RAMAL OU SUB-RAMAL DE ÁGUA - FORNECIMENTO E INSTALAÇÃO. AF_06/2022</t>
  </si>
  <si>
    <t>JOELHO DE TRANSIÇÃO, 90 GRAUS, CPVC, SOLDÁVEL, DN 22MM X 1/2", INSTALADO EM RAMAL OU SUB-RAMAL DE ÁGUA - FORNECIMENTO E INSTALAÇÃO. AF_06/2022</t>
  </si>
  <si>
    <t>JOELHO DE TRANSIÇÃO, 90 GRAUS, CPVC, SOLDÁVEL, DN 22MM X 3/4", INSTALADO EM RAMAL OU SUB-RAMAL DE ÁGUA - FORNECIMENTO E INSTALAÇÃO. AF_06/2022</t>
  </si>
  <si>
    <t>LUVA DE CORRER, CPVC, SOLDÁVEL, DN 15MM, INSTALADO EM RAMAL OU SUB-RAMAL DE ÁGUA FORNECIMENTO E INSTALAÇÃO. AF_06/2022</t>
  </si>
  <si>
    <t>LUVA DE CORRER, CPVC, SOLDÁVEL, DN 22MM, INSTALADO EM RAMAL DE DISTRIBUIÇÃO DE ÁGUA FORNECIMENTO E INSTALAÇÃO. AF_12/2014</t>
  </si>
  <si>
    <t>LUVA DE CORRER, CPVC, SOLDÁVEL, DN 22MM, INSTALADO EM RAMAL OU SUB-RAMAL DE ÁGUA FORNECIMENTO E INSTALAÇÃO. AF_06/2022</t>
  </si>
  <si>
    <t>LUVA DE CORRER, CPVC, SOLDÁVEL, DN 28MM, INSTALADO EM RAMAL DE DISTRIBUIÇÃO DE ÁGUA FORNECIMENTO E INSTALAÇÃO. AF_06/2022</t>
  </si>
  <si>
    <t>LUVA DE CORRER, CPVC, SOLDÁVEL, DN 28MM, INSTALADO EM RAMAL OU SUB-RAMAL DE ÁGUA FORNECIMENTO E INSTALAÇÃO. AF_06/2022</t>
  </si>
  <si>
    <t>LUVA DE CORRER, CPVC, SOLDÁVEL, DN 35MM, INSTALADO EM PRUMADA DE ÁGUA FORNECIMENTO E INSTALAÇÃO. AF_06/2022</t>
  </si>
  <si>
    <t>LUVA DE CORRER, CPVC, SOLDÁVEL, DN 35MM, INSTALADO EM RAMAL DE DISTRIBUIÇÃO DE ÁGUA - FORNECIMENTO E INSTALAÇÃO. AF_06/2022</t>
  </si>
  <si>
    <t>LUVA DE CORRER, CPVC, SOLDÁVEL, DN 35MM, INSTALADO EM RAMAL OU SUB-RAMAL DE ÁGUA FORNECIMENTO E INSTALAÇÃO. AF_06/2022</t>
  </si>
  <si>
    <t>LUVA DE CORRER, CPVC, SOLDÁVEL, DN 42MM, INSTALADO EM PRUMADA DE ÁGUA FORNECIMENTO E INSTALAÇÃO. AF_06/2022</t>
  </si>
  <si>
    <t>LUVA DE CORRER, CPVC, SOLDÁVEL, DN 42MM, INSTALADO EM RAMAL DE DISTRIBUIÇÃO DE ÁGUA - FORNECIMENTO E INSTALAÇÃO. AF_06/2022</t>
  </si>
  <si>
    <t>LUVA DE TRANSIÇÃO, CPVC, SOLDÁVEL, DN 22MM X 25MM, INSTALADO EM RAMAL DE DISTRIBUIÇÃO DE ÁGUA FORNECIMENTO E INSTALAÇÃO. AF_06/2022</t>
  </si>
  <si>
    <t>LUVA DE TRANSIÇÃO, CPVC, SOLDÁVEL, DN 54MM X 2, INSTALADO EM PRUMADA DE ÁGUA FORNECIMENTO E INSTALAÇÃO. AF_06/2022</t>
  </si>
  <si>
    <t>LUVA DE TRANSIÇÃO, CPVC, SOLDÁVEL, DN15MM X 1/2", INSTALADO EM RAMAL OU SUB-RAMAL DE ÁGUA - FORNECIMENTO E INSTALAÇÃO. AF_06/2022</t>
  </si>
  <si>
    <t>LUVA DE TRANSIÇÃO, CPVC, SOLDÁVEL, DN22MM X 25MM, INSTALADO EM RAMAL OU SUB-RAMAL DE ÁGUA - FORNECIMENTO E INSTALAÇÃO. AF_06/2022</t>
  </si>
  <si>
    <t>LUVA DE TRANSIÇÃO, CPVC, SOLDÁVEL, DN42MM X 1.1/2", INSTALADO EM RAMAL DE DISTRIBUIÇÃO DE ÁGUA - FORNECIMENTO E INSTALAÇÃO. AF_06/2022</t>
  </si>
  <si>
    <t>LUVA DE TRANSIÇÃO, CPVC, SOLDÁVEL, DN42MM X 1.1/2, INSTALADO EM PRUMADA DE ÁGUA FORNECIMENTO E INSTALAÇÃO. AF_06/2022</t>
  </si>
  <si>
    <t>LUVA, CPVC, SOLDÁVEL, DN 15MM, INSTALADO EM RAMAL OU SUB-RAMAL DE ÁGUA - FORNECIMENTO E INSTALAÇÃO. AF_06/2022</t>
  </si>
  <si>
    <t>LUVA, CPVC, SOLDÁVEL, DN 22MM, INSTALADO EM RAMAL DE DISTRIBUIÇÃO DE ÁGUA FORNECIMENTO E INSTALAÇÃO. AF_06/2022</t>
  </si>
  <si>
    <t>LUVA, CPVC, SOLDÁVEL, DN 22MM, INSTALADO EM RAMAL OU SUB-RAMAL DE ÁGUA FORNECIMENTO E INSTALAÇÃO. AF_06/2022</t>
  </si>
  <si>
    <t>LUVA, CPVC, SOLDÁVEL, DN 28MM, INSTALADO EM RAMAL DE DISTRIBUIÇÃO DE ÁGUA FORNECIMENTO E INSTALAÇÃO. AF_06/2022</t>
  </si>
  <si>
    <t>LUVA, CPVC, SOLDÁVEL, DN 28MM, INSTALADO EM RAMAL OU SUB-RAMAL DE ÁGUA FORNECIMENTO E INSTALAÇÃO. AF_06/2022</t>
  </si>
  <si>
    <t>LUVA, CPVC, SOLDÁVEL, DN 35MM, INSTALADO EM PRUMADA DE ÁGUA FORNECIMENTO E INSTALAÇÃO. AF_06/2022</t>
  </si>
  <si>
    <t>LUVA, CPVC, SOLDÁVEL, DN 35MM, INSTALADO EM RAMAL DE DISTRIBUIÇÃO DE ÁGUA - FORNECIMENTO E INSTALAÇÃO. AF_06/2022</t>
  </si>
  <si>
    <t>LUVA, CPVC, SOLDÁVEL, DN 35MM, INSTALADO EM RAMAL OU SUB-RAMAL DE ÁGUA FORNECIMENTO E INSTALAÇÃO. AF_06/2022</t>
  </si>
  <si>
    <t>LUVA, CPVC, SOLDÁVEL, DN 42MM, INSTALADO EM PRUMADA DE ÁGUA FORNECIMENTO E INSTALAÇÃO. AF_06/2022</t>
  </si>
  <si>
    <t>LUVA, CPVC, SOLDÁVEL, DN 42MM, INSTALADO EM RAMAL DE DISTRIBUIÇÃO DE ÁGUA - FORNECIMENTO E INSTALAÇÃO. AF_06/2022</t>
  </si>
  <si>
    <t>LUVA, CPVC, SOLDÁVEL, DN 54MM, INSTALADO EM PRUMADA DE ÁGUA FORNECIMENTO E INSTALAÇÃO. AF_06/2022</t>
  </si>
  <si>
    <t>LUVA, CPVC, SOLDÁVEL, DN 73MM, INSTALADO EM PRUMADA DE ÁGUA FORNECIMENTO E INSTALAÇÃO. AF_06/2022</t>
  </si>
  <si>
    <t>LUVA, CPVC, SOLDÁVEL, DN 89MM, INSTALADO EM PRUMADA DE ÁGUA FORNECIMENTO E INSTALAÇÃO. AF_06/2022</t>
  </si>
  <si>
    <t>TE DE REDUÇÃO, CPVC, SOLDÁVEL, DN 22 X 15 MM, INSTALADO EM RAMAL OU SUB-RAMAL DE ÁGUA - FORNECIMENTO E INSTALAÇÃO. AF_06/2022</t>
  </si>
  <si>
    <t>TE DE REDUÇÃO, CPVC, SOLDÁVEL, DN 28 X 22 MM, INSTALADO EM RAMAL DE DISTRIBUIÇÃO DE ÁGUA - FORNECIMENTO E INSTALAÇÃO. AF_06/2022</t>
  </si>
  <si>
    <t>TE DE REDUÇÃO, CPVC, SOLDÁVEL, DN 28 X 22 MM, INSTALADO EM RAMAL OU SUB-RAMAL DE ÁGUA - FORNECIMENTO E INSTALAÇÃO. AF_06/2022</t>
  </si>
  <si>
    <t>TE DE REDUÇÃO, CPVC, SOLDÁVEL, DN 35 X 28 MM, INSTALADO EM RAMAL DE DISTRIBUIÇÃO DE ÁGUA - FORNECIMENTO E INSTALAÇÃO. AF_06/2022</t>
  </si>
  <si>
    <t>TE DE REDUÇÃO, CPVC, SOLDÁVEL, DN 35 X 28 MM, INSTALADO EM RAMAL OU SUB-RAMAL DE ÁGUA - FORNECIMENTO E INSTALAÇÃO. AF_06/2022</t>
  </si>
  <si>
    <t>TE DE REDUÇÃO, CPVC, SOLDÁVEL, DN 42 X 35 MM, INSTALADO EM PRUMADA DE ÁGUA - FORNECIMENTO E INSTALAÇÃO. AF_06/2022</t>
  </si>
  <si>
    <t>TE DE REDUÇÃO, CPVC, SOLDÁVEL, DN 42 X 35 MM, INSTALADO EM RAMAL DE DISTRIBUIÇÃO DE ÁGUA - FORNECIMENTO E INSTALAÇÃO. AF_06/2022</t>
  </si>
  <si>
    <t>TE DE TRANSIÇÃO, CPVC, SOLDÁVEL, DN 15MM X 1/2, INSTALADO EM RAMAL OU SUB-RAMAL DE ÁGUA FORNECIMENTO E INSTALAÇÃO. AF_06/2022</t>
  </si>
  <si>
    <t>TE DE TRANSIÇÃO, CPVC, SOLDÁVEL, DN 22MM X 1/2, INSTALADO EM RAMAL OU SUB-RAMAL DE ÁGUA FORNECIMENTO E INSTALAÇÃO. AF_06/2022</t>
  </si>
  <si>
    <t>TE MISTURADOR DE TRANSIÇÃO, CPVC, SOLDÁVEL, DN 22MM X 3/4", INSTALADO EM RAMAL OU SUB-RAMAL DE ÁGUA - FORNECIMENTO E INSTALAÇÃO. AF_06/2022</t>
  </si>
  <si>
    <t>TE, CPVC, SOLDÁVEL, DN 15MM, INSTALADO EM RAMAL OU SUB-RAMAL DE ÁGUA - FORNECIMENTO E INSTALAÇÃO. AF_06/2022</t>
  </si>
  <si>
    <t>TE, CPVC, SOLDÁVEL, DN 22MM, INSTALADO EM RAMAL DE DISTRIBUIÇÃO DE ÁGUA - FORNECIMENTO E INSTALAÇÃO. AF_06/2022</t>
  </si>
  <si>
    <t>TE, CPVC, SOLDÁVEL, DN 22MM, INSTALADO EM RAMAL OU SUB-RAMAL DE ÁGUA - FORNECIMENTO E INSTALAÇÃO. AF_06/2022</t>
  </si>
  <si>
    <t>TE, CPVC, SOLDÁVEL, DN 42MM, INSTALADO EM PRUMADA DE ÁGUA FORNECIMENTO E INSTALAÇÃO. AF_06/2022</t>
  </si>
  <si>
    <t>TE, CPVC, SOLDÁVEL, DN 42MM, INSTALADO EM RAMAL DE DISTRIBUIÇÃO DE ÁGUA - FORNECIMENTO E INSTALAÇÃO. AF_06/2022</t>
  </si>
  <si>
    <t>TUBO, CPVC, SOLDÁVEL, DN 15MM, INSTALADO EM RAMAL OU SUB-RAMAL DE ÁGUA - FORNECIMENTO E INSTALAÇÃO. AF_06/2022</t>
  </si>
  <si>
    <t>TUBO, CPVC, SOLDÁVEL, DN 22MM, INSTALADO EM RAMAL DE DISTRIBUIÇÃO DE ÁGUA - FORNECIMENTO E INSTALAÇÃO. AF_06/2022</t>
  </si>
  <si>
    <t>TUBO, CPVC, SOLDÁVEL, DN 22MM, INSTALADO EM RAMAL OU SUB-RAMAL DE ÁGUA - FORNECIMENTO E INSTALAÇÃO. AF_06/2022</t>
  </si>
  <si>
    <t>TUBO, CPVC, SOLDÁVEL, DN 28MM, INSTALADO EM RAMAL DE DISTRIBUIÇÃO DE ÁGUA - FORNECIMENTO E INSTALAÇÃO. AF_06/2022</t>
  </si>
  <si>
    <t>TUBO, CPVC, SOLDÁVEL, DN 28MM, INSTALADO EM RAMAL OU SUB-RAMAL DE ÁGUA - FORNECIMENTO E INSTALAÇÃO. AF_06/2022</t>
  </si>
  <si>
    <t>TUBO, CPVC, SOLDÁVEL, DN 35MM, INSTALADO EM PRUMADA DE ÁGUA FORNECIMENTO E INSTALAÇÃO. AF_06/2022</t>
  </si>
  <si>
    <t>TUBO, CPVC, SOLDÁVEL, DN 35MM, INSTALADO EM RAMAL DE DISTRIBUIÇÃO DE ÁGUA FORNECIMENTO E INSTALAÇÃO. AF_06/2022</t>
  </si>
  <si>
    <t>TUBO, CPVC, SOLDÁVEL, DN 35MM, INSTALADO EM RAMAL OU SUB-RAMAL DE ÁGUA FORNECIMENTO E INSTALAÇÃO. AF_06/2022</t>
  </si>
  <si>
    <t>TUBO, CPVC, SOLDÁVEL, DN 42MM, INSTALADO EM PRUMADA DE ÁGUA FORNECIMENTO E INSTALAÇÃO. AF_06/2022</t>
  </si>
  <si>
    <t>TUBO, CPVC, SOLDÁVEL, DN 42MM, INSTALADO EM RAMAL DE DISTRIBUIÇÃO DE ÁGUA - FORNECIMENTO E INSTALAÇÃO. AF_06/2022</t>
  </si>
  <si>
    <t>TUBO, CPVC, SOLDÁVEL, DN 54MM, INSTALADO EM PRUMADA DE ÁGUA FORNECIMENTO E INSTALAÇÃO. AF_06/2022</t>
  </si>
  <si>
    <t>TUBO, CPVC, SOLDÁVEL, DN 73MM, INSTALADO EM PRUMADA DE ÁGUA FORNECIMENTO E INSTALAÇÃO. AF_06/2022</t>
  </si>
  <si>
    <t>TUBO, CPVC, SOLDÁVEL, DN 89MM, INSTALADO EM PRUMADA DE ÁGUA FORNECIMENTO E INSTALAÇÃO. AF_06/2022</t>
  </si>
  <si>
    <t>TÊ MISTURADOR, CPVC, SOLDÁVEL, DN 22MM, INSTALADO EM RAMAL DE DISTRIBUIÇÃO DE ÁGUA - FORNECIMENTO E INSTALAÇÃO. AF_06/2022</t>
  </si>
  <si>
    <t>TÊ MISTURADOR, CPVC, SOLDÁVEL, DN15MM, INSTALADO EM RAMAL OU SUB-RAMAL DE ÁGUA FORNECIMENTO E INSTALAÇÃO. AF_06/2022</t>
  </si>
  <si>
    <t>TÊ MISTURADOR, CPVC, SOLDÁVEL, DN22MM, INSTALADO EM RAMAL OU SUB-RAMAL DE ÁGUA FORNECIMENTO E INSTALAÇÃO. AF_06/2022</t>
  </si>
  <si>
    <t>TÊ, CPVC, SOLDÁVEL, DN 28MM, INSTALADO EM RAMAL DE DISTRIBUIÇÃO DE ÁGUA - FORNECIMENTO E INSTALAÇÃO. AF_06/2022</t>
  </si>
  <si>
    <t>TÊ, CPVC, SOLDÁVEL, DN 35MM, INSTALADO EM PRUMADA DE ÁGUA FORNECIMENTO E INSTALAÇÃO. AF_06/2022</t>
  </si>
  <si>
    <t>TÊ, CPVC, SOLDÁVEL, DN 54 MM, INSTALADO EM PRUMADA DE ÁGUA FORNECIMENTO E INSTALAÇÃO. AF_06/2022</t>
  </si>
  <si>
    <t>TÊ, CPVC, SOLDÁVEL, DN 73MM, INSTALADO EM PRUMADA DE ÁGUA FORNECIMENTO E INSTALAÇÃO. AF_06/2022</t>
  </si>
  <si>
    <t>TÊ, CPVC, SOLDÁVEL, DN 89MM, INSTALADO EM PRUMADA DE ÁGUA FORNECIMENTO E INSTALAÇÃO. AF_06/2022</t>
  </si>
  <si>
    <t>TÊ, CPVC, SOLDÁVEL, DN28MM, INSTALADO EM RAMAL OU SUB-RAMAL DE ÁGUA FORNECIMENTO E INSTALAÇÃO. AF_06/2022</t>
  </si>
  <si>
    <t>TÊ, CPVC, SOLDÁVEL, DN35MM, INSTALADO EM RAMAL DE DISTRIBUIÇÃO DE ÁGUA - FORNECIMENTO E INSTALAÇÃO. AF_06/2022</t>
  </si>
  <si>
    <t>TÊ, CPVC, SOLDÁVEL, DN35MM, INSTALADO EM RAMAL OU SUB-RAMAL DE ÁGUA FORNECIMENTO E INSTALAÇÃO. AF_06/2022</t>
  </si>
  <si>
    <t>UNIÃO, CPVC, SOLDÁVEL, DN 22MM, INSTALADO EM RAMAL DE DISTRIBUIÇÃO DE ÁGUA FORNECIMENTO E INSTALAÇÃO. AF_06/2022</t>
  </si>
  <si>
    <t>UNIÃO, CPVC, SOLDÁVEL, DN 28MM, INSTALADO EM RAMAL DE DISTRIBUIÇÃO DE ÁGUA FORNECIMENTO E INSTALAÇÃO. AF_06/2022</t>
  </si>
  <si>
    <t>UNIÃO, CPVC, SOLDÁVEL, DN 42MM, INSTALADO EM RAMAL DE DISTRIBUIÇÃO DE ÁGUA FORNECIMENTO E INSTALAÇÃO. AF_06/2022</t>
  </si>
  <si>
    <t>UNIÃO, CPVC, SOLDÁVEL, DN 54MM, INSTALADO EM PRUMADA DE ÁGUA FORNECIMENTO E INSTALAÇÃO. AF_06/2022</t>
  </si>
  <si>
    <t>UNIÃO, CPVC, SOLDÁVEL, DN 73MM, INSTALADO EM PRUMADA DE ÁGUA FORNECIMENTO E INSTALAÇÃO. AF_06/2022</t>
  </si>
  <si>
    <t>UNIÃO, CPVC, SOLDÁVEL, DN 89MM, INSTALADO EM PRUMADA DE ÁGUA FORNECIMENTO E INSTALAÇÃO. AF_06/2022</t>
  </si>
  <si>
    <t>UNIÃO, CPVC, SOLDÁVEL, DN15MM, INSTALADO EM RAMAL OU SUB-RAMAL DE ÁGUA FORNECIMENTO E INSTALAÇÃO. AF_06/2022</t>
  </si>
  <si>
    <t>UNIÃO, CPVC, SOLDÁVEL, DN22MM, INSTALADO EM RAMAL OU SUB-RAMAL DE ÁGUA FORNECIMENTO E INSTALAÇÃO. AF_06/2022</t>
  </si>
  <si>
    <t>UNIÃO, CPVC, SOLDÁVEL, DN28MM, INSTALADO EM RAMAL OU SUB-RAMAL DE ÁGUA FORNECIMENTO E INSTALAÇÃO. AF_06/2022</t>
  </si>
  <si>
    <t>UNIÃO, CPVC, SOLDÁVEL, DN35MM, INSTALADO EM PRUMADA DE ÁGUA FORNECIMENTO E INSTALAÇÃO. AF_06/2022</t>
  </si>
  <si>
    <t>UNIÃO, CPVC, SOLDÁVEL, DN35MM, INSTALADO EM RAMAL DE DISTRIBUIÇÃO DE ÁGUA - FORNECIMENTO E INSTALAÇÃO. AF_06/2022</t>
  </si>
  <si>
    <t>UNIÃO, CPVC, SOLDÁVEL, DN35MM, INSTALADO EM RAMAL OU SUB-RAMAL DE ÁGUA FORNECIMENTO E INSTALAÇÃO. AF_06/2022</t>
  </si>
  <si>
    <t>UNIÃO, CPVC, SOLDÁVEL, DN42MM, INSTALADO EM PRUMADA DE ÁGUA FORNECIMENTO E INSTALAÇÃO. AF_06/2022</t>
  </si>
  <si>
    <t>BUCHA DE REDUÇÃO LONGA, PVC, SERIE R, ÁGUA PLUVIAL, DN 50 X 40 MM, JUNTA ELÁSTICA, FORNECIDO E INSTALADO EM RAMAL DE ENCAMINHAMENTO. AF_06/2022</t>
  </si>
  <si>
    <t>CAIXA SIFONADA, PVC, DN 100 X 100 X 50 MM, FORNECIDA E INSTALADA EM RAMAIS DE ENCAMINHAMENTO DE ÁGUA PLUVIAL. AF_06/2022</t>
  </si>
  <si>
    <t>CAIXA SIFONADA, PVC, DN 150 X 185 X 75 MM, FORNECIDA E INSTALADA EM RAMAIS DE ENCAMINHAMENTO DE ÁGUA PLUVIAL. AF_06/2022</t>
  </si>
  <si>
    <t>CAP, PVC, SERIE R, ÁGUA PLUVIAL, DN 100 MM, JUNTA ELÁSTICA, FORNECIDO E INSTALADO EM RAMAL DE ENCAMINHAMENTO. AF_06/2022</t>
  </si>
  <si>
    <t>CAP, PVC, SERIE R, ÁGUA PLUVIAL, DN 150 MM, JUNTA ELÁSTICA, FORNECIDO E INSTALADO EM RAMAL DE ENCAMINHAMENTO. AF_06/2022</t>
  </si>
  <si>
    <t>CURVA 87 GRAUS E 30 MINUTOS, PVC, SERIE R, ÁGUA PLUVIAL, DN 100 MM, JUNTA ELÁSTICA, FORNECIDO E INSTALADO EM CONDUTORES VERTICAIS DE ÁGUAS PLUVIAIS. AF_06/2022</t>
  </si>
  <si>
    <t>CURVA 87 GRAUS E 30 MINUTOS, PVC, SERIE R, ÁGUA PLUVIAL, DN 100 MM, JUNTA ELÁSTICA, FORNECIDO E INSTALADO EM RAMAL DE ENCAMINHAMENTO. AF_06/2022</t>
  </si>
  <si>
    <t>CURVA 87 GRAUS E 30 MINUTOS, PVC, SERIE R, ÁGUA PLUVIAL, DN 150 MM, JUNTA ELÁSTICA, FORNECIDO E INSTALADO EM CONDUTORES VERTICAIS DE ÁGUAS PLUVIAIS. AF_06/2022</t>
  </si>
  <si>
    <t>CURVA 87 GRAUS E 30 MINUTOS, PVC, SERIE R, ÁGUA PLUVIAL, DN 150 MM, JUNTA ELÁSTICA, FORNECIDO E INSTALADO EM RAMAL DE ENCAMINHAMENTO. AF_06/2022</t>
  </si>
  <si>
    <t>CURVA 87 GRAUS E 30 MINUTOS, PVC, SERIE R, ÁGUA PLUVIAL, DN 75 MM, JUNTA ELÁSTICA, FORNECIDO E INSTALADO EM CONDUTORES VERTICAIS DE ÁGUAS PLUVIAIS. AF_06/2022</t>
  </si>
  <si>
    <t>CURVA 87 GRAUS E 30 MINUTOS, PVC, SERIE R, ÁGUA PLUVIAL, DN 75 MM, JUNTA ELÁSTICA, FORNECIDO E INSTALADO EM RAMAL DE ENCAMINHAMENTO. AF_06/2022</t>
  </si>
  <si>
    <t>CURVA 90 GRAUS, PVC, SERIE R, ÁGUA PLUVIAL, DN 100 MM, JUNTA ELÁSTICA, FORNECIDO E INSTALADO EM CONDUTORES VERTICAIS DE ÁGUAS PLUVIAIS. AF_06/2022</t>
  </si>
  <si>
    <t>CURVA 90 GRAUS, PVC, SERIE R, ÁGUA PLUVIAL, DN 100 MM, JUNTA ELÁSTICA, FORNECIDO E INSTALADO EM RAMAL DE ENCAMINHAMENTO. AF_06/2022</t>
  </si>
  <si>
    <t>JOELHO 45 GRAUS, PVC, SERIE R, ÁGUA PLUVIAL, DN 100 MM, JUNTA ELÁSTICA, FORNECIDO E INSTALADO EM CONDUTORES VERTICAIS DE ÁGUAS PLUVIAIS. AF_06/2022</t>
  </si>
  <si>
    <t>JOELHO 45 GRAUS, PVC, SERIE R, ÁGUA PLUVIAL, DN 100 MM, JUNTA ELÁSTICA, FORNECIDO E INSTALADO EM RAMAL DE ENCAMINHAMENTO. AF_06/2022</t>
  </si>
  <si>
    <t>JOELHO 45 GRAUS, PVC, SERIE R, ÁGUA PLUVIAL, DN 150 MM, JUNTA ELÁSTICA, FORNECIDO E INSTALADO EM CONDUTORES VERTICAIS DE ÁGUAS PLUVIAIS. AF_06/2022</t>
  </si>
  <si>
    <t>JOELHO 45 GRAUS, PVC, SERIE R, ÁGUA PLUVIAL, DN 150 MM, JUNTA ELÁSTICA, FORNECIDO E INSTALADO EM RAMAL DE ENCAMINHAMENTO. AF_06/2022</t>
  </si>
  <si>
    <t>JOELHO 45 GRAUS, PVC, SERIE R, ÁGUA PLUVIAL, DN 40 MM, JUNTA SOLDÁVEL, FORNECIDO E INSTALADO EM RAMAL DE ENCAMINHAMENTO. AF_06/2022</t>
  </si>
  <si>
    <t>JOELHO 45 GRAUS, PVC, SERIE R, ÁGUA PLUVIAL, DN 50 MM, JUNTA ELÁSTICA, FORNECIDO E INSTALADO EM RAMAL DE ENCAMINHAMENTO. AF_06/2022</t>
  </si>
  <si>
    <t>JOELHO 45 GRAUS, PVC, SERIE R, ÁGUA PLUVIAL, DN 75 MM, JUNTA ELÁSTICA, FORNECIDO E INSTALADO EM CONDUTORES VERTICAIS DE ÁGUAS PLUVIAIS. AF_06/2022</t>
  </si>
  <si>
    <t>JOELHO 45 GRAUS, PVC, SERIE R, ÁGUA PLUVIAL, DN 75 MM, JUNTA ELÁSTICA, FORNECIDO E INSTALADO EM RAMAL DE ENCAMINHAMENTO. AF_06/2022</t>
  </si>
  <si>
    <t>JOELHO 90 GRAUS, PVC, SERIE R, ÁGUA PLUVIAL, DN 100 MM, JUNTA ELÁSTICA, FORNECIDO E INSTALADO EM CONDUTORES VERTICAIS DE ÁGUAS PLUVIAIS. AF_06/2022</t>
  </si>
  <si>
    <t>JOELHO 90 GRAUS, PVC, SERIE R, ÁGUA PLUVIAL, DN 100 MM, JUNTA ELÁSTICA, FORNECIDO E INSTALADO EM RAMAL DE ENCAMINHAMENTO. AF_06/2022</t>
  </si>
  <si>
    <t>JOELHO 90 GRAUS, PVC, SERIE R, ÁGUA PLUVIAL, DN 150 MM, JUNTA ELÁSTICA, FORNECIDO E INSTALADO EM CONDUTORES VERTICAIS DE ÁGUAS PLUVIAIS. AF_06/2022</t>
  </si>
  <si>
    <t>JOELHO 90 GRAUS, PVC, SERIE R, ÁGUA PLUVIAL, DN 150 MM, JUNTA ELÁSTICA, FORNECIDO E INSTALADO EM RAMAL DE ENCAMINHAMENTO. AF_06/2022</t>
  </si>
  <si>
    <t>JOELHO 90 GRAUS, PVC, SERIE R, ÁGUA PLUVIAL, DN 40 MM, JUNTA SOLDÁVEL, FORNECIDO E INSTALADO EM RAMAL DE ENCAMINHAMENTO. AF_06/2022</t>
  </si>
  <si>
    <t>JOELHO 90 GRAUS, PVC, SERIE R, ÁGUA PLUVIAL, DN 50 MM, JUNTA ELÁSTICA, FORNECIDO E INSTALADO EM RAMAL DE ENCAMINHAMENTO. AF_06/2022</t>
  </si>
  <si>
    <t>JOELHO 90 GRAUS, PVC, SERIE R, ÁGUA PLUVIAL, DN 75 MM, JUNTA ELÁSTICA, FORNECIDO E INSTALADO EM CONDUTORES VERTICAIS DE ÁGUAS PLUVIAIS. AF_06/2022</t>
  </si>
  <si>
    <t>JOELHO 90 GRAUS, PVC, SERIE R, ÁGUA PLUVIAL, DN 75 MM, JUNTA ELÁSTICA, FORNECIDO E INSTALADO EM RAMAL DE ENCAMINHAMENTO. AF_06/2022</t>
  </si>
  <si>
    <t>JUNÇÃO DUPLA, PVC, SERIE R, ÁGUA PLUVIAL, DN 100 X 100 X 100 MM, JUNTA ELÁSTICA, FORNECIDO E INSTALADO EM RAMAL DE ENCAMINHAMENTO. AF_06/2022</t>
  </si>
  <si>
    <t>JUNÇÃO SIMPLES, PVC, SERIE R, ÁGUA PLUVIAL, DN 100 X 100 MM, JUNTA ELÁSTICA, FORNECIDO E INSTALADO EM CONDUTORES VERTICAIS DE ÁGUAS PLUVIAIS. AF_06/2022</t>
  </si>
  <si>
    <t>JUNÇÃO SIMPLES, PVC, SERIE R, ÁGUA PLUVIAL, DN 100 X 100 MM, JUNTA ELÁSTICA, FORNECIDO E INSTALADO EM RAMAL DE ENCAMINHAMENTO. AF_06/2022</t>
  </si>
  <si>
    <t>JUNÇÃO SIMPLES, PVC, SERIE R, ÁGUA PLUVIAL, DN 100 X 75 MM, JUNTA ELÁSTICA, FORNECIDO E INSTALADO EM CONDUTORES VERTICAIS DE ÁGUAS PLUVIAIS. AF_06/2022</t>
  </si>
  <si>
    <t>JUNÇÃO SIMPLES, PVC, SERIE R, ÁGUA PLUVIAL, DN 100 X 75 MM, JUNTA ELÁSTICA, FORNECIDO E INSTALADO EM RAMAL DE ENCAMINHAMENTO. AF_06/2022</t>
  </si>
  <si>
    <t>JUNÇÃO SIMPLES, PVC, SERIE R, ÁGUA PLUVIAL, DN 150 X 100 MM, JUNTA ELÁSTICA, FORNECIDO E INSTALADO EM CONDUTORES VERTICAIS DE ÁGUAS PLUVIAIS. AF_06/2022</t>
  </si>
  <si>
    <t>JUNÇÃO SIMPLES, PVC, SERIE R, ÁGUA PLUVIAL, DN 150 X 100 MM, JUNTA ELÁSTICA, FORNECIDO E INSTALADO EM RAMAL DE ENCAMINHAMENTO. AF_06/2022</t>
  </si>
  <si>
    <t>JUNÇÃO SIMPLES, PVC, SERIE R, ÁGUA PLUVIAL, DN 150 X 150 MM, JUNTA ELÁSTICA, FORNECIDO E INSTALADO EM CONDUTORES VERTICAIS DE ÁGUAS PLUVIAIS. AF_06/2022</t>
  </si>
  <si>
    <t>JUNÇÃO SIMPLES, PVC, SERIE R, ÁGUA PLUVIAL, DN 150 X 150 MM, JUNTA ELÁSTICA, FORNECIDO E INSTALADO EM RAMAL DE ENCAMINHAMENTO. AF_06/2022</t>
  </si>
  <si>
    <t>JUNÇÃO SIMPLES, PVC, SERIE R, ÁGUA PLUVIAL, DN 40 MM, JUNTA SOLDÁVEL, FORNECIDO E INSTALADO EM RAMAL DE ENCAMINHAMENTO. AF_06/2022</t>
  </si>
  <si>
    <t>JUNÇÃO SIMPLES, PVC, SERIE R, ÁGUA PLUVIAL, DN 50 MM, JUNTA ELÁSTICA, FORNECIDO E INSTALADO EM RAMAL DE ENCAMINHAMENTO. AF_06/2022</t>
  </si>
  <si>
    <t>JUNÇÃO SIMPLES, PVC, SERIE R, ÁGUA PLUVIAL, DN 75 X 75 MM, JUNTA ELÁSTICA, FORNECIDO E INSTALADO EM CONDUTORES VERTICAIS DE ÁGUAS PLUVIAIS. AF_06/2022</t>
  </si>
  <si>
    <t>JUNÇÃO SIMPLES, PVC, SERIE R, ÁGUA PLUVIAL, DN 75 X 75 MM, JUNTA ELÁSTICA, FORNECIDO E INSTALADO EM RAMAL DE ENCAMINHAMENTO. AF_06/2022</t>
  </si>
  <si>
    <t>LUVA DE CORRER, PVC, SERIE R, ÁGUA PLUVIAL, DN 100 MM, JUNTA ELÁSTICA, FORNECIDO E INSTALADO EM CONDUTORES VERTICAIS DE ÁGUAS PLUVIAIS. AF_06/2022</t>
  </si>
  <si>
    <t>LUVA DE CORRER, PVC, SERIE R, ÁGUA PLUVIAL, DN 100 MM, JUNTA ELÁSTICA, FORNECIDO E INSTALADO EM RAMAL DE ENCAMINHAMENTO. AF_06/2022</t>
  </si>
  <si>
    <t>LUVA DE CORRER, PVC, SERIE R, ÁGUA PLUVIAL, DN 150 MM, JUNTA ELÁSTICA, FORNECIDO E INSTALADO EM CONDUTORES VERTICAIS DE ÁGUAS PLUVIAIS. AF_06/2022</t>
  </si>
  <si>
    <t>LUVA DE CORRER, PVC, SERIE R, ÁGUA PLUVIAL, DN 150 MM, JUNTA ELÁSTICA, FORNECIDO E INSTALADO EM RAMAL DE ENCAMINHAMENTO. AF_06/2022</t>
  </si>
  <si>
    <t>LUVA DE CORRER, PVC, SERIE R, ÁGUA PLUVIAL, DN 75 MM, JUNTA ELÁSTICA, FORNECIDO E INSTALADO EM CONDUTORES VERTICAIS DE ÁGUAS PLUVIAIS. AF_06/2022</t>
  </si>
  <si>
    <t>LUVA DE CORRER, PVC, SERIE R, ÁGUA PLUVIAL, DN 75 MM, JUNTA ELÁSTICA, FORNECIDO E INSTALADO EM RAMAL DE ENCAMINHAMENTO. AF_06/2022</t>
  </si>
  <si>
    <t>LUVA SIMPLES, PVC, SERIE R, ÁGUA PLUVIAL, DN 100 MM, JUNTA ELÁSTICA, FORNECIDO E INSTALADO EM CONDUTORES VERTICAIS DE ÁGUAS PLUVIAIS. AF_06/2022</t>
  </si>
  <si>
    <t>LUVA SIMPLES, PVC, SERIE R, ÁGUA PLUVIAL, DN 100 MM, JUNTA ELÁSTICA, FORNECIDO E INSTALADO EM RAMAL DE ENCAMINHAMENTO. AF_06/2022</t>
  </si>
  <si>
    <t>LUVA SIMPLES, PVC, SERIE R, ÁGUA PLUVIAL, DN 150 MM, JUNTA ELÁSTICA, FORNECIDO E INSTALADO EM CONDUTORES VERTICAIS DE ÁGUAS PLUVIAIS. AF_06/2022</t>
  </si>
  <si>
    <t>LUVA SIMPLES, PVC, SERIE R, ÁGUA PLUVIAL, DN 150 MM, JUNTA ELÁSTICA, FORNECIDO E INSTALADO EM RAMAL DE ENCAMINHAMENTO. AF_06/2022</t>
  </si>
  <si>
    <t>LUVA SIMPLES, PVC, SERIE R, ÁGUA PLUVIAL, DN 40 MM, JUNTA SOLDÁVEL, FORNECIDO E INSTALADO EM RAMAL DE ENCAMINHAMENTO. AF_06/2022</t>
  </si>
  <si>
    <t>LUVA SIMPLES, PVC, SERIE R, ÁGUA PLUVIAL, DN 50 MM, JUNTA ELÁSTICA, FORNECIDO E INSTALADO EM RAMAL DE ENCAMINHAMENTO. AF_06/2022</t>
  </si>
  <si>
    <t>LUVA SIMPLES, PVC, SERIE R, ÁGUA PLUVIAL, DN 75 MM, JUNTA ELÁSTICA, FORNECIDO E INSTALADO EM CONDUTORES VERTICAIS DE ÁGUAS PLUVIAIS. AF_06/2022</t>
  </si>
  <si>
    <t>LUVA SIMPLES, PVC, SERIE R, ÁGUA PLUVIAL, DN 75 MM, JUNTA ELÁSTICA, FORNECIDO E INSTALADO EM RAMAL DE ENCAMINHAMENTO. AF_06/2022</t>
  </si>
  <si>
    <t>RALO SIFONADO, PVC, DN 100 X 40 MM, JUNTA SOLDÁVEL, FORNECIDO E INSTALADO EM RAMAIS DE ENCAMINHAMENTO DE ÁGUA PLUVIAL. AF_06/2022</t>
  </si>
  <si>
    <t>REDUÇÃO EXCÊNTRICA, PVC, SERIE R, ÁGUA PLUVIAL, DN 100 X 75 MM, JUNTA ELÁSTICA, FORNECIDO E INSTALADO EM CONDUTORES VERTICAIS DE ÁGUAS PLUVIAIS. AF_06/2022</t>
  </si>
  <si>
    <t>REDUÇÃO EXCÊNTRICA, PVC, SERIE R, ÁGUA PLUVIAL, DN 100 X 75 MM, JUNTA ELÁSTICA, FORNECIDO E INSTALADO EM RAMAL DE ENCAMINHAMENTO. AF_06/2022</t>
  </si>
  <si>
    <t>REDUÇÃO EXCÊNTRICA, PVC, SERIE R, ÁGUA PLUVIAL, DN 150 X 100 MM, JUNTA ELÁSTICA, FORNECIDO E INSTALADO EM CONDUTORES VERTICAIS DE ÁGUAS PLUVIAIS. AF_06/2022</t>
  </si>
  <si>
    <t>REDUÇÃO EXCÊNTRICA, PVC, SERIE R, ÁGUA PLUVIAL, DN 150 X 100 MM, JUNTA ELÁSTICA, FORNECIDO E INSTALADO EM RAMAL DE ENCAMINHAMENTO. AF_06/2022</t>
  </si>
  <si>
    <t>REDUÇÃO EXCÊNTRICA, PVC, SERIE R, ÁGUA PLUVIAL, DN 75 X 50 MM, JUNTA ELÁSTICA, FORNECIDO E INSTALADO EM RAMAL DE ENCAMINHAMENTO. AF_06/2022</t>
  </si>
  <si>
    <t>TUBO PVC, SÉRIE R, ÁGUA PLUVIAL, DN 100 MM, FORNECIDO E INSTALADO EM CONDUTORES VERTICAIS DE ÁGUAS PLUVIAIS. AF_06/2022</t>
  </si>
  <si>
    <t>TUBO PVC, SÉRIE R, ÁGUA PLUVIAL, DN 100 MM, FORNECIDO E INSTALADO EM RAMAL DE ENCAMINHAMENTO. AF_06/2022</t>
  </si>
  <si>
    <t>TUBO PVC, SÉRIE R, ÁGUA PLUVIAL, DN 150 MM, FORNECIDO E INSTALADO EM CONDUTORES VERTICAIS DE ÁGUAS PLUVIAIS. AF_06/2022</t>
  </si>
  <si>
    <t>TUBO PVC, SÉRIE R, ÁGUA PLUVIAL, DN 150 MM, FORNECIDO E INSTALADO EM RAMAL DE ENCAMINHAMENTO. AF_06/2022</t>
  </si>
  <si>
    <t>TUBO PVC, SÉRIE R, ÁGUA PLUVIAL, DN 40 MM, FORNECIDO E INSTALADO EM RAMAL DE ENCAMINHAMENTO. AF_06/2022</t>
  </si>
  <si>
    <t>TUBO PVC, SÉRIE R, ÁGUA PLUVIAL, DN 50 MM, FORNECIDO E INSTALADO EM RAMAL DE ENCAMINHAMENTO. AF_06/2022</t>
  </si>
  <si>
    <t>TUBO PVC, SÉRIE R, ÁGUA PLUVIAL, DN 75 MM, FORNECIDO E INSTALADO EM CONDUTORES VERTICAIS DE ÁGUAS PLUVIAIS. AF_06/2022</t>
  </si>
  <si>
    <t>TUBO PVC, SÉRIE R, ÁGUA PLUVIAL, DN 75 MM, FORNECIDO E INSTALADO EM RAMAL DE ENCAMINHAMENTO. AF_06/2022</t>
  </si>
  <si>
    <t>TÊ DE INSPEÇÃO, PVC, SERIE R, ÁGUA PLUVIAL, DN 100 MM, JUNTA ELÁSTICA, FORNECIDO E INSTALADO EM CONDUTORES VERTICAIS DE ÁGUAS PLUVIAIS. AF_06/2022</t>
  </si>
  <si>
    <t>TÊ DE INSPEÇÃO, PVC, SERIE R, ÁGUA PLUVIAL, DN 100 MM, JUNTA ELÁSTICA, FORNECIDO E INSTALADO EM RAMAL DE ENCAMINHAMENTO. AF_06/2022</t>
  </si>
  <si>
    <t>TÊ DE INSPEÇÃO, PVC, SERIE R, ÁGUA PLUVIAL, DN 150 MM, JUNTA ELÁSTICA, FORNECIDO E INSTALADO EM RAMAL DE ENCAMINHAMENTO. AF_06/2022</t>
  </si>
  <si>
    <t>TÊ DE INSPEÇÃO, PVC, SERIE R, ÁGUA PLUVIAL, DN 150 X 100 MM, JUNTA ELÁSTICA, FORNECIDO E INSTALADO EM CONDUTORES VERTICAIS DE ÁGUAS PLUVIAIS. AF_06/2022</t>
  </si>
  <si>
    <t>TÊ DE INSPEÇÃO, PVC, SERIE R, ÁGUA PLUVIAL, DN 75 MM, JUNTA ELÁSTICA, FORNECIDO E INSTALADO EM CONDUTORES VERTICAIS DE ÁGUAS PLUVIAIS. AF_06/2022</t>
  </si>
  <si>
    <t>TÊ DE INSPEÇÃO, PVC, SERIE R, ÁGUA PLUVIAL, DN 75 MM, JUNTA ELÁSTICA, FORNECIDO E INSTALADO EM RAMAL DE ENCAMINHAMENTO. AF_06/2022</t>
  </si>
  <si>
    <t>TÊ, PVC, SERIE R, ÁGUA PLUVIAL, DN 100 X 100 MM, JUNTA ELÁSTICA, FORNECIDO E INSTALADO EM CONDUTORES VERTICAIS DE ÁGUAS PLUVIAIS. AF_06/2022</t>
  </si>
  <si>
    <t>TÊ, PVC, SERIE R, ÁGUA PLUVIAL, DN 100 X 100 MM, JUNTA ELÁSTICA, FORNECIDO E INSTALADO EM RAMAL DE ENCAMINHAMENTO. AF_06/2022</t>
  </si>
  <si>
    <t>TÊ, PVC, SERIE R, ÁGUA PLUVIAL, DN 100 X 75 MM, JUNTA ELÁSTICA, FORNECIDO E INSTALADO EM CONDUTORES VERTICAIS DE ÁGUAS PLUVIAIS. AF_06/2022</t>
  </si>
  <si>
    <t>TÊ, PVC, SERIE R, ÁGUA PLUVIAL, DN 100 X 75 MM, JUNTA ELÁSTICA, FORNECIDO E INSTALADO EM RAMAL DE ENCAMINHAMENTO. AF_06/2022</t>
  </si>
  <si>
    <t>TÊ, PVC, SERIE R, ÁGUA PLUVIAL, DN 150 X 100 MM, JUNTA ELÁSTICA, FORNECIDO E INSTALADO EM CONDUTORES VERTICAIS DE ÁGUAS PLUVIAIS. AF_06/2022</t>
  </si>
  <si>
    <t>TÊ, PVC, SERIE R, ÁGUA PLUVIAL, DN 150 X 100 MM, JUNTA ELÁSTICA, FORNECIDO E INSTALADO EM RAMAL DE ENCAMINHAMENTO. AF_06/2022</t>
  </si>
  <si>
    <t>TÊ, PVC, SERIE R, ÁGUA PLUVIAL, DN 150 X 150 MM, JUNTA ELÁSTICA, FORNECIDO E INSTALADO EM CONDUTORES VERTICAIS DE ÁGUAS PLUVIAIS. AF_06/2022</t>
  </si>
  <si>
    <t>TÊ, PVC, SERIE R, ÁGUA PLUVIAL, DN 150 X 150 MM, JUNTA ELÁSTICA, FORNECIDO E INSTALADO EM RAMAL DE ENCAMINHAMENTO. AF_06/2022</t>
  </si>
  <si>
    <t>TÊ, PVC, SERIE R, ÁGUA PLUVIAL, DN 75 MM, JUNTA ELÁSTICA, FORNECIDO E INSTALADO EM RAMAL DE ENCAMINHAMENTO. AF_06/2022</t>
  </si>
  <si>
    <t>TÊ, PVC, SERIE R, ÁGUA PLUVIAL, DN 75 X 75 MM, JUNTA ELÁSTICA, FORNECIDO E INSTALADO EM CONDUTORES VERTICAIS DE ÁGUAS PLUVIAIS. AF_06/2022</t>
  </si>
  <si>
    <t>DIVISORIA (N2) - PAINEL/VIDRO - PAINEL C/ MSO/COMEIA E=35MM - PERFIS SIMPLES ACO GALVANIZADO PINTADO. AF_10/2025</t>
  </si>
  <si>
    <t>DIVISORIA (N2) - PAINEL/VIDRO - PAINEL DE PVC E=35MM - PERFIS SIMPLES ACO GALVANIZADO PINTADO. AF_10/2025</t>
  </si>
  <si>
    <t>DIVISORIA (N2) - PAINEL/VIDRO - PAINEL MDF/VIDRO 6 MM, LINHA 90 MM - PERFIS DE ALUMÍNIO EXTRUDADO. AF_10/2025</t>
  </si>
  <si>
    <t>DIVISORIA (N3) - PAINEL/VIDRO/PAINEL MSO/COMEIA E=35MM - PERFIS SIMPLES ACO GALVANIZADO PINTADO. AF_10/2025</t>
  </si>
  <si>
    <t>DIVISORIA (N3) - PAINEL/VIDRO/PAINEL PVC E=35MM - PERFIS SIMPLES ACO GALVANIZADO PINTADO. AF_10/2025</t>
  </si>
  <si>
    <t>DIVISORIA CEGA (N1) - PAINEL MDF, LINHA 90 MM - PERFIS DE ALUMÍNIO EXTRUDADO. AF_10/2025</t>
  </si>
  <si>
    <t>DIVISORIA CEGA (N1) - PAINEL MSO/COMEIA E=35MM - PERFIS SIMPLES ACO GALVANIZADO PINTADO. AF_10/2025</t>
  </si>
  <si>
    <t>DIVISORIA CEGA (N1) - PAINEL PVC E=35MM - PERFIS SIMPLES ACO GALVANIZADO PINTADO. AF_10/2025</t>
  </si>
  <si>
    <t>DIVISORIA SANITÁRIA, EM GRANITO CINZA POLIDO, ESP = 3CM, ASSENTADO COM ARGAMASSA COLANTE AC III-E. AF_10/2025</t>
  </si>
  <si>
    <t>DIVISORIA SANITÁRIA, EM MÁRMORE BRANCO POLIDO, ESP = 3CM, ASSENTADO COM ARGAMASSA COLANTE AC III-E. AF_10/2025</t>
  </si>
  <si>
    <t>DIVISORIA SANITÁRIA, EM PAINEL DE GRANILITE, ESP = 3CM, ASSENTADO COM ARGAMASSA COLANTE AC III-E. AF_10/2025</t>
  </si>
  <si>
    <t>DIVISÓRIA (N3) - PAINEL/VIDRO/PAINEL MDF, LINHA 90 MM - PERFIS DE ALUMINIO EXTRUDADO. AF_10/2025</t>
  </si>
  <si>
    <t>DIVISÓRIA EM VIDRO TEMPERADO 10 MM COM PORTA DE CORRER, INCLUSIVE FERRAGENS. AF_10/2025</t>
  </si>
  <si>
    <t>DIVISÓRIA FIXA EM VIDRO TEMPERADO 10 MM, SEM ABERTURA. AF_10/2025_PS</t>
  </si>
  <si>
    <t>DIVISÓRIA SALA LIMPA - PAINEL PIR 50 MM, PERFIS DE AÇO GALVANIZADO E ACABAMENTO COM PERFIS DE ALUMINIO CANTO ARREDONDADO PINTADO. AF_10/2025</t>
  </si>
  <si>
    <t>DIVISÓRIA SANITÁRIA, TIPO CABINE, EM PAINÉIS DE PVC, INCLUSIVE ESTRUTURA, PORTA E FERRAGENS. AF_10/2025</t>
  </si>
  <si>
    <t>DIVISÓRIA SANITÁRIA, TIPO CABINE, EM PAINÉIS ESTRUTURAIS TS, INCLUSIVE ESTRUTURA, PORTA E FERRAGENS. AF_10/2025</t>
  </si>
  <si>
    <t>PORTA DE CABINE SANITÁRIA EM VIDRO TEMPERADO 8MM, INCLUSIVE DOBRADIÇAS, BATENTE, TRINCO E CONTRA-TRINCO. AF_10/2025</t>
  </si>
  <si>
    <t>PORTA PARA DIVISÓRIA MDF/VIDRO 6 MM, LINHA 90 MM, 0,80 X 2,10 M - PERFIS DE ALUMINIO EXTRUDADO, INCLUSO PORTAL, BATENTES, DOBRADIÇAS E FECHADURA. AF_10/2025</t>
  </si>
  <si>
    <t>PORTA SALA LIMPA COM VISOR - PAINEL PIR 50 MM. AF_10/2025</t>
  </si>
  <si>
    <t>PORTA/PAINEL CEGO PARA DIVISÓRIA (N1) - PAINEL CEGO MSO/COMEIA E=35MM, S/ BONECA, INCLUSO BATENTE, TESTEIRO, DOBRADIÇAS E FECHADURA. AF_10/2025</t>
  </si>
  <si>
    <t>PORTA/VIDRO PARA DIVISÓRIA (N2) - PAINEL DE PVC E=35MM, S/ BONECA, INCLUSO BATENTE, TESTEIRO, DOBRADIÇAS E FECHADURA. AF_10/2025</t>
  </si>
  <si>
    <t>CURVA 45 GRAUS, EM AÇO, CONEXÃO RANHURADA, DN 80 (3"), INSTALADO EM PRUMADAS - FORNECIMENTO E INSTALAÇÃO. AF_10/2020</t>
  </si>
  <si>
    <t>EXTINTOR DE INCÊNDIO PORTÁTIL COM CARGA DE CO2 DE 4 KG, CLASSE BC - FORNECIMENTO E INSTALAÇÃO. AF_10/2020_PE</t>
  </si>
  <si>
    <t>EXTINTOR DE INCÊNDIO PORTÁTIL COM CARGA DE CO2 DE 6 KG, CLASSE BC - FORNECIMENTO E INSTALAÇÃO. AF_10/2020_PE</t>
  </si>
  <si>
    <t>EXTINTOR DE INCÊNDIO PORTÁTIL COM CARGA DE PQS DE 12 KG, CLASSE BC - FORNECIMENTO E INSTALAÇÃO. AF_10/2020_PE</t>
  </si>
  <si>
    <t>EXTINTOR DE INCÊNDIO PORTÁTIL COM CARGA DE PQS DE 4 KG, CLASSE BC - FORNECIMENTO E INSTALAÇÃO. AF_10/2020_PE</t>
  </si>
  <si>
    <t>EXTINTOR DE INCÊNDIO PORTÁTIL COM CARGA DE PQS DE 6 KG, CLASSE BC - FORNECIMENTO E INSTALAÇÃO. AF_10/2020_PE</t>
  </si>
  <si>
    <t>EXTINTOR DE INCÊNDIO PORTÁTIL COM CARGA DE PQS DE 8 KG, CLASSE BC - FORNECIMENTO E INSTALAÇÃO. AF_10/2020_PE</t>
  </si>
  <si>
    <t>EXTINTOR DE INCÊNDIO PORTÁTIL COM CARGA DE ÁGUA PRESSURIZADA DE 10 L, CLASSE A - FORNECIMENTO E INSTALAÇÃO. AF_10/2020_PE</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</si>
  <si>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</si>
  <si>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</si>
  <si>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LUVA COM REDUÇÃO, EM AÇO, CONEXÃO SOLDADA, DN 25 X 20 MM (1 X 3/4"), INSTALADO EM REDE DE ALIMENTAÇÃO PARA HIDRANTE - FORNECIMENTO E INSTALAÇÃO. AF_10/2020</t>
  </si>
  <si>
    <t>LUVA COM REDUÇÃO, EM AÇO, CONEXÃO SOLDADA, DN 32 X 25 MM (1 1/4" X 1"), INSTALADO EM REDE DE ALIMENTAÇÃO PARA HIDRANTE - FORNECIMENTO E INSTALAÇÃO. AF_10/2020</t>
  </si>
  <si>
    <t>LUVA COM REDUÇÃO, EM AÇO, CONEXÃO SOLDADA, DN 32 X 25 MM (1 1/4" X 1"), INSTALADO EM REDE DE ALIMENTAÇÃO PARA SPRINKLER - FORNECIMENTO E INSTALAÇÃO. AF_10/2020</t>
  </si>
  <si>
    <t>LUVA COM REDUÇÃO, EM AÇO, CONEXÃO SOLDADA, DN 40 X 32 MM (1 1/2" X 1 1/4"), INSTALADO EM REDE DE ALIMENTAÇÃO PARA HIDRANTE - FORNECIMENTO E INSTALAÇÃO. AF_10/2020</t>
  </si>
  <si>
    <t>LUVA COM REDUÇÃO, EM AÇO, CONEXÃO SOLDADA, DN 40 X 32 MM (1 1/2" X 1 1/4"), INSTALADO EM REDE DE ALIMENTAÇÃO PARA SPRINKLER - FORNECIMENTO E INSTALAÇÃO. AF_10/2020</t>
  </si>
  <si>
    <t>LUVA COM REDUÇÃO, EM AÇO, CONEXÃO SOLDADA, DN 50 X 40 MM (2 X 1 1/2"), INSTALADO EM PRUMADAS - FORNECIMENTO E INSTALAÇÃO. AF_10/2020</t>
  </si>
  <si>
    <t>TUBO DE AÇO GALVANIZADO COM COSTURA, CLASSE MÉDIA, CONEXÃO ROSQUEADA, DN 25 (1"), INSTALADO EM RAMAIS E SUB-RAMAIS DE GÁS - FORNECIMENTO E INSTALAÇÃO. AF_10/2020</t>
  </si>
  <si>
    <t>TUBO DE AÇO PRETO SEM COSTURA, CLASSE MÉDIA, CONEXÃO SOLDADA, DN 25 (1"), INSTALADO EM RAMAIS E SUB-RAMAIS DE GÁS - FORNECIMENTO E INSTALAÇÃO. AF_10/2020</t>
  </si>
  <si>
    <t>CONEXÃO FIXA, ROSCA FÊMEA, METÁLICA, PARA INSTALAÇÕES EM PEX MULTICAMADA, DN 16MM X 1/2", CONEXÃO POR CRIMPAGEM - FORNECIMENTO E INSTALAÇÃO. AF_01/2020</t>
  </si>
  <si>
    <t>CONEXÃO FIXA, ROSCA FÊMEA, METÁLICA, PARA INSTALAÇÕES EM PEX MULTICAMADA, DN 20MM X 3/4", CONEXÃO POR CRIMPAGEM - FORNECIMENTO E INSTALAÇÃO. AF_01/2020</t>
  </si>
  <si>
    <t>CONEXÃO FIXA, ROSCA FÊMEA, METÁLICA, PARA INSTALAÇÕES EM PEX MULTICAMADA, DN 26MM X 1", CONEXÃO POR CRIMPAGEM - FORNECIMENTO E INSTALAÇÃO. AF_01/2020</t>
  </si>
  <si>
    <t>CONEXÃO FIXA, ROSCA FÊMEA, METÁLICA, PARA INSTALAÇÕES EM PEX MULTICAMADA, DN 32MM X 1 1/4", CONEXÃO POR CRIMPAGEM - FORNECIMENTO E INSTALAÇÃO. AF_01/2020</t>
  </si>
  <si>
    <t>CONEXÃO FIXA, ROSCA MACHO, METÁLICA, PARA INSTALAÇÕES EM PEX MULTICAMADA, DN 16MM X 1/2", CONEXÃO POR CRIMPAGEM - FORNECIMENTO E INSTALAÇÃO. AF_01/2020</t>
  </si>
  <si>
    <t>CONEXÃO FIXA, ROSCA MACHO, METÁLICA, PARA INSTALAÇÕES EM PEX MULTICAMADA, DN 20MM X 3/4", CONEXÃO POR CRIMPAGEM - FORNECIMENTO E INSTALAÇÃO. AF_01/2020</t>
  </si>
  <si>
    <t>CONEXÃO FIXA, ROSCA MACHO, METÁLICA, PARA INSTALAÇÕES EM PEX MULTICAMADA, DN 26MM X 1", CONEXÃO POR CRIMPAGEM - FORNECIMENTO E INSTALAÇÃO. AF_01/2020</t>
  </si>
  <si>
    <t>CONEXÃO FIXA, ROSCA MACHO, METÁLICA, PARA INSTALAÇÕES EM PEX MULTICAMADA, DN 32MM X 1 1/4", CONEXÃO POR CRIMPAGEM - FORNECIMENTO E INSTALAÇÃO. AF_01/2020</t>
  </si>
  <si>
    <t>FIXAÇÃO DE TUBOS VERTICAIS DE MULTICAMADA, DIÂMETROS MENORES OU IGUAIS A 32 MM, COM ABRAÇADEIRA TIPO SUPORTE MÚLTIPLO, FIXADA EM PAREDE EXTERNA - FORNECIMENTO E INSTALAÇÃO. AF_01/2020</t>
  </si>
  <si>
    <t>JOELHO 90 GRAUS, PARA INSTALAÇÕES EM PEX MULTICAMADA, DN 16 MM, CONEXÃO POR CRIMPAGEM - FORNECIMENTO E INSTALAÇÃO. AF_01/2020</t>
  </si>
  <si>
    <t>JOELHO 90 GRAUS, PARA INSTALAÇÕES EM PEX MULTICAMADA, DN 20 MM, CONEXÃO POR CRIMPAGEM - FORNECIMENTO E INSTALAÇÃO. AF_01/2020</t>
  </si>
  <si>
    <t>JOELHO 90 GRAUS, PARA INSTALAÇÕES EM PEX MULTICAMADA, DN 26 MM, CONEXÃO POR CRIMPAGEM - FORNECIMENTO E INSTALAÇÃO. AF_01/2020</t>
  </si>
  <si>
    <t>JOELHO 90 GRAUS, PARA INSTALAÇÕES EM PEX MULTICAMADA, DN 32 MM, CONEXÃO POR CRIMPAGEM - FORNECIMENTO E INSTALAÇÃO. AF_01/2020</t>
  </si>
  <si>
    <t>JOELHO 90 GRAUS, ROSCA FÊMEA, PARA INSTALAÇÕES EM PEX MULTICAMADA, DN 16 MM X 1/2'', CONEXÃO POR CRIMPAGEM - FORNECIMENTO E INSTALAÇÃO. AF_01/2020</t>
  </si>
  <si>
    <t>JOELHO 90 GRAUS, ROSCA FÊMEA, PARA INSTALAÇÕES EM PEX MULTICAMADA, DN 20 MM X 3/4", CONEXÃO POR CRIMPAGEM - FORNECIMENTO E INSTALAÇÃO. AF_01/2020</t>
  </si>
  <si>
    <t>JOELHO 90 GRAUS, ROSCA FÊMEA, PARA INSTALAÇÕES EM PEX MULTICAMADA, DN 25 MM X 1'', CONEXÃO POR CRIMPAGEM - FORNECIMENTO E INSTALAÇÃO. AF_01/2020</t>
  </si>
  <si>
    <t>JOELHO 90 GRAUS, ROSCA FÊMEA, PARA INSTALAÇÕES EM PEX MULTICAMADA, DN 32 MM X 1 1/4'', CONEXÃO POR CRIMPAGEM - FORNECIMENTO E INSTALAÇÃO. AF_01/2020</t>
  </si>
  <si>
    <t>JOELHO 90 GRAUS, ROSCA MACHO, PARA INSTALAÇÕES EM PEX MULTICAMADA, DN 16 MM X 1/2'', CONEXÃO POR CRIMPAGEM - FORNECIMENTO E INSTALAÇÃO. AF_01/2020</t>
  </si>
  <si>
    <t>JOELHO 90 GRAUS, ROSCA MACHO, PARA INSTALAÇÕES EM PEX MULTICAMADA, DN 20 MM X 3/4", CONEXÃO POR CRIMPAGEM - FORNECIMENTO E INSTALAÇÃO. AF_01/2020</t>
  </si>
  <si>
    <t>JOELHO 90 GRAUS, ROSCA MACHO, PARA INSTALAÇÕES EM PEX MULTICAMADA, DN 25 MM X 1'', CONEXÃO POR CRIMPAGEM - FORNECIMENTO E INSTALAÇÃO. AF_01/2020</t>
  </si>
  <si>
    <t>JOELHO 90 GRAUS, ROSCA MACHO, PARA INSTALAÇÕES EM PEX MULTICAMADA, DN 32 MM X 1 1/4'', CONEXÃO POR CRIMPAGEM - FORNECIMENTO E INSTALAÇÃO. AF_01/2020</t>
  </si>
  <si>
    <t>KIT CAVALETE PARA GÁS - COM MEDIDOR E REGULADOR - ENTRADA INDIVIDUAL PRINCIPAL, EM AÇO GALVANIZADO DN 15 E 25 MM (1/2" E 1") - FORNECIMENTO E INSTALAÇÃO. AF_01/2020</t>
  </si>
  <si>
    <t>KIT CAVALETE PARA GÁS - SEM MEDIDOR COM REGULADOR - ENTRADA INDIVIDUAL PRINCIPAL, EM AÇO GALVANIZADO DN 15 E 25 MM (1/2" E 1") - FORNECIMENTO E INSTALAÇÃO. AF_01/2020</t>
  </si>
  <si>
    <t>LUVA DE REDUÇÃO PARA INSTALAÇÕES EM PEX MULTICAMADA, DN 20 X 16 MM, CONEXÃO POR CRIMPAGEM - FORNECIMENTO E INSTALAÇÃO. AF_01/2020</t>
  </si>
  <si>
    <t>LUVA DE REDUÇÃO PARA INSTALAÇÕES EM PEX MULTICAMADA, DN 26 X 20 MM, CONEXÃO POR CRIMPAGEM - FORNECIMENTO E INSTALAÇÃO. AF_01/2020</t>
  </si>
  <si>
    <t>LUVA DE REDUÇÃO PARA INSTALAÇÕES EM PEX MULTICAMADA, DN 32 X 26 MM, CONEXÃO POR CRIMPAGEM - FORNECIMENTO E INSTALAÇÃO. AF_01/2020</t>
  </si>
  <si>
    <t>LUVA PARA INSTALAÇÕES EM PEX MULTICAMADA, DN 16 MM, CONEXÃO POR CRIMPAGEM - FORNECIMENTO E INSTALAÇÃO. AF_01/2020</t>
  </si>
  <si>
    <t>LUVA PARA INSTALAÇÕES EM PEX MULTICAMADA, DN 20 MM, CONEXÃO POR CRIMPAGEM - FORNECIMENTO E INSTALAÇÃO. AF_01/2020</t>
  </si>
  <si>
    <t>LUVA PARA INSTALAÇÕES EM PEX MULTICAMADA, DN 26 MM, CONEXÃO POR CRIMPAGEM - FORNECIMENTO E INSTALAÇÃO. AF_01/2020</t>
  </si>
  <si>
    <t>LUVA PARA INSTALAÇÕES EM PEX MULTICAMADA, DN 32 MM, CONEXÃO POR CRIMPAGEM - FORNECIMENTO E INSTALAÇÃO. AF_01/2020</t>
  </si>
  <si>
    <t>TUBO, PEX, MULTICAMADA, COM PROTEÇÃO UV, DN 16, INSTALADO EM IMPLANTAÇÃO DE INSTALAÇÕES DE GÁS - FORNECIMENTO E INSTALAÇÃO. AF_01/2020</t>
  </si>
  <si>
    <t>TUBO, PEX, MULTICAMADA, COM PROTEÇÃO UV, DN 16, INSTALADO EM PRUMADA DE INSTALAÇÕES DE GÁS - FORNECIMENTO E INSTALAÇÃO. AF_01/2020</t>
  </si>
  <si>
    <t>TUBO, PEX, MULTICAMADA, COM PROTEÇÃO UV, DN 20, INSTALADO EM IMPLANTAÇÃO DE INSTALAÇÕES DE GÁS - FORNECIMENTO E INSTALAÇÃO. AF_01/2020</t>
  </si>
  <si>
    <t>TUBO, PEX, MULTICAMADA, COM PROTEÇÃO UV, DN 20, INSTALADO EM PRUMADA DE INSTALAÇÕES DE GÁS - FORNECIMENTO E INSTALAÇÃO. AF_01/2020</t>
  </si>
  <si>
    <t>TUBO, PEX, MULTICAMADA, COM PROTEÇÃO UV, DN 25, INSTALADO EM PRUMADA DE INSTALAÇÕES DE GÁS - FORNECIMENTO E INSTALAÇÃO. AF_01/2020</t>
  </si>
  <si>
    <t>TUBO, PEX, MULTICAMADA, COM PROTEÇÃO UV, DN 26, INSTALADO EM IMPLANTAÇÃO DE INSTALAÇÕES DE GÁS - FORNECIMENTO E INSTALAÇÃO. AF_01/2020</t>
  </si>
  <si>
    <t>TUBO, PEX, MULTICAMADA, COM PROTEÇÃO UV, DN 32, INSTALADO EM IMPLANTAÇÃO DE INSTALAÇÕES DE GÁS - FORNECIMENTO E INSTALAÇÃO. AF_01/2020</t>
  </si>
  <si>
    <t>TUBO, PEX, MULTICAMADA, COM PROTEÇÃO UV, DN 32, INSTALADO EM PRUMADA DE INSTALAÇÕES DE GÁS - FORNECIMENTO E INSTALAÇÃO. AF_01/2020</t>
  </si>
  <si>
    <t>TÊ, PARA INSTALAÇÕES EM PEX MULTICAMADA, DN 16 MM, CONEXÃO POR CRIMPAGEM - FORNECIMENTO E INSTALAÇÃO. AF_01/2020</t>
  </si>
  <si>
    <t>TÊ, PARA INSTALAÇÕES EM PEX MULTICAMADA, DN 20 MM, CONEXÃO POR CRIMPAGEM - FORNECIMENTO E INSTALAÇÃO. AF_01/2020</t>
  </si>
  <si>
    <t>TÊ, PARA INSTALAÇÕES EM PEX MULTICAMADA, DN 26 MM, CONEXÃO POR CRIMPAGEM - FORNECIMENTO E INSTALAÇÃO. AF_01/2020</t>
  </si>
  <si>
    <t>TÊ, PARA INSTALAÇÕES EM PEX MULTICAMADA, DN 32 MM, CONEXÃO POR CRIMPAGEM - FORNECIMENTO E INSTALAÇÃO. AF_01/2020</t>
  </si>
  <si>
    <t>AR CONDICIONADO JANELA, 10000 BTU/H, CICLO FRIO - FORNECIMENTO E INSTALAÇÃO. AF_11/2021</t>
  </si>
  <si>
    <t>AR CONDICIONADO JANELA, 12000 BTU/H, CICLO FRIO - FORNECIMENTO E INSTALAÇÃO. AF_11/2021</t>
  </si>
  <si>
    <t>AR CONDICIONADO JANELA, 7500 BTU/H, CICLO FRIO - FORNECIMENTO E INSTALAÇÃO. AF_11/2021</t>
  </si>
  <si>
    <t>AR CONDICIONADO SPLIT DUTO, 18000 BTU/H, CICLO QUENTE/FRIO - FORNECIMENTO E INSTALAÇÃO. AF_11/2021</t>
  </si>
  <si>
    <t>AR CONDICIONADO SPLIT DUTO, 24000 BTU/H, CICLO QUENTE/FRIO - FORNECIMENTO E INSTALAÇÃO. AF_11/2021</t>
  </si>
  <si>
    <t>AR CONDICIONADO SPLIT DUTO, 36000 BTU/H, CICLO QUENTE/FRIO - FORNECIMENTO E INSTALAÇÃO. AF_11/2021</t>
  </si>
  <si>
    <t>AR CONDICIONADO SPLIT INVERTER, HI-WALL (PAREDE), 12000 BTU/H, CICLO FRIO - FORNECIMENTO E INSTALAÇÃO. AF_11/2021_PE</t>
  </si>
  <si>
    <t>AR CONDICIONADO SPLIT INVERTER, HI-WALL (PAREDE), 18000 BTU/H, CICLO FRIO - FORNECIMENTO E INSTALAÇÃO. AF_11/2021_PE</t>
  </si>
  <si>
    <t>AR CONDICIONADO SPLIT INVERTER, HI-WALL (PAREDE), 24000 BTU/H, CICLO FRIO - FORNECIMENTO E INSTALAÇÃO. AF_11/2021_PE</t>
  </si>
  <si>
    <t>AR CONDICIONADO SPLIT INVERTER, HI-WALL (PAREDE), 9000 BTU/H, CICLO FRIO - FORNECIMENTO E INSTALAÇÃO. AF_11/2021_PE</t>
  </si>
  <si>
    <t>AR CONDICIONADO SPLIT INVERTER, PISO TETO, 18000 BTU/H, CICLO FRIO - FORNECIMENTO E INSTALAÇÃO. AF_11/2021_PSE</t>
  </si>
  <si>
    <t>AR CONDICIONADO SPLIT INVERTER, PISO TETO, 24000 BTU/H, CICLO FRIO - FORNECIMENTO E INSTALAÇÃO. AF_11/2021_PSE</t>
  </si>
  <si>
    <t>AR CONDICIONADO SPLIT INVERTER, PISO TETO, 24000 BTU/H, QUENTE/FRIO - FORNECIMENTO E INSTALAÇÃO. AF_11/2021_PSE</t>
  </si>
  <si>
    <t>AR CONDICIONADO SPLIT INVERTER, PISO TETO, 36000 BTU/H, CICLO FRIO - FORNECIMENTO E INSTALAÇÃO. AF_11/2021_PSE</t>
  </si>
  <si>
    <t>AR CONDICIONADO SPLIT INVERTER, PISO TETO, 48000 BTU/H, CICLO FRIO - FORNECIMENTO E INSTALAÇÃO. AF_11/2021_PE</t>
  </si>
  <si>
    <t>AR CONDICIONADO SPLIT INVERTER, PISO TETO, APRESENTANDO ENTRE 54000 E 58000 BTU/H, CICLO FRIO - FORNECIMENTO E INSTALAÇÃO. AF_11/2021_PE</t>
  </si>
  <si>
    <t>AR CONDICIONADO SPLIT ON/OFF, CASSETE (TETO), 18000 BTU/H, CICLO QUENTE/FRIO - FORNECIMENTO E INSTALAÇÃO. AF_11/2021_PE</t>
  </si>
  <si>
    <t>AR CONDICIONADO SPLIT ON/OFF, CASSETE (TETO), 24000 BTU/H, CICLO QUENTE/FRIO - FORNECIMENTO E INSTALAÇÃO. AF_11/2021_PE</t>
  </si>
  <si>
    <t>AR CONDICIONADO SPLIT ON/OFF, CASSETE (TETO), 36000 BTU/H, CICLO QUENTE/FRIO - FORNECIMENTO E INSTALAÇÃO. AF_11/2021_PE</t>
  </si>
  <si>
    <t>AR CONDICIONADO SPLIT ON/OFF, CASSETE (TETO), 48000 BTU/H, CICLO QUENTE/FRIO - FORNECIMENTO E INSTALAÇÃO. AF_11/2021_PE</t>
  </si>
  <si>
    <t>AR CONDICIONADO SPLIT ON/OFF, CASSETE (TETO), 60000 BTU/H, CICLO QUENTE/FRIO - FORNECIMENTO E INSTALAÇÃO. AF_11/2021_PE</t>
  </si>
  <si>
    <t>AR CONDICIONADO SPLIT ON/OFF, CASSETE (TETO), FRIO 4 VIAS 18000 BTU/H - FORNECIMENTO E INSTALAÇÃO. AF_11/2021_PE</t>
  </si>
  <si>
    <t>AR CONDICIONADO SPLIT ON/OFF, CASSETE (TETO), FRIO 4 VIAS 24000 BTU/H - FORNECIMENTO E INSTALAÇÃO. AF_11/2021_PE</t>
  </si>
  <si>
    <t>AR CONDICIONADO SPLIT ON/OFF, CASSETE (TETO), FRIO 4 VIAS 36000 BTU/H - FORNECIMENTO E INSTALAÇÃO. AF_11/2021_PE</t>
  </si>
  <si>
    <t>AR CONDICIONADO SPLIT ON/OFF, CASSETE (TETO), FRIO 4 VIAS 48000 BTU/H - FORNECIMENTO E INSTALAÇÃO. AF_11/2021_PE</t>
  </si>
  <si>
    <t>AR CONDICIONADO SPLIT ON/OFF, CASSETE (TETO), FRIO 4 VIAS 60000 BTU/H - FORNECIMENTO E INSTALAÇÃO. AF_11/2021_PE</t>
  </si>
  <si>
    <t>AR CONDICIONADO SPLIT ON/OFF, HI-WALL (PAREDE), 12000 BTUS/H, CICLO FRIO - FORNECIMENTO E INSTALAÇÃO. AF_11/2021_PE</t>
  </si>
  <si>
    <t>AR CONDICIONADO SPLIT ON/OFF, HI-WALL (PAREDE), 12000 BTUS/H, CICLO QUENTE/FRIO - FORNECIMENTO E INSTALAÇÃO. AF_11/2021_PE</t>
  </si>
  <si>
    <t>AR CONDICIONADO SPLIT ON/OFF, HI-WALL (PAREDE), 18000 BTUS/H, CICLO FRIO - FORNECIMENTO E INSTALAÇÃO. AF_11/2021_PE</t>
  </si>
  <si>
    <t>AR CONDICIONADO SPLIT ON/OFF, HI-WALL (PAREDE), 18000 BTUS/H, CICLO QUENTE/FRIO - FORNECIMENTO E INSTALAÇÃO. AF_11/2021_PE</t>
  </si>
  <si>
    <t>AR CONDICIONADO SPLIT ON/OFF, HI-WALL (PAREDE), 24000 BTUS/H, CICLO FRIO - FORNECIMENTO E INSTALAÇÃO. AF_11/2021_PE</t>
  </si>
  <si>
    <t>AR CONDICIONADO SPLIT ON/OFF, HI-WALL (PAREDE), 24000 BTUS/H, CICLO QUENTE/FRIO - FORNECIMENTO E INSTALAÇÃO. AF_11/2021_PE</t>
  </si>
  <si>
    <t>AR CONDICIONADO SPLIT ON/OFF, HI-WALL (PAREDE), 9000 BTUS/H, CICLO FRIO - FORNECIMENTO E INSTALAÇÃO. AF_11/2021_PE</t>
  </si>
  <si>
    <t>AR CONDICIONADO SPLIT ON/OFF, HI-WALL (PAREDE), 9000 BTUS/H, CICLO QUENTE/FRIO - FORNECIMENTO E INSTALAÇÃO. AF_11/2021_PE</t>
  </si>
  <si>
    <t>AR CONDICIONADO SPLIT ON/OFF, PISO TETO, 18.000 BTU/H, CICLO FRIO - FORNECIMENTO E INSTALAÇÃO. AF_11/2021_PSE</t>
  </si>
  <si>
    <t>AR CONDICIONADO SPLIT ON/OFF, PISO TETO, 24.000 BTU/H, CICLO FRIO - FORNECIMENTO E INSTALAÇÃO. AF_11/2021_PSE</t>
  </si>
  <si>
    <t>AR CONDICIONADO SPLIT ON/OFF, PISO TETO, 36.000 BTU/H, CICLO FRIO - FORNECIMENTO E INSTALAÇÃO. AF_11/2021_PSE</t>
  </si>
  <si>
    <t>AR CONDICIONADO SPLIT ON/OFF, PISO TETO, 48.000 BTU/H, CICLO FRIO - FORNECIMENTO E INSTALAÇÃO. AF_11/2021_PE</t>
  </si>
  <si>
    <t>AR CONDICIONADO SPLIT ON/OFF, PISO TETO, 60.000 BTU/H, CICLO FRIO - FORNECIMENTO E INSTALAÇÃO. AF_11/2021_PE</t>
  </si>
  <si>
    <t>AR CONDICIONADO SPLITÃO 10 TR - FORNECIMENTO E INSTALAÇÃO. AF_11/2021_PE</t>
  </si>
  <si>
    <t>AR CONDICIONADO SPLITÃO 15 TR - FORNECIMENTO E INSTALAÇÃO. AF_11/2021_PE</t>
  </si>
  <si>
    <t>DAMPER DE REGULAGEM PARA SISTEMA DE AR CONDICIONADO, 1000X500 MM - FORNECIMENTO E INSTALAÇÃO. AF_11/2021</t>
  </si>
  <si>
    <t>DIFUSOR PARA SISTEMA DE AR CONDICIONADO, 400X400 MM - FORNECIMENTO E INSTALAÇÃO. AF_11/2021</t>
  </si>
  <si>
    <t>GRELHA PARA SISTEMA DE AR CONDICIONADO, 400X400 MM - FORNECIMENTO E INSTALAÇÃO. AF_11/2021</t>
  </si>
  <si>
    <t>COTOVELO EM COBRE, 45 GRAUS, DN 1 1/8", INSTALADO EM RAMAL DE ALIMENTAÇÃO DE AR-CONDICIONADO COM CONDENSADORA CENTRAL - FORNECIMENTO E INSTALAÇÃO. AF_07/2025</t>
  </si>
  <si>
    <t>COTOVELO EM COBRE, 45 GRAUS, DN 1 5/8", INSTALADO EM RAMAL DE ALIMENTAÇÃO DE AR-CONDICIONADO COM CONDENSADORA CENTRAL - FORNECIMENTO E INSTALAÇÃO. AF_07/2025</t>
  </si>
  <si>
    <t>COTOVELO EM COBRE, 90 GRAUS, DN 1 1/8", INSTALADO EM RAMAL DE ALIMENTAÇÃO DE AR-CONDICIONADO COM CONDENSADORA CENTRAL - FORNECIMENTO E INSTALAÇÃO. AF_07/2025</t>
  </si>
  <si>
    <t>COTOVELO EM COBRE, 90 GRAUS, DN 1 5/8", INSTALADO EM RAMAL DE ALIMENTAÇÃO DE AR-CONDICIONADO COM CONDENSADORA CENTRAL - FORNECIMENTO E INSTALAÇÃO. AF_07/2025</t>
  </si>
  <si>
    <t>LUVA EM COBRE, DN 1 1/8", INSTALADO EM RAMAL DE ALIMENTAÇÃO DE AR-CONDICIONADO COM CONDENSADORA CENTRAL - FORNECIMENTO E INSTALAÇÃO. AF_07/2025</t>
  </si>
  <si>
    <t>LUVA EM COBRE, DN 1 5/8", INSTALADO EM RAMAL DE ALIMENTAÇÃO DE AR-CONDICIONADO COM CONDENSADORA CENTRAL - FORNECIMENTO E INSTALAÇÃO. AF_07/2025</t>
  </si>
  <si>
    <t>REFINETE EM COBRE, DN 1 1/8", INSTALADO EM RAMAL DE ALIMENTAÇÃO DE AR-CONDICIONADO COM CONDENSADORA CENTRAL - INSTALAÇÃO. AF_07/2025</t>
  </si>
  <si>
    <t>REFINETE EM COBRE, DN 1 5/8", INSTALADO EM RAMAL DE ALIMENTAÇÃO DE AR-CONDICIONADO COM CONDENSADORA CENTRAL - INSTALAÇÃO. AF_07/2025</t>
  </si>
  <si>
    <t>TE EM COBRE, DN 1 1/8", INSTALADO EM RAMAL DE ALIMENTAÇÃO DE AR-CONDICIONADO COM CONDENSADORA CENTRAL - FORNECIMENTO E INSTALAÇÃO. AF_07/2025</t>
  </si>
  <si>
    <t>TE EM COBRE, DN 1 5/8", INSTALADO EM RAMAL DE ALIMENTAÇÃO DE AR-CONDICIONADO COM CONDENSADORA CENTRAL - FORNECIMENTO E INSTALAÇÃO. AF_07/2025</t>
  </si>
  <si>
    <t>TUBO EM COBRE FLEXÍVEL, DN 1/2", COM ISOLAMENTO, INSTALADO EM RAMAL DE ALIMENTAÇÃO DE AR-CONDICIONADO - FORNECIMENTO E INSTALAÇÃO. AF_07/2025</t>
  </si>
  <si>
    <t>TUBO EM COBRE FLEXÍVEL, DN 1/4", COM ISOLAMENTO, INSTALADO EM RAMAL DE ALIMENTAÇÃO DE AR-CONDICIONADO - FORNECIMENTO E INSTALAÇÃO. AF_07/2025</t>
  </si>
  <si>
    <t>TUBO EM COBRE FLEXÍVEL, DN 3/4", COM ISOLAMENTO, INSTALADO EM RAMAL DE ALIMENTAÇÃO DE AR-CONDICIONADO - FORNECIMENTO E INSTALAÇÃO. AF_07/2025</t>
  </si>
  <si>
    <t>TUBO EM COBRE FLEXÍVEL, DN 3/8", COM ISOLAMENTO, INSTALADO EM RAMAL DE ALIMENTAÇÃO DE AR-CONDICIONADO - FORNECIMENTO E INSTALAÇÃO. AF_07/2025</t>
  </si>
  <si>
    <t>TUBO EM COBRE FLEXÍVEL, DN 5/8", COM ISOLAMENTO, INSTALADO EM RAMAL DE ALIMENTAÇÃO DE AR-CONDICIONADO - FORNECIMENTO E INSTALAÇÃO. AF_07/2025</t>
  </si>
  <si>
    <t>TUBO EM COBRE FLEXÍVEL, DN 7/8", COM ISOLAMENTO, INSTALADO EM RAMAL DE ALIMENTAÇÃO DE AR-CONDICIONADO - FORNECIMENTO E INSTALAÇÃO. AF_07/2025</t>
  </si>
  <si>
    <t>TUBO EM COBRE RÍGIDO, DN 1 1/8"", COM ISOLAMENTO, INSTALADO EM RAMAL DE ALIMENTAÇÃO DE AR-CONDICIONADO COM CONDENSADORA CENTRAL - FORNECIMENTO E INSTALAÇÃO. AF_07/2025</t>
  </si>
  <si>
    <t>TUBO EM COBRE RÍGIDO, DN 1 5/8"", COM ISOLAMENTO, INSTALADO EM RAMAL DE ALIMENTAÇÃO DE AR-CONDICIONADO COM CONDENSADORA CENTRAL - FORNECIMENTO E INSTALAÇÃO. AF_07/2025</t>
  </si>
  <si>
    <t>CONECTOR EM BRONZE/LATÃO, DN 15 MM X 1/2", SEM ANEL DE SOLDA, BOLSA X ROSCA F, INSTALADO EM RAMAL E SUB-RAMAL DE GÁS COMBUSTÍVEL - FORNECIMENTO E INSTALAÇÃO. AF_04/2022</t>
  </si>
  <si>
    <t>CONECTOR EM BRONZE/LATÃO, DN 15 MM X 1/2", SEM ANEL DE SOLDA, BOLSA X ROSCA F, INSTALADO EM RAMAL E SUB-RAMAL DE GÁS MEDICINAL - FORNECIMENTO E INSTALAÇÃO. AF_04/2022</t>
  </si>
  <si>
    <t>CONECTOR EM BRONZE/LATÃO, DN 22 MM X 1/2", SEM ANEL DE SOLDA, BOLSA X ROSCA F, INSTALADO EM RAMAL E SUB-RAMAL DE GÁS COMBUSTÍVEL - FORNECIMENTO E INSTALAÇÃO. AF_04/2022</t>
  </si>
  <si>
    <t>CONECTOR EM BRONZE/LATÃO, DN 22 MM X 3/4", SEM ANEL DE SOLDA, BOLSA X ROSCA F, INSTALADO EM RAMAL E SUB-RAMAL DE GÁS COMBUSTÍVEL - FORNECIMENTO E INSTALAÇÃO. AF_04/2022</t>
  </si>
  <si>
    <t>CONECTOR EM BRONZE/LATÃO, DN 28 MM X 1/2", SEM ANEL DE SOLDA, BOLSA X ROSCA F, INSTALADO EM RAMAL E SUB-RAMAL DE GÁS COMBUSTÍVEL - FORNECIMENTO E INSTALAÇÃO. AF_04/2022</t>
  </si>
  <si>
    <t>COTOVELO EM BRONZE/LATÃO, DN 15 MM X 1/2", 90 GRAUS, SEM ANEL DE SOLDA, BOLSA X ROSCA F, INSTALADO EM RAMAL E SUB-RAMAL DE GÁS COMBUSTÍVEL - FORNECIMENTO E INSTALAÇÃO. AF_04/2022</t>
  </si>
  <si>
    <t>COTOVELO EM BRONZE/LATÃO, DN 15 MM X 1/2", 90 GRAUS, SEM ANEL DE SOLDA, BOLSA X ROSCA F, INSTALADO EM RAMAL E SUB-RAMAL DE GÁS MEDICINAL - FORNECIMENTO E INSTALAÇÃO. AF_04/2022</t>
  </si>
  <si>
    <t>COTOVELO EM BRONZE/LATÃO, DN 22 MM X 1/2", 90 GRAUS, SEM ANEL DE SOLDA, BOLSA X ROSCA F, INSTALADO EM RAMAL E SUB-RAMAL DE GÁS COMBUSTÍVEL - FORNECIMENTO E INSTALAÇÃO. AF_04/2022</t>
  </si>
  <si>
    <t>COTOVELO EM BRONZE/LATÃO, DN 22 MM X 1/2", 90 GRAUS, SEM ANEL DE SOLDA, BOLSA X ROSCA F, INSTALADO EM RAMAL E SUB-RAMAL DE GÁS MEDICINAL - FORNECIMENTO E INSTALAÇÃO. AF_04/2022</t>
  </si>
  <si>
    <t>COTOVELO EM BRONZE/LATÃO, DN 22 MM X 3/4", 90 GRAUS, SEM ANEL DE SOLDA, BOLSA X ROSCA F, INSTALADO EM RAMAL E SUB-RAMAL DE GÁS COMBUSTÍVEL - FORNECIMENTO E INSTALAÇÃO. AF_04/2022</t>
  </si>
  <si>
    <t>COTOVELO EM BRONZE/LATÃO, DN 22 MM X 3/4", 90 GRAUS, SEM ANEL DE SOLDA, BOLSA X ROSCA F, INSTALADO EM RAMAL E SUB-RAMAL DE GÁS MEDICINAL - FORNECIMENTO E INSTALAÇÃO. AF_04/2022</t>
  </si>
  <si>
    <t>COTOVELO EM COBRE, DN 15 MM, 90 GRAUS, SEM ANEL DE SOLDA, INSTALADO EM RAMAL DE DISTRIBUIÇÃO FORNECIMENTO E INSTALAÇÃO. AF_04/2022</t>
  </si>
  <si>
    <t>CURVA EM COBRE, DN 35 MM, 45 GRAUS, SEM ANEL DE SOLDA, BOLSA X BOLSA, INSTALADO EM PRUMADA DE HIDRÁULICA PREDIAL - FORNECIMENTO E INSTALAÇÃO. AF_04/2022</t>
  </si>
  <si>
    <t>LUVA PASSANTE EM COBRE, DN 28 MM, SEM ANEL DE SOLDA, INSTALADO EM RAMAL E SUB-RAMAL DE HIDRÁULICA PREDIAL - FORNECIMENTO E INSTALAÇÃO. AF_04/2022</t>
  </si>
  <si>
    <t>ESTRUTURA DE MADEIRA PROVISÓRIA PARA SUPORTE DE CAIXA D'ÁGUA ELEVADA DE 2000 LITROS. AF_03/2024</t>
  </si>
  <si>
    <t>ESTRUTURA DE MADEIRA PROVISÓRIA PARA SUPORTE DE CAIXA DÁGUA ELEVADA DE 1000 LITROS. AF_03/2024</t>
  </si>
  <si>
    <t>ESTRUTURA DE MADEIRA PROVISÓRIA PARA SUPORTE DE CAIXA DÁGUA ELEVADA DE 3000 LITROS. AF_03/2024</t>
  </si>
  <si>
    <t>EXECUÇÃO DE PILARETES PARA TAPUMES E CONSTRUÇÕES TEMPORÁRIAS. AF_03/2024</t>
  </si>
  <si>
    <t>EXECUÇÃO DOS APOIOS PARA CONTÊINER OU MÓDULO HABITÁVEL. AF_03/2024</t>
  </si>
  <si>
    <t>INSTALAÇÃO DE CATRACA ELETRÔNICA. AF_03/2024</t>
  </si>
  <si>
    <t>INSTALAÇÃO DE CONCERTINA DUPLA CLIPADA, ESPIRAL DE 300 MM. AF_03/2024</t>
  </si>
  <si>
    <t>INSTALAÇÃO DE CONCERTINA FLAT, ESPIRAL DE 300 MM. AF_03/2024</t>
  </si>
  <si>
    <t>INSTALAÇÃO DE CONCERTINA SIMPLES, ESPIRAL DE 300 MM. AF_03/2024</t>
  </si>
  <si>
    <t>INSTALAÇÃO E DESINSTALAÇÃO MANUAL DE CONTÊINER OU MÓDULO HABITÁVEL PEQUENO. AF_03/2024</t>
  </si>
  <si>
    <t>INSTALAÇÃO E DESINSTALAÇÃO MECANIZADA DE CONTÊINER OU MÓDULO HABITÁVEL DE USOS DIVERSOS. AF_03/2024</t>
  </si>
  <si>
    <t>PAREDE DE MADEIRA COMPENSADA PARA CONSTRUÇÃO TEMPORÁRIA EM CHAPA DUPLA, EXTERNA, COM ÁREA LÍQUIDA MAIOR OU IGUAL A QUE 6 M², COM VÃO. AF_03/2024</t>
  </si>
  <si>
    <t>PAREDE DE MADEIRA COMPENSADA PARA CONSTRUÇÃO TEMPORÁRIA EM CHAPA DUPLA, EXTERNA, COM ÁREA LÍQUIDA MENOR QUE 6 M², COM VÃO. AF_03/2024</t>
  </si>
  <si>
    <t>PAREDE DE MADEIRA COMPENSADA PARA CONSTRUÇÃO TEMPORÁRIA EM CHAPA DUPLA, EXTERNA, SEM VÃO. AF_03/2024</t>
  </si>
  <si>
    <t>PAREDE DE MADEIRA COMPENSADA PARA CONSTRUÇÃO TEMPORÁRIA EM CHAPA DUPLA, INTERNA, COM ÁREA LÍQUIDA MAIOR OU IGUAL A 6 M², COM VÃO. AF_03/2024</t>
  </si>
  <si>
    <t>PAREDE DE MADEIRA COMPENSADA PARA CONSTRUÇÃO TEMPORÁRIA EM CHAPA DUPLA, INTERNA, COM ÁREA LÍQUIDA MENOR QUE 6 M², COM VÃO. AF_03/2024</t>
  </si>
  <si>
    <t>PAREDE DE MADEIRA COMPENSADA PARA CONSTRUÇÃO TEMPORÁRIA EM CHAPA DUPLA, INTERNA, SEM VÃO. AF_03/2024</t>
  </si>
  <si>
    <t>PAREDE DE MADEIRA COMPENSADA PARA CONSTRUÇÃO TEMPORÁRIA EM CHAPA SIMPLES, EXTERNA, COM ÁREA LÍQUIDA MAIOR OU IGUAL A 6 M², COM VÃO. AF_03/2024</t>
  </si>
  <si>
    <t>PAREDE DE MADEIRA COMPENSADA PARA CONSTRUÇÃO TEMPORÁRIA EM CHAPA SIMPLES, EXTERNA, COM ÁREA LÍQUIDA MENOR QUE 6 M², COM VÃO. AF_03/2024</t>
  </si>
  <si>
    <t>PAREDE DE MADEIRA COMPENSADA PARA CONSTRUÇÃO TEMPORÁRIA EM CHAPA SIMPLES, EXTERNA, SEM VÃO. AF_03/2024</t>
  </si>
  <si>
    <t>PAREDE DE MADEIRA COMPENSADA PARA CONSTRUÇÃO TEMPORÁRIA EM CHAPA SIMPLES, INTERNA, COM ÁREA LÍQUIDA MAIOR OU IGUAL A 6 M², COM VÃO. AF_03/2024</t>
  </si>
  <si>
    <t>PAREDE DE MADEIRA COMPENSADA PARA CONSTRUÇÃO TEMPORÁRIA EM CHAPA SIMPLES, INTERNA, COM ÁREA LÍQUIDA MENOR QUE 6 M², COM VÃO. AF_03/2024</t>
  </si>
  <si>
    <t>PAREDE DE MADEIRA COMPENSADA PARA CONSTRUÇÃO TEMPORÁRIA EM CHAPA SIMPLES, INTERNA, SEM VÃO. AF_03/2024</t>
  </si>
  <si>
    <t>PAREDE DE MADEIRA OSB PARA CONSTRUÇÃO TEMPORÁRIA EM CHAPA DUPLA, EXTERNA, COM ÁREA LÍQUIDA MAIOR OU IGUAL A QUE 6 M², COM VÃO. AF_03/2024</t>
  </si>
  <si>
    <t>PAREDE DE MADEIRA OSB PARA CONSTRUÇÃO TEMPORÁRIA EM CHAPA DUPLA, EXTERNA, COM ÁREA LÍQUIDA MENOR QUE 6 M², COM VÃO. AF_03/2024</t>
  </si>
  <si>
    <t>PAREDE DE MADEIRA OSB PARA CONSTRUÇÃO TEMPORÁRIA EM CHAPA DUPLA, EXTERNA, SEM VÃO. AF_03/2024</t>
  </si>
  <si>
    <t>PAREDE DE MADEIRA OSB PARA CONSTRUÇÃO TEMPORÁRIA EM CHAPA DUPLA, INTERNA, COM ÁREA LÍQUIDA MAIOR OU IGUAL A 6 M², COM VÃO. AF_03/2024</t>
  </si>
  <si>
    <t>PAREDE DE MADEIRA OSB PARA CONSTRUÇÃO TEMPORÁRIA EM CHAPA DUPLA, INTERNA, COM ÁREA LÍQUIDA MENOR QUE 6 M², COM VÃO. AF_03/2024</t>
  </si>
  <si>
    <t>PAREDE DE MADEIRA OSB PARA CONSTRUÇÃO TEMPORÁRIA EM CHAPA DUPLA, INTERNA, SEM VÃO. AF_03/2024</t>
  </si>
  <si>
    <t>PAREDE DE MADEIRA OSB PARA CONSTRUÇÃO TEMPORÁRIA EM CHAPA SIMPLES, EXTERNA, COM ÁREA LÍQUIDA MAIOR OU IGUAL A 6 M², COM VÃO. AF_03/2024</t>
  </si>
  <si>
    <t>PAREDE DE MADEIRA OSB PARA CONSTRUÇÃO TEMPORÁRIA EM CHAPA SIMPLES, EXTERNA, COM ÁREA LÍQUIDA MENOR QUE 6 M², COM VÃO. AF_03/2024</t>
  </si>
  <si>
    <t>PAREDE DE MADEIRA OSB PARA CONSTRUÇÃO TEMPORÁRIA EM CHAPA SIMPLES, EXTERNA, SEM VÃO. AF_03/2024</t>
  </si>
  <si>
    <t>PAREDE DE MADEIRA OSB PARA CONSTRUÇÃO TEMPORÁRIA EM CHAPA SIMPLES, INTERNA, COM ÁREA LÍQUIDA MAIOR OU IGUAL A 6 M², COM VÃO. AF_03/2024</t>
  </si>
  <si>
    <t>PAREDE DE MADEIRA OSB PARA CONSTRUÇÃO TEMPORÁRIA EM CHAPA SIMPLES, INTERNA, COM ÁREA LÍQUIDA MENOR QUE 6 M², COM VÃO. AF_03/2024</t>
  </si>
  <si>
    <t>PAREDE DE MADEIRA OSB PARA CONSTRUÇÃO TEMPORÁRIA EM CHAPA SIMPLES, INTERNA, SEM VÃO. AF_03/2024</t>
  </si>
  <si>
    <t>PISO PARA CONSTRUÇÃO TEMPORÁRIA EM MADEIRA, SEM REAPROVEITAMENTO. AF_03/2024</t>
  </si>
  <si>
    <t>TAPUME COM CHAPA METÁLICA. AF_03/2024</t>
  </si>
  <si>
    <t>TAPUME COM COMPENSADO DE MADEIRA. AF_03/2024</t>
  </si>
  <si>
    <t>TAPUME COM TELHA METÁLICA. AF_03/2024</t>
  </si>
  <si>
    <t>TAPUME EM CHAPA DE MADEIRA OSB. AF_03/2024</t>
  </si>
  <si>
    <t>LAJE PRÉ-MOLDADA UNIDIRECIONAL COM VÃOS MAIORES QUE 3,0 M, BIAPOIADA, PARA PISO, ENCHIMENTO EM CERÂMICA, VIGOTA PROTENDIDA, ALTURA TOTAL DA LAJE "LT" = 12 CM (ENCHIMENTO+CAPA) = (8+4). AF_08/2025</t>
  </si>
  <si>
    <t>LAJE PRÉ-MOLDADA UNIDIRECIONAL COM VÃOS MAIORES QUE 3,0 M, BIAPOIADA, PARA PISO, ENCHIMENTO EM CERÂMICA, VIGOTA PROTENDIDA, ALTURA TOTAL DA LAJE "LT" = 16 CM (ENCHIMENTO+CAPA) = (12+4). AF_08/2025</t>
  </si>
  <si>
    <t>LAJE PRÉ-MOLDADA UNIDIRECIONAL COM VÃOS MAIORES QUE 3,0 M, BIAPOIADA, PARA PISO, ENCHIMENTO EM CERÂMICA, VIGOTA PROTENDIDA, ALTURA TOTAL DA LAJE "LT" = 20 CM (ENCHIMENTO+CAPA) = (16+4). AF_08/2025</t>
  </si>
  <si>
    <t>LAJE PRÉ-MOLDADA UNIDIRECIONAL COM VÃOS MAIORES QUE 3,0 M, BIAPOIADA, PARA PISO, ENCHIMENTO EM CERÂMICA, VIGOTA PROTENDIDA, ALTURA TOTAL DA LAJE "LT" = 25 CM (ENCHIMENTO+CAPA) = (20+5). AF_08/2025</t>
  </si>
  <si>
    <t>LAJE PRÉ-MOLDADA UNIDIRECIONAL COM VÃOS MAIORES QUE 3,0 M, BIAPOIADA, PARA PISO, ENCHIMENTO EM CERÂMICA, VIGOTA PROTENDIDA, ALTURA TOTAL DA LAJE "LT" = 30 CM (ENCHIMENTO+CAPA) = (25+5). AF_08/2025</t>
  </si>
  <si>
    <t>LAJE PRÉ-MOLDADA UNIDIRECIONAL COM VÃOS MAIORES QUE 3,0 M, BIAPOIADA, PARA PISO, ENCHIMENTO EM EPS, VIGOTA PROTENDIDA, ALTURA TOTAL DA LAJE "LT" = 12 CM (ENCHIMENTO+CAPA) = (8+4). AF_08/2025</t>
  </si>
  <si>
    <t>LAJE PRÉ-MOLDADA UNIDIRECIONAL COM VÃOS MAIORES QUE 3,0 M, BIAPOIADA, PARA PISO, ENCHIMENTO EM EPS, VIGOTA PROTENDIDA, ALTURA TOTAL DA LAJE "LT" = 16 CM (ENCHIMENTO+CAPA) = (12+4). AF_08/2025</t>
  </si>
  <si>
    <t>LAJE PRÉ-MOLDADA UNIDIRECIONAL COM VÃOS MAIORES QUE 3,0 M, BIAPOIADA, PARA PISO, ENCHIMENTO EM EPS, VIGOTA PROTENDIDA, ALTURA TOTAL DA LAJE "LT" = 20 CM (ENCHIMENTO+CAPA) = (16+4). AF_08/2025</t>
  </si>
  <si>
    <t>LAJE PRÉ-MOLDADA UNIDIRECIONAL COM VÃOS MAIORES QUE 3,0 M, BIAPOIADA, PARA PISO, ENCHIMENTO EM EPS, VIGOTA PROTENDIDA, ALTURA TOTAL DA LAJE "LT" = 25 CM (ENCHIMENTO+CAPA) = (20+5). AF_08/2025</t>
  </si>
  <si>
    <t>LAJE PRÉ-MOLDADA UNIDIRECIONAL COM VÃOS MAIORES QUE 3,0 M, BIAPOIADA, PARA PISO, ENCHIMENTO EM EPS, VIGOTA PROTENDIDA, ALTURA TOTAL DA LAJE "LT" = 30 CM (ENCHIMENTO+CAPA) = (25+5). AF_08/2025</t>
  </si>
  <si>
    <t>LAJE PRÉ-MOLDADA UNIDIRECIONAL COM VÃOS MENORES OU IGUAIS A 3,0 M, BIAPOIADA, PARA PISO, ENCHIMENTO EM CERÂMICA, VIGOTA PROTENDIDA, ALTURA TOTAL DA LAJE "LT" = 12 CM (ENCHIMENTO+CAPA) = (8+4). AF_08/2025</t>
  </si>
  <si>
    <t>LAJE PRÉ-MOLDADA UNIDIRECIONAL COM VÃOS MENORES OU IGUAIS A 3,0 M, BIAPOIADA, PARA PISO, ENCHIMENTO EM CERÂMICA, VIGOTA PROTENDIDA, ALTURA TOTAL DA LAJE "LT" = 16 CM (ENCHIMENTO+CAPA) = (12+4). AF_08/2025</t>
  </si>
  <si>
    <t>LAJE PRÉ-MOLDADA UNIDIRECIONAL COM VÃOS MENORES OU IGUAIS A 3,0 M, BIAPOIADA, PARA PISO, ENCHIMENTO EM CERÂMICA, VIGOTA PROTENDIDA, ALTURA TOTAL DA LAJE "LT" = 20 CM (ENCHIMENTO+CAPA) = (16+4). AF_08/2025</t>
  </si>
  <si>
    <t>LAJE PRÉ-MOLDADA UNIDIRECIONAL COM VÃOS MENORES OU IGUAIS A 3,0 M, BIAPOIADA, PARA PISO, ENCHIMENTO EM CERÂMICA, VIGOTA PROTENDIDA, ALTURA TOTAL DA LAJE "LT" = 25 CM (ENCHIMENTO+CAPA) = (20+5). AF_08/2025</t>
  </si>
  <si>
    <t>LAJE PRÉ-MOLDADA UNIDIRECIONAL COM VÃOS MENORES OU IGUAIS A 3,0 M, BIAPOIADA, PARA PISO, ENCHIMENTO EM CERÂMICA, VIGOTA PROTENDIDA, ALTURA TOTAL DA LAJE "LT" = 30 CM (ENCHIMENTO+CAPA) = (25+5). AF_08/2025</t>
  </si>
  <si>
    <t>LAJE PRÉ-MOLDADA UNIDIRECIONAL COM VÃOS MENORES OU IGUAIS A 3,0 M, BIAPOIADA, PARA PISO, ENCHIMENTO EM EPS, VIGOTA PROTENDIDA, ALTURA TOTAL DA LAJE "LT" = 12 CM (ENCHIMENTO+CAPA) = (8+4). AF_08/2025</t>
  </si>
  <si>
    <t>LAJE PRÉ-MOLDADA UNIDIRECIONAL COM VÃOS MENORES OU IGUAIS A 3,0 M, BIAPOIADA, PARA PISO, ENCHIMENTO EM EPS, VIGOTA PROTENDIDA, ALTURA TOTAL DA LAJE "LT" = 16 CM (ENCHIMENTO+CAPA) = (12+4). AF_08/2025</t>
  </si>
  <si>
    <t>LAJE PRÉ-MOLDADA UNIDIRECIONAL COM VÃOS MENORES OU IGUAIS A 3,0 M, BIAPOIADA, PARA PISO, ENCHIMENTO EM EPS, VIGOTA PROTENDIDA, ALTURA TOTAL DA LAJE "LT" = 20 CM (ENCHIMENTO+CAPA) = (16+4). AF_08/2025</t>
  </si>
  <si>
    <t>LAJE PRÉ-MOLDADA UNIDIRECIONAL COM VÃOS MENORES OU IGUAIS A 3,0 M, BIAPOIADA, PARA PISO, ENCHIMENTO EM EPS, VIGOTA PROTENDIDA, ALTURA TOTAL DA LAJE "LT" = 25 CM (ENCHIMENTO+CAPA) = (20+5). AF_08/2025</t>
  </si>
  <si>
    <t>LAJE PRÉ-MOLDADA UNIDIRECIONAL COM VÃOS MENORES OU IGUAIS A 3,0 M, BIAPOIADA, PARA PISO, ENCHIMENTO EM EPS, VIGOTA PROTENDIDA, ALTURA TOTAL DA LAJE "LT" = 30 CM (ENCHIMENTO+CAPA) = (25+5). AF_08/2025</t>
  </si>
  <si>
    <t>LAJE PRÉ-MOLDADA UNIDIRECIONAL, BIAPOIADA TIPO LAJE PAINEL TRELIÇADO MACIÇO (SEM ENCHIMENTO), PARA PISO, ALTURA TOTAL DA LAJE "LT" = 12 CM (PAINEL+CAPA) = (3+9). AF_08/2025</t>
  </si>
  <si>
    <t>LAJE PRÉ-MOLDADA UNIDIRECIONAL, BIAPOIADA TIPO LAJE PAINEL TRELIÇADO MACIÇO (SEM ENCHIMENTO), PARA PISO, ALTURA TOTAL DA LAJE "LT" = 16 CM (PAINEL+CAPA) = (3+13). AF_08/2025</t>
  </si>
  <si>
    <t>LAJE PRÉ-MOLDADA UNIDIRECIONAL, BIAPOIADA TIPO LAJE PAINEL TRELIÇADO MACIÇO (SEM ENCHIMENTO), PARA PISO, ALTURA TOTAL DA LAJE "LT" = 20 CM (PAINEL+CAPA) = (3+17). AF_08/2025</t>
  </si>
  <si>
    <t>LAJE PRÉ-MOLDADA UNIDIRECIONAL, BIAPOIADA TIPO LAJE PAINEL TRELIÇADO MACIÇO (SEM ENCHIMENTO), PARA PISO, ALTURA TOTAL DA LAJE "LT" = 25 CM (PAINEL+CAPA) = (3+22). AF_08/2025</t>
  </si>
  <si>
    <t>LAJE PRÉ-MOLDADA UNIDIRECIONAL, BIAPOIADA TIPO LAJE PAINEL TRELIÇADO MACIÇO (SEM ENCHIMENTO), PARA PISO, ALTURA TOTAL DA LAJE "LT" = 30 CM (PAINEL+CAPA) = (3+27). AF_08/2025</t>
  </si>
  <si>
    <t>LAJE PRÉ-MOLDADA UNIDIRECIONAL, BIAPOIADA TIPO LAJE PAINEL TRELIÇADO NERVURADO (COM ENCHIMENTO EM EPS), PARA PISO, ALTURA TOTAL DA LAJE "LT" = 12 CM (PAINEL+ENCHIMENTO+CAPA) = (3+5+4). AF_08/2025</t>
  </si>
  <si>
    <t>LAJE PRÉ-MOLDADA UNIDIRECIONAL, BIAPOIADA TIPO LAJE PAINEL TRELIÇADO NERVURADO (COM ENCHIMENTO EM EPS), PARA PISO, ALTURA TOTAL DA LAJE "LT" = 16 CM (PAINEL+ENCHIMENTO+CAPA) = (3+9+4). AF_08/2025</t>
  </si>
  <si>
    <t>LAJE PRÉ-MOLDADA UNIDIRECIONAL, BIAPOIADA TIPO LAJE PAINEL TRELIÇADO NERVURADO (COM ENCHIMENTO EM EPS), PARA PISO, ALTURA TOTAL DA LAJE "LT" = 20 CM (PAINEL+ENCHIMENTO+CAPA) = (3+13+4). AF_08/2025</t>
  </si>
  <si>
    <t>LAJE PRÉ-MOLDADA UNIDIRECIONAL, BIAPOIADA TIPO LAJE PAINEL TRELIÇADO NERVURADO (COM ENCHIMENTO EM EPS), PARA PISO, ALTURA TOTAL DA LAJE "LT" = 25 CM (PAINEL+ENCHIMENTO+CAPA) = (3+17+5). AF_08/2025</t>
  </si>
  <si>
    <t>LAJE PRÉ-MOLDADA UNIDIRECIONAL, BIAPOIADA TIPO LAJE PAINEL TRELIÇADO NERVURADO (COM ENCHIMENTO EM EPS), PARA PISO, ALTURA TOTAL DA LAJE "LT" = 30 CM (PAINEL+ENCHIMENTO+CAPA) = (3+22+5). AF_08/2025</t>
  </si>
  <si>
    <t>LAJE PRÉ-MOLDADA UNIDIRECIONAL, BIAPOIADA, PARA FORRO, ENCHIMENTO EM CERÂMICA, VIGOTA CONVENCIONAL, ALTURA TOTAL DA LAJE "LT" = 12 CM (ENCHIMENTO+CAPA) = (8+4). AF_08/2025</t>
  </si>
  <si>
    <t>LAJE PRÉ-MOLDADA UNIDIRECIONAL, BIAPOIADA, PARA FORRO, ENCHIMENTO EM CERÂMICA, VIGOTA TRELIÇADA, ALTURA TOTAL DA LAJE "LT" = 12 CM (ENCHIMENTO+CAPA) = (8+4). AF_08/2025</t>
  </si>
  <si>
    <t>LAJE PRÉ-MOLDADA UNIDIRECIONAL, BIAPOIADA, PARA FORRO, ENCHIMENTO EM EPS, VIGOTA TRELIÇADA, ALTURA TOTAL DA LAJE "LT" = 12 CM (ENCHIMENTO+CAPA) = (8+4). AF_08/2025</t>
  </si>
  <si>
    <t>LAJE PRÉ-MOLDADA UNIDIRECIONAL, BIAPOIADA, PARA PISO, ENCHIMENTO EM CERÂMICA, VIGOTA CONVENCIONAL, ALTURA TOTAL DA LAJE "LT" = 12 CM (ENCHIMENTO+CAPA) = (8+4). AF_08/2025</t>
  </si>
  <si>
    <t>LAJE PRÉ-MOLDADA UNIDIRECIONAL, BIAPOIADA, PARA PISO, ENCHIMENTO EM CERÂMICA, VIGOTA TRELIÇADA, ALTURA TOTAL DA LAJE "LT" = 16 CM (ENCHIMENTO+CAPA) = (12+4). AF_08/2025</t>
  </si>
  <si>
    <t>LAJE PRÉ-MOLDADA UNIDIRECIONAL, BIAPOIADA, PARA PISO, ENCHIMENTO EM CERÂMICA, VIGOTA TRELIÇADA, ALTURA TOTAL DA LAJE "LT" = 20 CM (ENCHIMENTO+CAPA) = (16+4). AF_08/2025</t>
  </si>
  <si>
    <t>LAJE PRÉ-MOLDADA UNIDIRECIONAL, BIAPOIADA, PARA PISO, ENCHIMENTO EM CERÂMICA, VIGOTA TRELIÇADA, ALTURA TOTAL DA LAJE "LT" = 25 CM (ENCHIMENTO+CAPA) = (20+5). AF_08/2025</t>
  </si>
  <si>
    <t>LAJE PRÉ-MOLDADA UNIDIRECIONAL, BIAPOIADA, PARA PISO, ENCHIMENTO EM CERÂMICA, VIGOTA TRELIÇADA, ALTURA TOTAL DA LAJE "LT" = 30 CM (ENCHIMENTO+CAPA) = (25+5). AF_08/2025</t>
  </si>
  <si>
    <t>LAJE PRÉ-MOLDADA UNIDIRECIONAL, BIAPOIADA, PARA PISO, ENCHIMENTO EM EPS, VIGOTA TRELIÇADA, ALTURA TOTAL DA LAJE "LT" = 12 CM (ENCHIMENTO+CAPA) = (8+4). AF_08/2025</t>
  </si>
  <si>
    <t>LAJE PRÉ-MOLDADA UNIDIRECIONAL, BIAPOIADA, PARA PISO, ENCHIMENTO EM EPS, VIGOTA TRELIÇADA, ALTURA TOTAL DA LAJE "LT" = 16 CM (ENCHIMENTO+CAPA) = (12+4). AF_08/2025</t>
  </si>
  <si>
    <t>LAJE PRÉ-MOLDADA UNIDIRECIONAL, BIAPOIADA, PARA PISO, ENCHIMENTO EM EPS, VIGOTA TRELIÇADA, ALTURA TOTAL DA LAJE "LT" = 20 CM (ENCHIMENTO+CAPA) = (16+4). AF_08/2025</t>
  </si>
  <si>
    <t>LAJE PRÉ-MOLDADA UNIDIRECIONAL, BIAPOIADA, PARA PISO, ENCHIMENTO EM EPS, VIGOTA TRELIÇADA, ALTURA TOTAL DA LAJE "LT" = 25 CM (ENCHIMENTO+CAPA) = (20+5). AF_08/2025</t>
  </si>
  <si>
    <t>LAJE PRÉ-MOLDADA UNIDIRECIONAL, BIAPOIADA, PARA PISO, ENCHIMENTO EM EPS, VIGOTA TRELIÇADA, ALTURA TOTAL DA LAJE "LT" = 30 CM (ENCHIMENTO+CAPA) = (25+5). AF_08/2025</t>
  </si>
  <si>
    <t>LASTRO COM MATERIAL GRANULAR (AREIA MÉDIA), APLICADO EM PISOS OU LAJES SOBRE SOLO, ESPESSURA DE *10 CM*. AF_01/2024</t>
  </si>
  <si>
    <t>LASTRO COM MATERIAL GRANULAR (PEDRA BRITADA N.1 E PEDRA BRITADA N.2), APLICADO EM PISOS OU LAJES SOBRE SOLO, ESPESSURA DE *10 CM*. AF_01/2024</t>
  </si>
  <si>
    <t>LASTRO COM MATERIAL GRANULAR (PEDRA BRITADA N.2), APLICADO EM PISOS OU LAJES SOBRE SOLO, ESPESSURA DE *10 CM*. AF_01/2024</t>
  </si>
  <si>
    <t>LASTRO COM MATERIAL GRANULAR (PEDRA BRITADA N.3), APLICADO EM PISOS OU LAJES SOBRE SOLO, ESPESSURA DE *10 CM*. AF_01/2024</t>
  </si>
  <si>
    <t>LASTRO COM MATERIAL GRANULAR, APLICADO EM BLOCOS DE COROAMENTO, ESPESSURA DE *10 CM*. AF_01/2024</t>
  </si>
  <si>
    <t>LASTRO COM MATERIAL GRANULAR, APLICADO EM PISOS OU LAJES SOBRE SOLO, ESPESSURA DE *5 CM*. AF_01/2024</t>
  </si>
  <si>
    <t>LASTRO COM MATERIAL GRANULAR, APLICAÇÃO EM BLOCOS DE COROAMENTO, ESPESSURA DE *5 CM*. AF_01/2024</t>
  </si>
  <si>
    <t>LASTRO DE CONCRETO MAGRO, APLICADO EM BLOCOS DE COROAMENTO OU SAPATAS, ESPESSURA DE 3 CM. AF_01/2024</t>
  </si>
  <si>
    <t>LASTRO DE CONCRETO MAGRO, APLICADO EM BLOCOS DE COROAMENTO OU SAPATAS, ESPESSURA DE 5 CM. AF_01/2024</t>
  </si>
  <si>
    <t>LASTRO DE CONCRETO MAGRO, APLICADO EM BLOCOS DE COROAMENTO OU SAPATAS. AF_01/2024</t>
  </si>
  <si>
    <t>LASTRO DE CONCRETO MAGRO, APLICADO EM PISOS, LAJES SOBRE SOLO OU RADIERS, ESPESSURA DE 3 CM. AF_01/2024</t>
  </si>
  <si>
    <t>LASTRO DE CONCRETO MAGRO, APLICADO EM PISOS, LAJES SOBRE SOLO OU RADIERS, ESPESSURA DE 5 CM. AF_01/2024</t>
  </si>
  <si>
    <t>LASTRO DE CONCRETO MAGRO, APLICADO EM PISOS, LAJES SOBRE SOLO OU RADIERS. AF_01/2024</t>
  </si>
  <si>
    <t>ADAPTADOR, POLIPROPILENO, PARA TUBOS EM PEAD, 20 MM X 1/2", PARA LIGAÇÃO PREDIAL DE ÁGUA. AF_06/2022</t>
  </si>
  <si>
    <t>ADAPTADOR, POLIPROPILENO, PARA TUBOS EM PEAD, 20 MM X 3/4", PARA LIGAÇÃO PREDIAL DE ÁGUA. AF_06/2022</t>
  </si>
  <si>
    <t>ADAPTADOR, POLIPROPILENO, PARA TUBOS EM PEAD, 32 MM X 1", PARA LIGAÇÃO PREDIAL DE ÁGUA. AF_06/2022</t>
  </si>
  <si>
    <t>ADAPTADOR, PVC, CURTO COM BOLSA E ROSCA, 20 MM X 1/2", PARA LIGAÇÃO PREDIAL DE ÁGUA. AF_06/2022</t>
  </si>
  <si>
    <t>ADAPTADOR, PVC, CURTO COM BOLSA E ROSCA, 32 MM X 1", PARA LIGAÇÃO PREDIAL DE ÁGUA. AF_06/2022</t>
  </si>
  <si>
    <t>CAP, PVC OCRE, JUNTA ELÁSTICA, DN 150 MM, PARA COLETOR PREDIAL DE ESGOTO. AF_06/2022</t>
  </si>
  <si>
    <t>COLAR DE TOMADA, FERRO FUNDIDO, COM PARAFUSOS, DN 50 MM X 3/4", PARA LIGAÇÃO PREDIAL DE ÁGUA. AF_06/2022</t>
  </si>
  <si>
    <t>COLAR DE TOMADA, POLIPROPILENO, COM PARAFUSOS, 63 MM X 1/2", PARA LIGAÇÃO PREDIAL DE ÁGUA. AF_06/2022</t>
  </si>
  <si>
    <t>COLAR DE TOMADA, POLIPROPILENO, COM PARAFUSOS, 63 MM X 3/4", PARA LIGAÇÃO PREDIAL DE ÁGUA. AF_06/2022</t>
  </si>
  <si>
    <t>COLAR DE TOMADA, PVC, COM TRAVAS, DE 110 MM X 1/2" OU 110 MM X 3/4", PARA LIGAÇÃO PREDIAL DE ÁGUA. AF_06/2022</t>
  </si>
  <si>
    <t>COLAR DE TOMADA, PVC, COM TRAVAS, DE 60 MM X 1/2" OU 60 MM X 3/4", PARA LIGAÇÃO PREDIAL DE ÁGUA. AF_06/2022</t>
  </si>
  <si>
    <t>COLAR DE TOMADA, PVC, COM TRAVAS, DE 75 MM X 1/2" OU 75 MM X 3/4", PARA LIGAÇÃO PREDIAL DE ÁGUA. AF_06/2022</t>
  </si>
  <si>
    <t>COLAR DE TOMADA, PVC, COM TRAVAS, DE 85 MM X 1/2" OU 85 MM X 3/4", PARA LIGAÇÃO PREDIAL DE ÁGUA. AF_06/2022</t>
  </si>
  <si>
    <t>COLAR TOMADA EM FERRO FUNDIDO, COM PARAFUSOS, SAIDA COM ROSCA, DN 75 MM X 3/4", PARA LIGACAO PREDIAL DE AGUA. AF_06/2022</t>
  </si>
  <si>
    <t>COTOVELO/JOELHO 90°, POLIPROPILENO, PARA TUBOS EM PEAD, 20 X 20 MM, PARA LIGAÇÃO PREDIAL DE ÁGUA. AF_06/2022</t>
  </si>
  <si>
    <t>COTOVELO/JOELHO 90°, POLIPROPILENO, PARA TUBOS EM PEAD, 32 X 32 MM, PARA LIGAÇÃO PREDIAL DE ÁGUA. AF_06/2022</t>
  </si>
  <si>
    <t>COTOVELO/JOELHO COM ADAPTADOR, POLIPROPILENO, PARA TUBOS EM PEAD, 20 MM X 1/2", PARA LIGAÇÃO PREDIAL DE ÁGUA. AF_06/2022</t>
  </si>
  <si>
    <t>COTOVELO/JOELHO COM ADAPTADOR, POLIPROPILENO, PARA TUBOS EM PEAD, 20 MM X 3/4", PARA LIGAÇÃO PREDIAL DE ÁGUA. AF_06/2022</t>
  </si>
  <si>
    <t>COTOVELO/JOELHO COM ADAPTADOR, POLIPROPILENO, PARA TUBOS EM PEAD, 32 MM X 1", PARA LIGAÇÃO PREDIAL DE ÁGUA. AF_06/2022</t>
  </si>
  <si>
    <t>CURVA LONGA, 45 GRAUS, PVC OCRE, JUNTA ELÁSTICA, DN 100 MM, PARA COLETOR PREDIAL DE ESGOTO. AF_06/2022</t>
  </si>
  <si>
    <t>CURVA LONGA, 45 GRAUS, PVC OCRE, JUNTA ELÁSTICA, DN 150 MM, PARA COLETOR PREDIAL DE ESGOTO. AF_06/2022</t>
  </si>
  <si>
    <t>CURVA LONGA, 90 GRAUS, PVC OCRE, JUNTA ELÁSTICA, DN 100 MM, PARA COLETOR PREDIAL DE ESGOTO. AF_06/2022</t>
  </si>
  <si>
    <t>CURVA LONGA, 90 GRAUS, PVC OCRE, JUNTA ELÁSTICA, DN 150 MM, PARA COLETOR PREDIAL DE ESGOTO. AF_06/2022</t>
  </si>
  <si>
    <t>LUVA, PVC, ROSCÁVEL, 1", PARA LIGAÇÃO PREDIAL DE ÁGUA. AF_06/2022</t>
  </si>
  <si>
    <t>LUVA, PVC, ROSCÁVEL, 1/2", PARA LIGAÇÃO PREDIAL DE ÁGUA. AF_06/2022</t>
  </si>
  <si>
    <t>PLUG, PVC OCRE, JUNTA ELÁSTICA, DN 100 MM, PARA COLETOR PREDIAL DE ESGOTO. AF_06/2022</t>
  </si>
  <si>
    <t>PLUG, PVC OCRE, JUNTA ELÁSTICA, DN 150 MM, PARA COLETOR PREDIAL DE ESGOTO. AF_06/2022</t>
  </si>
  <si>
    <t>REGISTRO ESFERA, LATÃO NIQUELADO, COM ROSCA, 3/4", PARA LIGAÇÃO PREDIAL DE ÁGUA. AF_06/2022</t>
  </si>
  <si>
    <t>REGISTRO ESFERA, PVC, COM ROSCA, 1/2", PARA LIGAÇÃO PREDIAL DE ÁGUA. AF_06/2022</t>
  </si>
  <si>
    <t>REGISTRO ESFERA, PVC, DE PASSEIO, PARA POLIETILENO, 20 MM, PARA LIGAÇÃO PREDIAL DE ÁGUA. AF_06/2022</t>
  </si>
  <si>
    <t>SELIM, PVC OCRE, COM TRAVA, DN 125 X 100 MM OU 150 X 100 MM, PARA COLETOR PREDIAL DE ESGOTO. AF_06/2022</t>
  </si>
  <si>
    <t>TUBO, PEAD, PE-80, DE = 20 MM X 2,3 MM, PARA LIGAÇÃO PREDIAL DE ÁGUA. AF_06/2022</t>
  </si>
  <si>
    <t>TUBO, PEAD, PE-80, DE = 32 MM X 3,0 MM, PARA LIGAÇÃO PREDIAL DE ÁGUA. AF_06/2022</t>
  </si>
  <si>
    <t>TUBO, PVC OCRE, JUNTA ELÁSTICA, DN 100 MM, PARA COLETOR PREDIAL DE ESGOTO. AF_06/2022</t>
  </si>
  <si>
    <t>TUBO, PVC OCRE, JUNTA ELÁSTICA, DN 150 MM, PARA COLETOR PREDIAL DE ESGOTO. AF_06/2022</t>
  </si>
  <si>
    <t>TÊ DE REDUÇÃO, PVC OCRE, JUNTA ELÁSTICA, DN 150 X 100 MM, PARA COLETOR PREDIAL DE ESGOTO. AF_06/2022</t>
  </si>
  <si>
    <t>TÊ DE REDUÇÃO, PVC OCRE, JUNTA ELÁSTICA, DN 300 X 100 MM, PARA COLETOR PREDIAL DE ESGOTO. AF_06/2022</t>
  </si>
  <si>
    <t>TÊ DE REDUÇÃO, PVC OCRE, JUNTA ELÁSTICA, DN 300 X 150 MM, PARA COLETOR PREDIAL DE ESGOTO. AF_06/2022</t>
  </si>
  <si>
    <t>TÊ DE SERVIÇO INTEGRADO, POLIPROPILENO, PARA TUBOS EM PEAD, 63 MM X 20 MM, PARA LIGAÇÃO PREDIAL DE ÁGUA. AF_06/2022</t>
  </si>
  <si>
    <t>TÊ DE SERVIÇO INTEGRADO, POLIPROPILENO, PARA TUBOS EM PEAD, 63 MM X 32 MM, PARA LIGAÇÃO PREDIAL DE ÁGUA. AF_06/2022</t>
  </si>
  <si>
    <t>TÊ DE SERVIÇO INTEGRADO, POLIPROPILENO, PARA TUBOS EM PEAD, 90 MM X 20 MM, PARA LIGAÇÃO PREDIAL DE ÁGUA. AF_06/2022</t>
  </si>
  <si>
    <t>TÊ DE SERVIÇO INTEGRADO, POLIPROPILENO, PARA TUBOS EM PEAD, 90 MM X 32 MM, PARA LIGAÇÃO PREDIAL DE ÁGUA. AF_06/2022</t>
  </si>
  <si>
    <t>TÊ, PVC OCRE, JUNTA ELÁSTICA, DN 200 MM, PARA COLETOR PREDIAL DE ESGOTO. AF_06/2022</t>
  </si>
  <si>
    <t>UNIÃO, POLIPROPILENO, PARA TUBOS EM PEAD, 20 MM, PARA LIGAÇÃO PREDIAL DE ÁGUA. AF_06/2022</t>
  </si>
  <si>
    <t>UNIÃO, POLIPROPILENO, PARA TUBOS EM PEAD, 32 MM, PARA LIGAÇÃO PREDIAL DE ÁGUA. AF_06/2022</t>
  </si>
  <si>
    <t>LIMPEZA DE BACIA SANITÁRIA, BIDÊ OU MICTÓRIO EM LOUÇA, INCLUSIVE METAIS CORRESPONDENTES. AF_10/2025_PS</t>
  </si>
  <si>
    <t>LIMPEZA DE BANCADA COM PLACA DE ROCHA (MÁRMORE OU GRANITO). AF_10/2025_PS</t>
  </si>
  <si>
    <t>LIMPEZA DE BANCADA COM PLACA DE ROCHA E CUBA DE LOUÇA, INCLUSIVE METAIS CORRESPONDENTES. AF_10/2025_PS</t>
  </si>
  <si>
    <t>LIMPEZA DE BANCADA DE PIA COM PLACA DE ROCHA E CUBA DE INOX, INCLUSIVE METAIS CORRESPONDENTES. AF_10/2025_PS</t>
  </si>
  <si>
    <t>LIMPEZA DE CONTRAPISO COM VASSOURA A SECO. AF_10/2025</t>
  </si>
  <si>
    <t>LIMPEZA DE FORRO REMOVÍVEL COM PANO ÚMIDO. AF_10/2025_PS</t>
  </si>
  <si>
    <t>LIMPEZA DE GRADIL. AF_10/2025_PS</t>
  </si>
  <si>
    <t>LIMPEZA DE JANELA DE VIDRO COM CAIXILHO EM AÇO/ALUMÍNIO/PVC. AF_10/2025_PS</t>
  </si>
  <si>
    <t>LIMPEZA DE JANELA INTEIRAMENTE DE VIDRO. AF_10/2025_PS</t>
  </si>
  <si>
    <t>LIMPEZA DE PISO CERÂMICO OU COM PEDRAS RÚSTICAS UTILIZANDO ÁCIDO MURIÁTICO. AF_10/2025_PS</t>
  </si>
  <si>
    <t>LIMPEZA DE PISO CERÂMICO OU PORCELANATO COM PANO ÚMIDO. AF_10/2025_PS</t>
  </si>
  <si>
    <t>LIMPEZA DE PISO CERÂMICO OU PORCELANATO COM VASSOURA A SECO. AF_10/2025</t>
  </si>
  <si>
    <t>LIMPEZA DE PISO CERÂMICO/ PORCELANATO/ MÁRMORE/ GRANITO UTILIZANDO DETERGENTE NEUTRO E ESCOVAÇÃO MANUAL. AF_10/2025_PS</t>
  </si>
  <si>
    <t>LIMPEZA DE PISO DE LADRILHO HIDRÁULICO COM PANO ÚMIDO. AF_10/2025_PS</t>
  </si>
  <si>
    <t>LIMPEZA DE PISO UTILIZANDO DETERGENTE NEUTRO E ESCOVAÇÃO MECÂNICA. AF_10/2025</t>
  </si>
  <si>
    <t>LIMPEZA DE PISO VINÍLICO COM VASSOURA E PANO ÚMIDO. AF_10/2025_PS</t>
  </si>
  <si>
    <t>LIMPEZA DE PORTA DE MADEIRA. AF_10/2025_PS</t>
  </si>
  <si>
    <t>LIMPEZA DE PORTA DE VIDRO COM CAIXILHO EM AÇO/ ALUMÍNIO/ PVC. AF_10/2025_PS</t>
  </si>
  <si>
    <t>LIMPEZA DE PORTA EM AÇO/ALUMÍNIO. AF_10/2025_PS</t>
  </si>
  <si>
    <t>LIMPEZA DE PORTA INTEIRAMENTE DE VIDRO. AF_10/2025_PS</t>
  </si>
  <si>
    <t>LIMPEZA DE REVESTIMENTO CERÂMICO EM PAREDE COM PANO ÚMIDO. AF_10/2025_PS</t>
  </si>
  <si>
    <t>LIMPEZA DE REVESTIMENTO CERÂMICO/ MÁRMORE/ GRANITO EM PAREDE UTILIZANDO DETERGENTE NEUTRO E ESCOVAÇÃO MANUAL. AF_10/2025_PS</t>
  </si>
  <si>
    <t>LIMPEZA DE RODAS DE CAMINHÕES COM JATO DE ALTA PRESSÃO, POR EIXO. AF_10/2025</t>
  </si>
  <si>
    <t>LIMPEZA DE RUA COM CAMINHÃO PIPA. AF_10/2025</t>
  </si>
  <si>
    <t>LIMPEZA DE RUA COM JATO DE ALTA PRESSÃO. AF_10/2025</t>
  </si>
  <si>
    <t>LIMPEZA DE SUPERFÍCIE PISO OU PAREDE COM JATO DE ALTA PRESSÃO. AF_10/2025</t>
  </si>
  <si>
    <t>LIMPEZA DE TANQUE OU LAVATÓRIO DE LOUÇA ISOLADO, INCLUSIVE METAIS CORRESPONDENTES. AF_10/2025_PS</t>
  </si>
  <si>
    <t>RETIRADA DE SALVA PISO DO CHÃO. AF_10/2025</t>
  </si>
  <si>
    <t>CURSO DE CAPACITAÇÃO PARA AUXILIAR DE LABORATORIO (ENCARGOS COMPLEMENTARES) - MENSALISTA</t>
  </si>
  <si>
    <t>CURSO DE CAPACITAÇÃO PARA AZULEJISTA OU LADRILHEIRO (ENCARGOS COMPLEMENTARES) - HORISTA</t>
  </si>
  <si>
    <t>CURSO DE CAPACITAÇÃO PARA AZULEJISTA OU LADRILHEIRO (ENCARGOS COMPLEMENTARES) - MENSALISTA</t>
  </si>
  <si>
    <t>CURSO DE CAPACITAÇÃO PARA INSTALADOR DE PISO ELEVADO (ENCARGOS COMPLEMENTARES) - HORISTA</t>
  </si>
  <si>
    <t>CURSO DE CAPACITAÇÃO PARA MONTADOR DE FÔRMAS DO SISTEMA DE PAREDES DE CONCRETO (ENCARGOS COMPLEMENTARES) - HORISTA</t>
  </si>
  <si>
    <t>CURSO DE CAPACITAÇÃO PARA MONTADOR DE TUBO AÇO/EQUIPAMENTOS (ENCARGOS COMPLEMENTARES) - HORISTA</t>
  </si>
  <si>
    <t>CURSO DE CAPACITAÇÃO PARA MOTORISTA DE CAMINHÃO (ENCARGOS COMPLEMENTARES) - MENSALISTA</t>
  </si>
  <si>
    <t>CURSO DE CAPACITAÇÃO PARA SOLDADOR A (PARA SOLDA A SER TESTADA COM RAIOS X) (ENCARGOS COMPLEMENTARES) - HORISTA</t>
  </si>
  <si>
    <t>INSTALADOR DE PISO ELEVADO COM ENCARGOS COMPLEMENTARES</t>
  </si>
  <si>
    <t>MONTADOR DE FÔRMAS DO SISTEMA DE PAREDES DE CONCRETO COM ENCARGOS COMPLEMENTARES</t>
  </si>
  <si>
    <t>MONTADOR ELETROMECÂNICO COM ENCARGOS COMPLEMENTARES</t>
  </si>
  <si>
    <t>MOTORISTA DE VEÍCULO LEVE COM ENCARGOS COMPLEMENTARES</t>
  </si>
  <si>
    <t>EXECUÇÃO DE LINHAS DE REFERÊNCIA EM GABARITO OU CAVALETE. AF_03/2024</t>
  </si>
  <si>
    <t>LOCAÇÃO COM CAVALETE COM ALTURA DE 0,50 M - 2 UTILIZAÇÕES. AF_03/2024</t>
  </si>
  <si>
    <t>LOCAÇÃO COM CAVALETE COM ALTURA DE 1,00 M - 2 UTILIZAÇÕES. AF_03/2024</t>
  </si>
  <si>
    <t>LOCAÇÃO COM USO EXCLUSIVO DE EQUIPAMENTO TOPOGRÁFICO. AF_03/2024</t>
  </si>
  <si>
    <t>LOCAÇÃO CONVENCIONAL DE OBRA, UTILIZANDO GABARITO DE TÁBUAS CORRIDAS PONTALETADAS A CADA 1,50M - 2 UTILIZAÇÕES. AF_03/2024</t>
  </si>
  <si>
    <t>LOCAÇÃO CONVENCIONAL DE OBRA, UTILIZANDO GABARITO DE TÁBUAS CORRIDAS PONTALETADAS A CADA 2,00M - 2 UTILIZAÇÕES. AF_03/2024</t>
  </si>
  <si>
    <t>LOCAÇÃO DE PAVIMENTAÇÃO. AF_03/2024</t>
  </si>
  <si>
    <t>LOCAÇÃO DE PONTO PARA REFERÊNCIA TOPOGRÁFICA. AF_03/2024</t>
  </si>
  <si>
    <t>LOCAÇÃO DE PRAÇAS EM PONTALETEAMENTO. AF_03/2024</t>
  </si>
  <si>
    <t>LOCAÇÃO DE REDE DE ÁGUA OU ESGOTO. AF_03/2024</t>
  </si>
  <si>
    <t>MARCAÇÃO DE PONTOS EM GABARITO OU CAVALETE, COM USO DE ESTAÇÃO TOTAL. AF_03/2024</t>
  </si>
  <si>
    <t>MARCAÇÃO DE PONTOS EM GABARITO OU CAVALETE. AF_03/2024</t>
  </si>
  <si>
    <t>ACABAMENTO MONOCOMANDO PARA CHUVEIRO - FORNECIMENTO E INSTALAÇÃO. AF_01/2020</t>
  </si>
  <si>
    <t>ASSENTO SANITÁRIO PARA PCD - FORNECIMENTO E INSTALACAO. AF_01/2020</t>
  </si>
  <si>
    <t>BANCADA GRANITO CINZA 150 X 60 CM, COM CUBA DE EMBUTIR DE AÇO, VÁLVULA AMERICANA EM METAL, SIFÃO FLEXÍVEL EM PVC, ENGATE FLEXÍVEL 30 CM, TORNEIRA CROMADA LONGA, DE PAREDE, 1/2" OU 3/4", P/ COZINHA, PADRÃO POPULAR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</si>
  <si>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</si>
  <si>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MÁRMORE BRANCO 150 X 60 CM, COM CUBA DE EMBUTIR DE AÇO, VÁLVULA AMERICANA E SIFÃO TIPO GARRAFA EM METAL, ENGATE FLEXÍVEL 30 CM, TORNEIRA CROMADA, DE MESA, 1/2" OU 3/4", PARA PIA COZINHA, PADRÃO ALTO - FORNEC.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</si>
  <si>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</si>
  <si>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</si>
  <si>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</si>
  <si>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</si>
  <si>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</si>
  <si>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</si>
  <si>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</si>
  <si>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CHUVEIRO ELÉTRICO COMUM CORPO PLÁSTICO, TIPO DUCHA - FORNECIMENTO E INSTALAÇÃO. AF_01/2020</t>
  </si>
  <si>
    <t>ENGATE FLEXÍVEL EM INOX, 1/2 X 30CM - FORNECIMENTO E INSTALAÇÃO. AF_01/2020</t>
  </si>
  <si>
    <t>ENGATE FLEXÍVEL EM INOX, 1/2 X 40CM - FORNECIMENTO E INSTALAÇÃO. AF_01/2020</t>
  </si>
  <si>
    <t>ENGATE FLEXÍVEL EM PLÁSTICO BRANCO, 1/2" X 30CM - FORNECIMENTO E INSTALAÇÃO. AF_01/2020</t>
  </si>
  <si>
    <t>ENGATE FLEXÍVEL EM PLÁSTICO BRANCO, 1/2" X 40CM - FORNECIMENTO E INSTALAÇÃO. AF_01/2020</t>
  </si>
  <si>
    <t>MANOPLA E CANOPLA CROMADA - FORNECIMENTO E INSTALAÇÃO. AF_01/2020</t>
  </si>
  <si>
    <t>MICTÓRIO SIFONADO LOUÇA BRANCA - PADRÃO MÉDIO - FORNECIMENTO E INSTALAÇÃO. AF_01/2020</t>
  </si>
  <si>
    <t>MICTÓRIO SIFONADO LOUÇA BRANCA PARA ENTRADA DE ÁGUA EMBUTIDA - PADRÃO ALTO - FORNECIMENTO E INSTALAÇÃO. AF_01/2020</t>
  </si>
  <si>
    <t>SIFÃO DO TIPO FLEXÍVEL EM PVC 1 X 1.1/2 - FORNECIMENTO E INSTALAÇÃO. AF_01/2020</t>
  </si>
  <si>
    <t>SIFÃO DO TIPO GARRAFA EM METAL CROMADO 1 X 1.1/2" - FORNECIMENTO E INSTALAÇÃO. AF_01/2020</t>
  </si>
  <si>
    <t>SIFÃO DO TIPO GARRAFA/COPO EM PVC 1.1/4 X 1.1/2" - FORNECIMENTO E INSTALAÇÃO. AF_01/2020</t>
  </si>
  <si>
    <t>TANQUE DE MÁRMORE SINTÉTICO COM COLUNA, 22L OU EQUIVALENTE FORNECIMENTO E INSTALAÇÃO. AF_01/2020</t>
  </si>
  <si>
    <t>TORNEIRA CROMADA 1/2" OU 3/4" PARA TANQUE, PADRÃO MÉDIO - FORNECIMENTO E INSTALAÇÃO. AF_01/2020</t>
  </si>
  <si>
    <t>TORNEIRA CROMADA 1/2" OU 3/4" PARA TANQUE, PADRÃO POPULAR - FORNECIMENTO E INSTALAÇÃO. AF_01/2020</t>
  </si>
  <si>
    <t>TORNEIRA CROMADA DE MESA, 1/2" OU 3/4", PARA LAVATÓRIO, PADRÃO MÉDIO - FORNECIMENTO E INSTALAÇÃO. AF_01/2020</t>
  </si>
  <si>
    <t>TORNEIRA CROMADA DE MESA, 1/2" OU 3/4", PARA LAVATÓRIO, PADRÃO POPULAR - FORNECIMENTO E INSTALAÇÃO. AF_01/2020</t>
  </si>
  <si>
    <t>TORNEIRA CROMADA LONGA, DE PAREDE, 1/2" OU 3/4", PARA PIA DE COZINHA, PADRÃO POPULAR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</si>
  <si>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</si>
  <si>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</si>
  <si>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PLÁSTICA 3/4" PARA TANQUE - FORNECIMENTO E INSTALAÇÃO. AF_01/2020</t>
  </si>
  <si>
    <t>VASO SANITARIO SIFONADO CONVENCIONAL COM LOUÇA BRANCA - FORNECIMENTO E INSTALAÇÃO. AF_01/2020</t>
  </si>
  <si>
    <t>VASO SANITARIO SIFONADO CONVENCIONAL COM LOUÇA BRANCA, INCLUSO CONJUNTO DE LIGAÇÃO PARA BACIA SANITÁRIA AJUSTÁVEL - FORNECIMENTO E INSTALAÇÃO. AF_01/2020</t>
  </si>
  <si>
    <t>VASO SANITARIO SIFONADO CONVENCIONAL PARA PCD SEM FURO FRONTAL COM LOUÇA BRANCA SEM ASSENTO - FORNECIMENTO E INSTALAÇÃO. AF_01/2020</t>
  </si>
  <si>
    <t>VASO SANITÁRIO SIFONADO COM CAIXA ACOPLADA LOUÇA BRANCA - PADRÃO MÉDIO, INCLUSO ENGATE FLEXÍVEL EM METAL CROMADO, 1/2 X 40CM - FORNECIMENTO E INSTALAÇÃO. AF_01/2020</t>
  </si>
  <si>
    <t>VASO SANITÁRIO SIFONADO COM CAIXA ACOPLADA LOUÇA BRANCA, INCLUSO ENGATE FLEXÍVEL EM PLÁSTICO BRANCO, 1/2 X 40CM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</si>
  <si>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</si>
  <si>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</si>
  <si>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</si>
  <si>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</si>
  <si>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ABRAÇADEIRA DE FIXAÇÃO DE BRAÇOS DE LUMINÁRIAS DE 2" - FORNECIMENTO E INSTALAÇÃO. AF_02/2025</t>
  </si>
  <si>
    <t>ABRAÇADEIRA DE FIXAÇÃO DE BRAÇOS DE LUMINÁRIAS DE 3" - FORNECIMENTO E INSTALAÇÃO. AF_02/2025</t>
  </si>
  <si>
    <t>ABRAÇADEIRA DE FIXAÇÃO DE BRAÇOS DE LUMINÁRIAS DE 4" - FORNECIMENTO E INSTALAÇÃO. AF_02/2025</t>
  </si>
  <si>
    <t>BRAÇO PARA ILUMINAÇÃO PÚBLICA, EM TUBO DE AÇO GALVANIZADO, COMPRIMENTO DE 1,20 M, PARA FIXAÇÃO EM POSTE DE CONCRETO - FORNECIMENTO E INSTALAÇÃO. AF_02/2025</t>
  </si>
  <si>
    <t>BRAÇO PARA ILUMINAÇÃO PÚBLICA, EM TUBO DE AÇO GALVANIZADO, COMPRIMENTO DE 1,20 M, PARA FIXAÇÃO EM POSTE METÁLICO - FORNECIMENTO E INSTALAÇÃO. AF_02/2025</t>
  </si>
  <si>
    <t>BRAÇO PARA ILUMINAÇÃO PÚBLICA, EM TUBO DE AÇO GALVANIZADO, COMPRIMENTO DE 1,50 M, PARA FIXAÇÃO EM POSTE DE CONCRETO - FORNECIMENTO E INSTALAÇÃO. AF_02/2025_PS</t>
  </si>
  <si>
    <t>BRAÇO PARA ILUMINAÇÃO PÚBLICA, EM TUBO DE AÇO GALVANIZADO, COMPRIMENTO DE 1,50 M, PARA FIXAÇÃO EM POSTE METÁLICO - FORNECIMENTO E INSTALAÇÃO. AF_02/2025_PS</t>
  </si>
  <si>
    <t>BRAÇO PARA ILUMINAÇÃO PÚBLICA, EM TUBO DE AÇO GALVANIZADO, COMPRIMENTO DE 3,50 M, PARA FIXAÇÃO EM POSTE DE CONCRETO - FORNECIMENTO E INSTALAÇÃO. AF_02/2025</t>
  </si>
  <si>
    <t>BRAÇO PARA ILUMINAÇÃO PÚBLICA, EM TUBO DE AÇO GALVANIZADO, COMPRIMENTO DE 3,50 M, PARA FIXAÇÃO EM POSTE METÁLICO - FORNECIMENTO E INSTALAÇÃO. AF_02/2025</t>
  </si>
  <si>
    <t>LUMINÁRIA DE LED PARA ILUMINAÇÃO PÚBLICA, 1000 W - FORNECIMENTO E INSTALAÇÃO. AF_02/2025</t>
  </si>
  <si>
    <t>LUMINÁRIA DE LED PARA ILUMINAÇÃO PÚBLICA, DE 138 W ATÉ 180 W - FORNECIMENTO E INSTALAÇÃO. AF_02/2025_PS</t>
  </si>
  <si>
    <t>LUMINÁRIA DE LED PARA ILUMINAÇÃO PÚBLICA, DE 181 W ATÉ 239 W - FORNECIMENTO E INSTALAÇÃO. AF_02/2025_PS</t>
  </si>
  <si>
    <t>LUMINÁRIA DE LED PARA ILUMINAÇÃO PÚBLICA, DE 240 W ATÉ 350 W - FORNECIMENTO E INSTALAÇÃO. AF_02/2025_PS</t>
  </si>
  <si>
    <t>LUMINÁRIA DE LED PARA ILUMINAÇÃO PÚBLICA, DE 33 W ATÉ 50 W - FORNECIMENTO E INSTALAÇÃO. AF_02/2025_PS</t>
  </si>
  <si>
    <t>LUMINÁRIA DE LED PARA ILUMINAÇÃO PÚBLICA, DE 51 W ATÉ 67 W - FORNECIMENTO E INSTALAÇÃO. AF_02/2025_PS</t>
  </si>
  <si>
    <t>LUMINÁRIA DE LED PARA ILUMINAÇÃO PÚBLICA, DE 68 W ATÉ 97 W - FORNECIMENTO E INSTALAÇÃO. AF_02/2025_PS</t>
  </si>
  <si>
    <t>LUMINÁRIA DE LED PARA ILUMINAÇÃO PÚBLICA, DE 98 W ATÉ 137 W - FORNECIMENTO E INSTALAÇÃO. AF_02/2025_PS</t>
  </si>
  <si>
    <t>LUMINÁRIA REFLETOR LED PARA ILUMINAÇÃO PÚBLICA, 1000 W - FORNECIMENTO E INSTALAÇÃO. AF_02/2025</t>
  </si>
  <si>
    <t>LUMINÁRIA REFLETOR LED PARA ILUMINAÇÃO PÚBLICA, 200 W - FORNECIMENTO E INSTALAÇÃO. AF_02/2025</t>
  </si>
  <si>
    <t>LUMINÁRIA REFLETOR LED PARA ILUMINAÇÃO PÚBLICA, 50 W - FORNECIMENTO E INSTALAÇÃO. AF_02/2025</t>
  </si>
  <si>
    <t>LUMINÁRIA REFLETOR LED PARA ILUMINAÇÃO PÚBLICA, 600 W - FORNECIMENTO E INSTALAÇÃO. AF_02/2025</t>
  </si>
  <si>
    <t>RELÉ FOTOELÉTRICO PARA COMANDO DE ILUMINAÇÃO EXTERNA 1000 W - FORNECIMENTO E INSTALAÇÃO. AF_02/2025</t>
  </si>
  <si>
    <t>SUBSTITUIÇÃO DE LUMINÁRIA DE VAPOR DE MERCÚRIO/VAPOR DE SÓDIO POR LUMINÁRIA DE LED PARA ILUMINAÇÃO PÚBLICA (NÃO INCLUI FORNECIMENTO). AF_02/2025_PS</t>
  </si>
  <si>
    <t>SUBSTITUIÇÃO DE LUMINÁRIA REFLETOR LED PARA ILUMINAÇÃO PÚBLICA (NÃO INCLUI FORNECIMENTO). AF_02/2025</t>
  </si>
  <si>
    <t>SUBSTITUIÇÃO DE LÂMPADA PARA ILUMINAÇÃO PÚBLICA (NÃO INCLUI FORNECIMENTO). AF_02/2025_PS</t>
  </si>
  <si>
    <t>SUBSTITUIÇÃO DE REATOR PARA ILUMINAÇÃO PÚBLICA (NÃO INCLUI FORNECIMENTO). AF_02/2025_PS</t>
  </si>
  <si>
    <t>SUBSTITUIÇÃO DE RELÉ FOTOELÉTRICO PARA COMANDO DE ILUMINAÇÃO EXTERNA 1000 W - FORNECIMENTO E INSTALAÇÃO. AF_02/2025_PS</t>
  </si>
  <si>
    <t>EMBOÇO OU MASSA ÚNICA EM ARGAMASSA INDUSTRIALIZADA, PREPARO MECÂNICA E APLICAÇÃO COM EQUIPAMENTO DE MISTURA E PROJEÇÃO DE 1,5 M3/H DE ARGAMASSA EM PANOS DE FACHADA COM PRESENÇA DE VÃOS, ESPESSURA DE 25 MM, ACESSO POR ANDAIME. AF_08/2022</t>
  </si>
  <si>
    <t>EMBOÇO OU MASSA ÚNICA EM ARGAMASSA INDUSTRIALIZADA, PREPARO MECÂNICA E APLICAÇÃO COM EQUIPAMENTO DE MISTURA E PROJEÇÃO DE 1,5 M3/H DE ARGAMASSA EM PANOS DE FACHADA COM PRESENÇA DE VÃOS, ESPESSURA DE 35 MM, ACESSO POR ANDAIME. AF_08/2022</t>
  </si>
  <si>
    <t>EMBOÇO OU MASSA ÚNICA EM ARGAMASSA INDUSTRIALIZADA, PREPARO MECÂNICA E APLICAÇÃO COM EQUIPAMENTO DE MISTURA E PROJEÇÃO DE 1,5 M3/H DE ARGAMASSA EM PANOS DE FACHADA COM PRESENÇA DE VÃOS, ESPESSURA DE 45 MM, ACESSO POR ANDAIME. AF_08/2022</t>
  </si>
  <si>
    <t>EMBOÇO OU MASSA ÚNICA EM ARGAMASSA INDUSTRIALIZADA, PREPARO MECÂNICA E APLICAÇÃO COM EQUIPAMENTO DE MISTURA E PROJEÇÃO DE 1,5 M3/H DE ARGAMASSA EM PANOS DE FACHADA COM PRESENÇA DE VÃOS, ESPESSURA DE 50 MM, ACESSO POR ANDAIME. AF_08/2022</t>
  </si>
  <si>
    <t>EMBOÇO OU MASSA ÚNICA EM ARGAMASSA INDUSTRIALIZADA, PREPARO MECÂNICA E APLICAÇÃO COM EQUIPAMENTO DE MISTURA E PROJEÇÃO DE 1,5 M3/H DE ARGAMASSA EM PANOS DE FACHADA SEM PRESENÇA DE VÃOS, ESPESSURA DE 25 MM, ACESSO POR ANDAIME. AF_08/2022</t>
  </si>
  <si>
    <t>EMBOÇO OU MASSA ÚNICA EM ARGAMASSA INDUSTRIALIZADA, PREPARO MECÂNICA E APLICAÇÃO COM EQUIPAMENTO DE MISTURA E PROJEÇÃO DE 1,5 M3/H DE ARGAMASSA EM PANOS DE FACHADA SEM PRESENÇA DE VÃOS, ESPESSURA DE 35 MM, ACESSO POR ANDAIME. AF_08/2022</t>
  </si>
  <si>
    <t>EMBOÇO OU MASSA ÚNICA EM ARGAMASSA INDUSTRIALIZADA, PREPARO MECÂNICA E APLICAÇÃO COM EQUIPAMENTO DE MISTURA E PROJEÇÃO DE 1,5 M3/H DE ARGAMASSA EM PANOS DE FACHADA SEM PRESENÇA DE VÃOS, ESPESSURA DE 45 MM, ACESSO POR ANDAIME. AF_08/2022</t>
  </si>
  <si>
    <t>EMBOÇO OU MASSA ÚNICA EM ARGAMASSA INDUSTRIALIZADA, PREPARO MECÂNICA E APLICAÇÃO COM EQUIPAMENTO DE MISTURA E PROJEÇÃO DE 1,5 M3/H DE ARGAMASSA EM PANOS DE FACHADA SEM PRESENÇA DE VÃOS, ESPESSURA DE 50 MM, ACESSO POR ANDAIME. AF_08/2022</t>
  </si>
  <si>
    <t>EMBOÇO OU MASSA ÚNICA EM ARGAMASSA INDUSTRIALIZADA, PREPARO MECÂNICO E APLICAÇÃO COM EQUIPAMENTO DE MISTURA E PROJEÇÃO DE 1,5 M3/H DE ARGAMASSA EM PANOS CEGOS DE FACHADA (SEM PRESENÇA DE VÃOS), ESPESSURA DE 25 MM. AF_08/2022</t>
  </si>
  <si>
    <t>EMBOÇO OU MASSA ÚNICA EM ARGAMASSA INDUSTRIALIZADA, PREPARO MECÂNICO E APLICAÇÃO COM EQUIPAMENTO DE MISTURA E PROJEÇÃO DE 1,5 M3/H DE ARGAMASSA EM PANOS CEGOS DE FACHADA (SEM PRESENÇA DE VÃOS), ESPESSURA DE 35 MM. AF_08/2022</t>
  </si>
  <si>
    <t>EMBOÇO OU MASSA ÚNICA EM ARGAMASSA INDUSTRIALIZADA, PREPARO MECÂNICO E APLICAÇÃO COM EQUIPAMENTO DE MISTURA E PROJEÇÃO DE 1,5 M3/H DE ARGAMASSA EM PANOS CEGOS DE FACHADA (SEM PRESENÇA DE VÃOS), ESPESSURA DE 45 MM. AF_08/2022</t>
  </si>
  <si>
    <t>EMBOÇO OU MASSA ÚNICA EM ARGAMASSA INDUSTRIALIZADA, PREPARO MECÂNICO E APLICAÇÃO COM EQUIPAMENTO DE MISTURA E PROJEÇÃO DE 1,5 M3/H DE ARGAMASSA EM PANOS CEGOS DE FACHADA (SEM PRESENÇA DE VÃOS), ESPESSURA MAIOR OU IGUAL A 50 MM. AF_08/2022</t>
  </si>
  <si>
    <t>EMBOÇO OU MASSA ÚNICA EM ARGAMASSA INDUSTRIALIZADA, PREPARO MECÂNICO E APLICAÇÃO COM EQUIPAMENTO DE MISTURA E PROJEÇÃO DE 1,5 M3/H DE ARGAMASSA EM PANOS DE FACHADA COM PRESENÇA DE VÃOS, ESPESSURA DE 25 MM. AF_08/2022</t>
  </si>
  <si>
    <t>EMBOÇO OU MASSA ÚNICA EM ARGAMASSA INDUSTRIALIZADA, PREPARO MECÂNICO E APLICAÇÃO COM EQUIPAMENTO DE MISTURA E PROJEÇÃO DE 1,5 M3/H DE ARGAMASSA EM PANOS DE FACHADA COM PRESENÇA DE VÃOS, ESPESSURA DE 35 MM. AF_08/2022</t>
  </si>
  <si>
    <t>EMBOÇO OU MASSA ÚNICA EM ARGAMASSA INDUSTRIALIZADA, PREPARO MECÂNICO E APLICAÇÃO COM EQUIPAMENTO DE MISTURA E PROJEÇÃO DE 1,5 M3/H DE ARGAMASSA EM PANOS DE FACHADA COM PRESENÇA DE VÃOS, ESPESSURA DE 45 MM. AF_08/2022</t>
  </si>
  <si>
    <t>EMBOÇO OU MASSA ÚNICA EM ARGAMASSA INDUSTRIALIZADA, PREPARO MECÂNICO E APLICAÇÃO COM EQUIPAMENTO DE MISTURA E PROJEÇÃO DE 1,5 M3/H DE ARGAMASSA EM PANOS DE FACHADA COM PRESENÇA DE VÃOS, ESPESSURA MAIOR OU IGUAL A 50 MM. AF_08/2022</t>
  </si>
  <si>
    <t>EMBOÇO OU MASSA ÚNICA EM ARGAMASSA INDUSTRIALIZADA, PREPARO MECÂNICO E APLICAÇÃO COM EQUIPAMENTO DE MISTURA E PROJEÇÃO DE 1,5 M3/H DE ARGAMASSA NAS PAREDES INTERNAS DA SACADA, ESPESSURA 35 MM, SEM USO DE TELA METÁLICA. AF_08/2022</t>
  </si>
  <si>
    <t>EMBOÇO OU MASSA ÚNICA EM ARGAMASSA INDUSTRIALIZADA, PREPARO MECÂNICO E APLICAÇÃO COM EQUIPAMENTO DE MISTURA E PROJEÇÃO DE 1,5 M3/H EM SUPERFÍCIES EXTERNAS DA SACADA, ESPESSURA 25 MM, SEM USO DE TELA METÁLICA. AF_08/2022</t>
  </si>
  <si>
    <t>EMBOÇO OU MASSA ÚNICA EM ARGAMASSA INDUSTRIALIZADA, PREPARO MECÂNICO E APLICAÇÃO COM EQUIPAMENTO DE MISTURA E PROJEÇÃO DE 1,5 M3/H EM SUPERFÍCIES EXTERNAS DA SACADA, ESPESSURA 35 MM, SEM USO DE TELA METÁLICA. AF_08/2022</t>
  </si>
  <si>
    <t>EMBOÇO OU MASSA ÚNICA EM ARGAMASSA INDUSTRIALIZADA, PREPARO MECÂNICO E APLICAÇÃO COM EQUIPAMENTO DE MISTURA E PROJEÇÃO DE 1,5 M3/H EM SUPERFÍCIES EXTERNAS DA SACADA, ESPESSURA 45 MM, SEM USO DE TELA METÁLICA. AF_08/2022</t>
  </si>
  <si>
    <t>EMBOÇO OU MASSA ÚNICA EM ARGAMASSA INDUSTRIALIZADA, PREPARO MECÂNICO E APLICAÇÃO COM EQUIPAMENTO DE MISTURA E PROJEÇÃO DE 1,5 M3/H EM SUPERFÍCIES EXTERNAS DA SACADA, ESPESSURA MAIOR OU IGUAL A 50 MM, SEM USO DE TELA METÁLICA. AF_08/2022</t>
  </si>
  <si>
    <t>EMBOÇO OU MASSA ÚNICA EM ARGAMASSA INDUSTRIALIZADA, PREPARO MECÂNICO E APLICAÇÃO COM EQUIPAMENTO DE MISTURA E PROJEÇÃO DE 1,5 M3/H NAS PAREDES INTERNAS DA SACADA, ESPESSURA 25 MM, SEM USO DE TELA METÁLICA. AF_08/2022</t>
  </si>
  <si>
    <t>EMBOÇO OU MASSA ÚNICA EM ARGAMASSA INDUSTRIALIZADA, PREPARO MECÂNICO E APLICAÇÃO COM EQUIPAMENTO DE MISTURA E PROJEÇÃO DE 1,5 M3/H, NAS SUPERFÍCIES EXTERNAS DA SACADA, ESPESSURA DE 25 MM, ACESSO POR ANDAIME, SEM USO DE TELA METÁLICA. AF_08/2022</t>
  </si>
  <si>
    <t>EMBOÇO OU MASSA ÚNICA EM ARGAMASSA INDUSTRIALIZADA, PREPARO MECÂNICO E APLICAÇÃO COM EQUIPAMENTO DE MISTURA E PROJEÇÃO DE 1,5 M3/H, NAS SUPERFÍCIES EXTERNAS DA SACADA, ESPESSURA DE 35 MM, ACESSO POR ANDAIME, SEM USO DE TELA METÁLICA. AF_08/2022</t>
  </si>
  <si>
    <t>EMBOÇO OU MASSA ÚNICA EM ARGAMASSA INDUSTRIALIZADA, PREPARO MECÂNICO E APLICAÇÃO COM EQUIPAMENTO DE MISTURA E PROJEÇÃO DE 1,5 M3/H, NAS SUPERFÍCIES EXTERNAS DA SACADA, ESPESSURA DE 45 MM, ACESSO POR ANDAIME, SEM USO DE TELA METÁLICA. AF_08/2022</t>
  </si>
  <si>
    <t>EMBOÇO OU MASSA ÚNICA EM ARGAMASSA INDUSTRIALIZADA, PREPARO MECÂNICO E APLICAÇÃO COM EQUIPAMENTO DE MISTURA E PROJEÇÃO DE 1,5 M3/H, NAS SUPERFÍCIES EXTERNAS DA SACADA, ESPESSURA DE 50 MM, ACESSO POR ANDAIME, SEM USO DE TELA METÁLICA. AF_08/2022</t>
  </si>
  <si>
    <t>EMBOÇO OU MASSA ÚNICA EM ARGAMASSA TRAÇO 1:2:8, PREPARO MANUAL, APLICADA MANUALMENTE EM PANOS CEGOS DE FACHADA (SEM PRESENÇA DE VÃOS), ESPESSURA DE 25 MM. AF_09/2022</t>
  </si>
  <si>
    <t>EMBOÇO OU MASSA ÚNICA EM ARGAMASSA TRAÇO 1:2:8, PREPARO MANUAL, APLICADA MANUALMENTE EM PANOS CEGOS DE FACHADA (SEM PRESENÇA DE VÃOS), ESPESSURA DE 35 MM. AF_08/2022</t>
  </si>
  <si>
    <t>EMBOÇO OU MASSA ÚNICA EM ARGAMASSA TRAÇO 1:2:8, PREPARO MANUAL, APLICADA MANUALMENTE EM PANOS CEGOS DE FACHADA (SEM PRESENÇA DE VÃOS), ESPESSURA DE 45 MM. AF_08/2022</t>
  </si>
  <si>
    <t>EMBOÇO OU MASSA ÚNICA EM ARGAMASSA TRAÇO 1:2:8, PREPARO MANUAL, APLICADA MANUALMENTE EM PANOS CEGOS DE FACHADA (SEM PRESENÇA DE VÃOS), ESPESSURA MAIOR OU IGUAL A 50 MM. AF_08/2022</t>
  </si>
  <si>
    <t>EMBOÇO OU MASSA ÚNICA EM ARGAMASSA TRAÇO 1:2:8, PREPARO MANUAL, APLICADA MANUALMENTE EM PANOS DE FACHADA COM PRESENÇA DE VÃOS, ESPESSURA DE 25 MM, ACESSO POR ANDAIME. AF_08/2022</t>
  </si>
  <si>
    <t>EMBOÇO OU MASSA ÚNICA EM ARGAMASSA TRAÇO 1:2:8, PREPARO MANUAL, APLICADA MANUALMENTE EM PANOS DE FACHADA COM PRESENÇA DE VÃOS, ESPESSURA DE 25 MM. AF_08/2022</t>
  </si>
  <si>
    <t>EMBOÇO OU MASSA ÚNICA EM ARGAMASSA TRAÇO 1:2:8, PREPARO MANUAL, APLICADA MANUALMENTE EM PANOS DE FACHADA COM PRESENÇA DE VÃOS, ESPESSURA DE 35 MM, ACESSO POR ANDAIME. AF_08/2022</t>
  </si>
  <si>
    <t>EMBOÇO OU MASSA ÚNICA EM ARGAMASSA TRAÇO 1:2:8, PREPARO MANUAL, APLICADA MANUALMENTE EM PANOS DE FACHADA COM PRESENÇA DE VÃOS, ESPESSURA DE 35 MM. AF_08/2022</t>
  </si>
  <si>
    <t>EMBOÇO OU MASSA ÚNICA EM ARGAMASSA TRAÇO 1:2:8, PREPARO MANUAL, APLICADA MANUALMENTE EM PANOS DE FACHADA COM PRESENÇA DE VÃOS, ESPESSURA DE 45 MM, ACESSO POR ANDAIME. AF_08/2022</t>
  </si>
  <si>
    <t>EMBOÇO OU MASSA ÚNICA EM ARGAMASSA TRAÇO 1:2:8, PREPARO MANUAL, APLICADA MANUALMENTE EM PANOS DE FACHADA COM PRESENÇA DE VÃOS, ESPESSURA DE 45 MM. AF_08/2022</t>
  </si>
  <si>
    <t>EMBOÇO OU MASSA ÚNICA EM ARGAMASSA TRAÇO 1:2:8, PREPARO MANUAL, APLICADA MANUALMENTE EM PANOS DE FACHADA COM PRESENÇA DE VÃOS, ESPESSURA DE 50 MM, ACESSO POR ANDAIME. AF_08/2022</t>
  </si>
  <si>
    <t>EMBOÇO OU MASSA ÚNICA EM ARGAMASSA TRAÇO 1:2:8, PREPARO MANUAL, APLICADA MANUALMENTE EM PANOS DE FACHADA SEM PRESENÇA DE VÃOS, ESPESSURA DE 25 MM, ACESSO POR ANDAIME. AF_08/2022</t>
  </si>
  <si>
    <t>EMBOÇO OU MASSA ÚNICA EM ARGAMASSA TRAÇO 1:2:8, PREPARO MANUAL, APLICADA MANUALMENTE EM PANOS DE FACHADA SEM PRESENÇA DE VÃOS, ESPESSURA DE 35 MM, ACESSO POR ANDAIME. AF_08/2022</t>
  </si>
  <si>
    <t>EMBOÇO OU MASSA ÚNICA EM ARGAMASSA TRAÇO 1:2:8, PREPARO MANUAL, APLICADA MANUALMENTE EM PANOS DE FACHADA SEM PRESENÇA DE VÃOS, ESPESSURA DE 45 MM, ACESSO POR ANDAIME. AF_08/2022</t>
  </si>
  <si>
    <t>EMBOÇO OU MASSA ÚNICA EM ARGAMASSA TRAÇO 1:2:8, PREPARO MANUAL, APLICADA MANUALMENTE EM PANOS DE FACHADA SEM PRESENÇA DE VÃOS, ESPESSURA DE 50 MM, ACESSO POR ANDAIME. AF_08/2022</t>
  </si>
  <si>
    <t>EMBOÇO OU MASSA ÚNICA EM ARGAMASSA TRAÇO 1:2:8, PREPARO MANUAL, APLICADA MANUALMENTE EM SUPERFÍCIES EXTERNAS DA SACADA, ESPESSURA DE 25 MM, ACESSO POR ANDAIME, SEM USO DE TELA METÁLICA. AF_08/2022</t>
  </si>
  <si>
    <t>EMBOÇO OU MASSA ÚNICA EM ARGAMASSA TRAÇO 1:2:8, PREPARO MANUAL, APLICADA MANUALMENTE EM SUPERFÍCIES EXTERNAS DA SACADA, ESPESSURA DE 25 MM, SEM USO DE TELA METÁLICA DE REFORÇO CONTRA FISSURAÇÃO. AF_08/2022</t>
  </si>
  <si>
    <t>EMBOÇO OU MASSA ÚNICA EM ARGAMASSA TRAÇO 1:2:8, PREPARO MANUAL, APLICADA MANUALMENTE EM SUPERFÍCIES EXTERNAS DA SACADA, ESPESSURA DE 35 MM, ACESSO POR ANDAIME, SEM USO DE TELA METÁLICA. AF_08/2022</t>
  </si>
  <si>
    <t>EMBOÇO OU MASSA ÚNICA EM ARGAMASSA TRAÇO 1:2:8, PREPARO MANUAL, APLICADA MANUALMENTE EM SUPERFÍCIES EXTERNAS DA SACADA, ESPESSURA DE 35 MM, SEM USO DE TELA METÁLICA DE REFORÇO CONTRA FISSURAÇÃO. AF_08/2022</t>
  </si>
  <si>
    <t>EMBOÇO OU MASSA ÚNICA EM ARGAMASSA TRAÇO 1:2:8, PREPARO MANUAL, APLICADA MANUALMENTE EM SUPERFÍCIES EXTERNAS DA SACADA, ESPESSURA DE 45 MM, ACESSO POR ANDAIME, SEM USO DE TELA METÁLICA. AF_08/2022</t>
  </si>
  <si>
    <t>EMBOÇO OU MASSA ÚNICA EM ARGAMASSA TRAÇO 1:2:8, PREPARO MANUAL, APLICADA MANUALMENTE EM SUPERFÍCIES EXTERNAS DA SACADA, ESPESSURA DE 45 MM, SEM USO DE TELA METÁLICA DE REFORÇO CONTRA FISSURAÇÃO. AF_08/2022</t>
  </si>
  <si>
    <t>EMBOÇO OU MASSA ÚNICA EM ARGAMASSA TRAÇO 1:2:8, PREPARO MANUAL, APLICADA MANUALMENTE EM SUPERFÍCIES EXTERNAS DA SACADA, ESPESSURA DE 50 MM, ACESSO POR ANDAIME, SEM USO DE TELA METÁLICA. AF_08/2022</t>
  </si>
  <si>
    <t>EMBOÇO OU MASSA ÚNICA EM ARGAMASSA TRAÇO 1:2:8, PREPARO MANUAL, APLICADA MANUALMENTE EM SUPERFÍCIES EXTERNAS DA SACADA, ESPESSURA MAIOR OU IGUAL A 50 MM, SEM USO DE TELA METÁLICA DE REFORÇO CONTRA FISSURAÇÃO. AF_08/2022</t>
  </si>
  <si>
    <t>EMBOÇO OU MASSA ÚNICA EM ARGAMASSA TRAÇO 1:2:8, PREPARO MANUAL, APLICADA MANUALMENTE NAS PAREDES INTERNAS DA SACADA, ESPESSURA DE 25 MM, SEM USO DE TELA METÁLICA DE REFORÇO CONTRA FISSURAÇÃO. AF_08/2022</t>
  </si>
  <si>
    <t>EMBOÇO OU MASSA ÚNICA EM ARGAMASSA TRAÇO 1:2:8, PREPARO MANUAL, APLICADA MANUALMENTE NAS PAREDES INTERNAS DA SACADA, ESPESSURA DE 35 MM, SEM USO DE TELA METÁLICA DE REFORÇO CONTRA FISSURAÇÃO. AF_08/2022</t>
  </si>
  <si>
    <t>EMBOÇO OU MASSA ÚNICA EM ARGAMASSA TRAÇO 1:2:8, PREPARO MECÂNICA COM BETONEIRA 400 L, APLICADA COM PROJETOR TIPO CANEQUINHA EM PANOS DE FACHADA COM PRESENÇA DE VÃOS, ESPESSURA DE 25 MM, ACESSO POR ANDAIME. AF_08/2022</t>
  </si>
  <si>
    <t>EMBOÇO OU MASSA ÚNICA EM ARGAMASSA TRAÇO 1:2:8, PREPARO MECÂNICA COM BETONEIRA 400 L, APLICADA COM PROJETOR TIPO CANEQUINHA EM PANOS DE FACHADA COM PRESENÇA DE VÃOS, ESPESSURA DE 25 MM, ACESSO POR BALANCIM MANUAL. AF_08/2022</t>
  </si>
  <si>
    <t>EMBOÇO OU MASSA ÚNICA EM ARGAMASSA TRAÇO 1:2:8, PREPARO MECÂNICA COM BETONEIRA 400 L, APLICADA COM PROJETOR TIPO CANEQUINHA EM PANOS DE FACHADA COM PRESENÇA DE VÃOS, ESPESSURA DE 35 MM, ACESSO POR ANDAIME. AF_08/2022</t>
  </si>
  <si>
    <t>EMBOÇO OU MASSA ÚNICA EM ARGAMASSA TRAÇO 1:2:8, PREPARO MECÂNICA COM BETONEIRA 400 L, APLICADA COM PROJETOR TIPO CANEQUINHA EM PANOS DE FACHADA COM PRESENÇA DE VÃOS, ESPESSURA DE 35 MM, ACESSO POR BALANCIM MANUAL. AF_08/2022</t>
  </si>
  <si>
    <t>EMBOÇO OU MASSA ÚNICA EM ARGAMASSA TRAÇO 1:2:8, PREPARO MECÂNICA COM BETONEIRA 400 L, APLICADA COM PROJETOR TIPO CANEQUINHA EM PANOS DE FACHADA COM PRESENÇA DE VÃOS, ESPESSURA DE 45 MM, ACESSO POR ANDAIME. AF_08/2022</t>
  </si>
  <si>
    <t>EMBOÇO OU MASSA ÚNICA EM ARGAMASSA TRAÇO 1:2:8, PREPARO MECÂNICA COM BETONEIRA 400 L, APLICADA COM PROJETOR TIPO CANEQUINHA EM PANOS DE FACHADA COM PRESENÇA DE VÃOS, ESPESSURA DE 45 MM, ACESSO POR BALANCIM MANUAL. AF_08/2022</t>
  </si>
  <si>
    <t>EMBOÇO OU MASSA ÚNICA EM ARGAMASSA TRAÇO 1:2:8, PREPARO MECÂNICA COM BETONEIRA 400 L, APLICADA COM PROJETOR TIPO CANEQUINHA EM PANOS DE FACHADA COM PRESENÇA DE VÃOS, ESPESSURA DE 50 MM, ACESSO POR ANDAIME. AF_08/2022</t>
  </si>
  <si>
    <t>EMBOÇO OU MASSA ÚNICA EM ARGAMASSA TRAÇO 1:2:8, PREPARO MECÂNICA COM BETONEIRA 400 L, APLICADA COM PROJETOR TIPO CANEQUINHA EM PANOS DE FACHADA COM PRESENÇA DE VÃOS, ESPESSURA DE 50 MM, ACESSO POR BALANCIM MANUAL. AF_08/2022</t>
  </si>
  <si>
    <t>EMBOÇO OU MASSA ÚNICA EM ARGAMASSA TRAÇO 1:2:8, PREPARO MECÂNICA COM BETONEIRA 400 L, APLICADA COM PROJETOR TIPO CANEQUINHA EM PANOS DE FACHADA SEM PRESENÇA DE VÃOS, ESPESSURA DE 25 MM, ACESSO POR ANDAIME. AF_08/2022</t>
  </si>
  <si>
    <t>EMBOÇO OU MASSA ÚNICA EM ARGAMASSA TRAÇO 1:2:8, PREPARO MECÂNICA COM BETONEIRA 400 L, APLICADA COM PROJETOR TIPO CANEQUINHA EM PANOS DE FACHADA SEM PRESENÇA DE VÃOS, ESPESSURA DE 25 MM, ACESSO POR BALANCIM MANUAL. AF_08/2022</t>
  </si>
  <si>
    <t>EMBOÇO OU MASSA ÚNICA EM ARGAMASSA TRAÇO 1:2:8, PREPARO MECÂNICA COM BETONEIRA 400 L, APLICADA COM PROJETOR TIPO CANEQUINHA EM PANOS DE FACHADA SEM PRESENÇA DE VÃOS, ESPESSURA DE 35 MM, ACESSO POR ANDAIME. AF_08/2022</t>
  </si>
  <si>
    <t>EMBOÇO OU MASSA ÚNICA EM ARGAMASSA TRAÇO 1:2:8, PREPARO MECÂNICA COM BETONEIRA 400 L, APLICADA COM PROJETOR TIPO CANEQUINHA EM PANOS DE FACHADA SEM PRESENÇA DE VÃOS, ESPESSURA DE 35 MM, ACESSO POR BALANCIM MANUAL. AF_08/2022</t>
  </si>
  <si>
    <t>EMBOÇO OU MASSA ÚNICA EM ARGAMASSA TRAÇO 1:2:8, PREPARO MECÂNICA COM BETONEIRA 400 L, APLICADA COM PROJETOR TIPO CANEQUINHA EM PANOS DE FACHADA SEM PRESENÇA DE VÃOS, ESPESSURA DE 45 MM, ACESSO POR ANDAIME. AF_08/2022</t>
  </si>
  <si>
    <t>EMBOÇO OU MASSA ÚNICA EM ARGAMASSA TRAÇO 1:2:8, PREPARO MECÂNICA COM BETONEIRA 400 L, APLICADA COM PROJETOR TIPO CANEQUINHA EM PANOS DE FACHADA SEM PRESENÇA DE VÃOS, ESPESSURA DE 45 MM, ACESSO POR BALANCIM MANUAL. AF_08/2022</t>
  </si>
  <si>
    <t>EMBOÇO OU MASSA ÚNICA EM ARGAMASSA TRAÇO 1:2:8, PREPARO MECÂNICA COM BETONEIRA 400 L, APLICADA COM PROJETOR TIPO CANEQUINHA EM PANOS DE FACHADA SEM PRESENÇA DE VÃOS, ESPESSURA DE 50 MM, ACESSO POR ANDAIME. AF_08/2022</t>
  </si>
  <si>
    <t>EMBOÇO OU MASSA ÚNICA EM ARGAMASSA TRAÇO 1:2:8, PREPARO MECÂNICA COM BETONEIRA 400 L, APLICADA COM PROJETOR TIPO CANEQUINHA EM PANOS DE FACHADA SEM PRESENÇA DE VÃOS, ESPESSURA DE 50 MM, ACESSO POR BALANCIM MANUAL. AF_08/2022</t>
  </si>
  <si>
    <t>EMBOÇO OU MASSA ÚNICA EM ARGAMASSA TRAÇO 1:2:8, PREPARO MECÂNICA COM BETONEIRA 400 L, APLICADA COM PROJETOR TIPO CANEQUINHA EM SUPERFÍCIES EXTERNAS DA SACADA, ESPESSURA DE 25 MM, ACESSO POR ANDAIME, SEM USO DE TELA METÁLICA. AF_08/2022</t>
  </si>
  <si>
    <t>EMBOÇO OU MASSA ÚNICA EM ARGAMASSA TRAÇO 1:2:8, PREPARO MECÂNICA COM BETONEIRA 400 L, APLICADA COM PROJETOR TIPO CANEQUINHA EM SUPERFÍCIES EXTERNAS DA SACADA, ESPESSURA DE 25 MM, ACESSO POR BALANCIM MANUAL, SEM USO DE TELA METÁLICA. AF_08/2022</t>
  </si>
  <si>
    <t>EMBOÇO OU MASSA ÚNICA EM ARGAMASSA TRAÇO 1:2:8, PREPARO MECÂNICA COM BETONEIRA 400 L, APLICADA COM PROJETOR TIPO CANEQUINHA EM SUPERFÍCIES EXTERNAS DA SACADA, ESPESSURA DE 35 MM, ACESSO POR BALANCIM MANUAL, SEM USO DE TELA METÁLICA. AF_08/2022</t>
  </si>
  <si>
    <t>EMBOÇO OU MASSA ÚNICA EM ARGAMASSA TRAÇO 1:2:8, PREPARO MECÂNICA COM BETONEIRA 400 L, APLICADA COM PROJETOR TIPO CANEQUINHA EM SUPERFÍCIES EXTERNAS DA SACADA, ESPESSURA DE 45 MM, ACESSO POR BALANCIM MANUAL, SEM USO DE TELA METÁLICA. AF_08/2022</t>
  </si>
  <si>
    <t>EMBOÇO OU MASSA ÚNICA EM ARGAMASSA TRAÇO 1:2:8, PREPARO MECÂNICA COM BETONEIRA 400 L, APLICADA COM PROJETOR TIPO CANEQUINHA EM SUPERFÍCIES EXTERNAS DA SACADA, ESPESSURA DE 50 MM, ACESSO POR BALANCIM MANUAL, SEM USO DE TELA METÁLICA. AF_08/2022</t>
  </si>
  <si>
    <t>EMBOÇO OU MASSA ÚNICA EM ARGAMASSA TRAÇO 1:2:8, PREPARO MECÂNICA COM BETONEIRA 400 L, APLICADA COM PROJETOR TIPO CANEQUINHA EM SUPERFÍCIES INTERNAS DA SACADA, ESPESSURA DE 25 MM, SEM USO DE TELA METÁLICA. AF_08/2022</t>
  </si>
  <si>
    <t>EMBOÇO OU MASSA ÚNICA EM ARGAMASSA TRAÇO 1:2:8, PREPARO MECÂNICA COM BETONEIRA 400 L, APLICADA COM PROJETOR TIPO CANEQUINHA EM SUPERFÍCIES INTERNAS DA SACADA, ESPESSURA DE 35 MM, SEM USO DE TELA METÁLICA. AF_08/2022</t>
  </si>
  <si>
    <t>EMBOÇO OU MASSA ÚNICA EM ARGAMASSA TRAÇO 1:2:8, PREPARO MECÂNICA COM BETONEIRA 400 L, APLICADA MANUALMENTE EM PANOS DE FACHADA COM PRESENÇA DE VÃOS, ESPESSURA DE 25 MM, ACESSO POR ANDAIME. AF_08/2022</t>
  </si>
  <si>
    <t>EMBOÇO OU MASSA ÚNICA EM ARGAMASSA TRAÇO 1:2:8, PREPARO MECÂNICA COM BETONEIRA 400 L, APLICADA MANUALMENTE EM PANOS DE FACHADA COM PRESENÇA DE VÃOS, ESPESSURA DE 35 MM, ACESSO POR ANDAIME. AF_08/2022</t>
  </si>
  <si>
    <t>EMBOÇO OU MASSA ÚNICA EM ARGAMASSA TRAÇO 1:2:8, PREPARO MECÂNICA COM BETONEIRA 400 L, APLICADA MANUALMENTE EM PANOS DE FACHADA COM PRESENÇA DE VÃOS, ESPESSURA DE 45 MM, ACESSO POR ANDAIME. AF_08/2022</t>
  </si>
  <si>
    <t>EMBOÇO OU MASSA ÚNICA EM ARGAMASSA TRAÇO 1:2:8, PREPARO MECÂNICA COM BETONEIRA 400 L, APLICADA MANUALMENTE EM PANOS DE FACHADA COM PRESENÇA DE VÃOS, ESPESSURA DE 50 MM, ACESSO POR ANDAIME. AF_08/2022</t>
  </si>
  <si>
    <t>EMBOÇO OU MASSA ÚNICA EM ARGAMASSA TRAÇO 1:2:8, PREPARO MECÂNICA COM BETONEIRA 400 L, APLICADA MANUALMENTE EM PANOS DE FACHADA SEM PRESENÇA DE VÃOS, ESPESSURA DE 25 MM, ACESSO POR ANDAIME. AF_08/2022</t>
  </si>
  <si>
    <t>EMBOÇO OU MASSA ÚNICA EM ARGAMASSA TRAÇO 1:2:8, PREPARO MECÂNICA COM BETONEIRA 400 L, APLICADA MANUALMENTE EM PANOS DE FACHADA SEM PRESENÇA DE VÃOS, ESPESSURA DE 35 MM, ACESSO POR ANDAIME. AF_08/2022</t>
  </si>
  <si>
    <t>EMBOÇO OU MASSA ÚNICA EM ARGAMASSA TRAÇO 1:2:8, PREPARO MECÂNICA COM BETONEIRA 400 L, APLICADA MANUALMENTE EM PANOS DE FACHADA SEM PRESENÇA DE VÃOS, ESPESSURA DE 45 MM, ACESSO POR ANDAIME. AF_08/2022</t>
  </si>
  <si>
    <t>EMBOÇO OU MASSA ÚNICA EM ARGAMASSA TRAÇO 1:2:8, PREPARO MECÂNICA COM BETONEIRA 400 L, APLICADA MANUALMENTE EM PANOS DE FACHADA SEM PRESENÇA DE VÃOS, ESPESSURA DE 50 MM, ACESSO POR ANDAIME. AF_08/2022</t>
  </si>
  <si>
    <t>EMBOÇO OU MASSA ÚNICA EM ARGAMASSA TRAÇO 1:2:8, PREPARO MECÂNICA COM BETONEIRA 400 L, APLICADA MANUALMENTE EM SUPERFÍCIES EXTERNAS DA SACADA, ESPESSURA DE 25 MM, ACESSO POR ANDAIME, SEM USO DE TELA METÁLICA. AF_08/2022</t>
  </si>
  <si>
    <t>EMBOÇO OU MASSA ÚNICA EM ARGAMASSA TRAÇO 1:2:8, PREPARO MECÂNICA COM BETONEIRA 400 L, APLICADA MANUALMENTE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</si>
  <si>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35 MM, ACESSO POR ANDAIME, SEM USO DE TELA METÁLICA. AF_08/2022</t>
  </si>
  <si>
    <t>EMBOÇO OU MASSA ÚNICA EM ARGAMASSA TRAÇO 1:2:8, PREPARO MECÂNICO COM BETONEIRA 400 L, APLICADA COM PROJETOR TIPO CANEQUINHA EM SUPERFÍCIES EXTERNAS DA SACADA, ESPESSURA DE 45 MM, ACESSO POR ANDAIME, SEM USO DE TELA METÁLICA. AF_08/2022</t>
  </si>
  <si>
    <t>EMBOÇO OU MASSA ÚNICA EM ARGAMASSA TRAÇO 1:2:8, PREPARO MECÂNICO COM BETONEIRA 400 L, APLICADA COM PROJETOR TIPO CANEQUINHA EM SUPERFÍCIES EXTERNAS DA SACADA, ESPESSURA DE 50 MM, ACESSO POR ANDAIME, SEM USO DE TELA METÁLICA. AF_08/2022</t>
  </si>
  <si>
    <t>EMBOÇO OU MASSA ÚNICA EM ARGAMASSA TRAÇO 1:2:8, PREPARO MECÂNICO COM BETONEIRA 400 L, APLICADA MANUALMENTE EM PANOS CEGOS DE FACHADA (SEM PRESENÇA DE VÃOS), ESPESSURA DE 25 MM. AF_08/2022</t>
  </si>
  <si>
    <t>EMBOÇO OU MASSA ÚNICA EM ARGAMASSA TRAÇO 1:2:8, PREPARO MECÂNICO COM BETONEIRA 400 L, APLICADA MANUALMENTE EM PANOS CEGOS DE FACHADA (SEM PRESENÇA DE VÃOS), ESPESSURA DE 35 MM. AF_08/2022</t>
  </si>
  <si>
    <t>EMBOÇO OU MASSA ÚNICA EM ARGAMASSA TRAÇO 1:2:8, PREPARO MECÂNICO COM BETONEIRA 400 L, APLICADA MANUALMENTE EM PANOS CEGOS DE FACHADA (SEM PRESENÇA DE VÃOS), ESPESSURA DE 45 MM. AF_08/2022</t>
  </si>
  <si>
    <t>EMBOÇO OU MASSA ÚNICA EM ARGAMASSA TRAÇO 1:2:8, PREPARO MECÂNICO COM BETONEIRA 400 L, APLICADA MANUALMENTE EM PANOS CEGOS DE FACHADA (SEM PRESENÇA DE VÃOS), ESPESSURA MAIOR OU IGUAL A 50 MM. AF_08/2022</t>
  </si>
  <si>
    <t>EMBOÇO OU MASSA ÚNICA EM ARGAMASSA TRAÇO 1:2:8, PREPARO MECÂNICO COM BETONEIRA 400 L, APLICADA MANUALMENTE EM PANOS DE FACHADA COM PRESENÇA DE VÃOS, ESPESSURA DE 25 MM. AF_08/2022</t>
  </si>
  <si>
    <t>EMBOÇO OU MASSA ÚNICA EM ARGAMASSA TRAÇO 1:2:8, PREPARO MECÂNICO COM BETONEIRA 400 L, APLICADA MANUALMENTE EM PANOS DE FACHADA COM PRESENÇA DE VÃOS, ESPESSURA DE 35 MM. AF_08/2022</t>
  </si>
  <si>
    <t>EMBOÇO OU MASSA ÚNICA EM ARGAMASSA TRAÇO 1:2:8, PREPARO MECÂNICO COM BETONEIRA 400 L, APLICADA MANUALMENTE EM PANOS DE FACHADA COM PRESENÇA DE VÃOS, ESPESSURA DE 45 MM. AF_08/2022</t>
  </si>
  <si>
    <t>EMBOÇO OU MASSA ÚNICA EM ARGAMASSA TRAÇO 1:2:8, PREPARO MECÂNICO COM BETONEIRA 400 L, APLICADA MANUALMENTE EM PANOS DE FACHADA COM PRESENÇA DE VÃOS, ESPESSURA MAIOR OU IGUAL A 50 MM. AF_08/2022</t>
  </si>
  <si>
    <t>EMBOÇO OU MASSA ÚNICA EM ARGAMASSA TRAÇO 1:2:8, PREPARO MECÂNICO COM BETONEIRA 400 L, APLICADA MANUALMENTE EM SUPERFÍCIES EXTERNAS DA SACADA, ESPESSURA DE 25 MM, SEM USO DE TELA METÁLICA DE REFORÇO CONTRA FISSURAÇÃO. AF_08/2022</t>
  </si>
  <si>
    <t>EMBOÇO OU MASSA ÚNICA EM ARGAMASSA TRAÇO 1:2:8, PREPARO MECÂNICO COM BETONEIRA 400 L, APLICADA MANUALMENTE EM SUPERFÍCIES EXTERNAS DA SACADA, ESPESSURA DE 35 MM, SEM USO DE TELA METÁLICA DE REFORÇO CONTRA FISSURAÇÃO. AF_08/2022</t>
  </si>
  <si>
    <t>EMBOÇO OU MASSA ÚNICA EM ARGAMASSA TRAÇO 1:2:8, PREPARO MECÂNICO COM BETONEIRA 400 L, APLICADA MANUALMENTE EM SUPERFÍCIES EXTERNAS DA SACADA, ESPESSURA DE 45 MM, ACESSO POR ANDAIME, SEM USO DE TELA METÁLICA. AF_08/2022</t>
  </si>
  <si>
    <t>EMBOÇO OU MASSA ÚNICA EM ARGAMASSA TRAÇO 1:2:8, PREPARO MECÂNICO COM BETONEIRA 400 L, APLICADA MANUALMENTE EM SUPERFÍCIES EXTERNAS DA SACADA, ESPESSURA DE 45 MM, SEM USO DE TELA METÁLICA DE REFORÇO CONTRA FISSURAÇÃO. AF_08/2022</t>
  </si>
  <si>
    <t>EMBOÇO OU MASSA ÚNICA EM ARGAMASSA TRAÇO 1:2:8, PREPARO MECÂNICO COM BETONEIRA 400 L, APLICADA MANUALMENTE EM SUPERFÍCIES EXTERNAS DA SACADA, ESPESSURA DE 50 MM, ACESSO POR ANDAIME, SEM USO DE TELA METÁLICA. AF_08/2022</t>
  </si>
  <si>
    <t>EMBOÇO OU MASSA ÚNICA EM ARGAMASSA TRAÇO 1:2:8, PREPARO MECÂNICO COM BETONEIRA 400 L, APLICADA MANUALMENTE EM SUPERFÍCIES EXTERNAS DA SACADA, ESPESSURA MAIOR OU IGUAL A 50 MM, SEM USO DE TELA METÁLICA DE REFORÇO CONTRA FISSURAÇÃO. AF_08/2022</t>
  </si>
  <si>
    <t>EMBOÇO OU MASSA ÚNICA EM ARGAMASSA TRAÇO 1:2:8, PREPARO MECÂNICO COM BETONEIRA 400 L, APLICADA MANUALMENTE NAS PAREDES INTERNAS DA SACADA, ESPESSURA DE 25 MM, SEM USO DE TELA METÁLICA DE REFORÇO CONTRA FISSURAÇÃO. AF_08/2022</t>
  </si>
  <si>
    <t>EMBOÇO OU MASSA ÚNICA EM ARGAMASSA TRAÇO 1:2:8, PREPARO MECÂNICO COM BETONEIRA 400 L, APLICADA MANUALMENTE NAS PAREDES INTERNAS DA SACADA, ESPESSURA DE 35 MM, SEM USO DE TELA METÁLICA DE REFORÇO CONTRA FISSURAÇÃO. AF_08/2022</t>
  </si>
  <si>
    <t>EMBOÇO, EM ARGAMASSA INDUSTRIALIZADA, PREPARO MECÂNICO, APLICADO COM EQUIPAMENTO DE MISTURA E PROJEÇÃO DE ARGAMASSA EM PAREDES INTERNAS, E = 10MM, COM TALISCAS. AF_03/2024</t>
  </si>
  <si>
    <t>EMBOÇO, EM ARGAMASSA INDUSTRIALIZADA, PREPARO MECÂNICO, APLICADO COM EQUIPAMENTO DE MISTURA E PROJEÇÃO DE ARGAMASSA EM PAREDES INTERNAS, E = 17,5MM, COM TALISCAS. AF_03/2024</t>
  </si>
  <si>
    <t>EMBOÇO, EM ARGAMASSA TRAÇO 1:2:8, PREPARO MANUAL, APLICADO MANUALMENTE EM PAREDES INTERNAS DE AMBIENTES COM PÉ-DIREITO DUPLO E ÁREA ENTRE 5M² E 10M², E = 10MM, COM TALISCAS. AF_03/2024</t>
  </si>
  <si>
    <t>EMBOÇO, EM ARGAMASSA TRAÇO 1:2:8, PREPARO MANUAL, APLICADO MANUALMENTE EM PAREDES INTERNAS DE AMBIENTES COM PÉ-DIREITO DUPLO E ÁREA ENTRE 5M² E 10M², E = 17,5MM, COM TALISCAS. AF_03/2024</t>
  </si>
  <si>
    <t>EMBOÇO, EM ARGAMASSA TRAÇO 1:2:8, PREPARO MANUAL, APLICADO MANUALMENTE EM PAREDES INTERNAS DE AMBIENTES COM PÉ-DIREITO DUPLO E ÁREA MAIOR QUE 10M², E = 10MM, COM TALISCAS. AF_03/2024</t>
  </si>
  <si>
    <t>EMBOÇO, EM ARGAMASSA TRAÇO 1:2:8, PREPARO MANUAL, APLICADO MANUALMENTE EM PAREDES INTERNAS DE AMBIENTES COM PÉ-DIREITO DUPLO E ÁREA MAIOR QUE 10M², E = 17,5MM, COM TALISCAS. AF_03/2024</t>
  </si>
  <si>
    <t>EMBOÇO, EM ARGAMASSA TRAÇO 1:2:8, PREPARO MANUAL, APLICADO MANUALMENTE EM PAREDES INTERNAS DE AMBIENTES COM PÉ-DIREITO DUPLO E ÁREA MENOR QUE 5M², E = 10MM, COM TALISCAS. AF_03/2024</t>
  </si>
  <si>
    <t>EMBOÇO, EM ARGAMASSA TRAÇO 1:2:8, PREPARO MANUAL, APLICADO MANUALMENTE EM PAREDES INTERNAS DE AMBIENTES COM PÉ-DIREITO DUPLO E ÁREA MENOR QUE 5M², E = 17,5MM, COM TALISCAS. AF_03/2024</t>
  </si>
  <si>
    <t>EMBOÇO, EM ARGAMASSA TRAÇO 1:2:8, PREPARO MANUAL, APLICADO MANUALMENTE EM PAREDES INTERNAS DE AMBIENTES COM ÁREA ENTRE 5M² E 10M², E = 10MM, COM TALISCAS. AF_03/2024</t>
  </si>
  <si>
    <t>EMBOÇO, EM ARGAMASSA TRAÇO 1:2:8, PREPARO MANUAL, APLICADO MANUALMENTE EM PAREDES INTERNAS DE AMBIENTES COM ÁREA ENTRE 5M² E 10M², E = 17,5MM, COM TALISCAS. AF_03/2024</t>
  </si>
  <si>
    <t>EMBOÇO, EM ARGAMASSA TRAÇO 1:2:8, PREPARO MANUAL, APLICADO MANUALMENTE EM PAREDES INTERNAS DE AMBIENTES COM ÁREA MAIOR QUE 10M², E = 10MM, COM TALISCAS. AF_03/2024</t>
  </si>
  <si>
    <t>EMBOÇO, EM ARGAMASSA TRAÇO 1:2:8, PREPARO MANUAL, APLICADO MANUALMENTE EM PAREDES INTERNAS DE AMBIENTES COM ÁREA MAIOR QUE 10M², E = 17,5MM, COM TALISCAS. AF_03/2024</t>
  </si>
  <si>
    <t>EMBOÇO, EM ARGAMASSA TRAÇO 1:2:8, PREPARO MANUAL, APLICADO MANUALMENTE EM PAREDES INTERNAS DE AMBIENTES COM ÁREA MENOR QUE 5M², E = 17,5MM, COM TALISCAS. AF_03/2024</t>
  </si>
  <si>
    <t>EMBOÇO, EM ARGAMASSA TRAÇO 1:2:8, PREPARO MANUAL, APLICADO MANUALMENTE EM PAREDES INTERNAS, PARA AMBIENTES COM ÁREA MENOR QUE 5M², E = 10MM, COM TALISCAS. AF_03/2024</t>
  </si>
  <si>
    <t>EMBOÇO, EM ARGAMASSA TRAÇO 1:2:8, PREPARO MECÂNICO, APLICADO MANUALMENTE EM PAREDES INTERNAS DE AMBIENTES COM PÉ-DIREITO DUPLO E ÁREA ENTRE 5M² E 10M², E = 10MM, COM TALISCAS. AF_03/2024</t>
  </si>
  <si>
    <t>EMBOÇO, EM ARGAMASSA TRAÇO 1:2:8, PREPARO MECÂNICO, APLICADO MANUALMENTE EM PAREDES INTERNAS DE AMBIENTES COM PÉ-DIREITO DUPLO E ÁREA ENTRE 5M² E 10M², E = 17,5MM, COM TALISCAS. AF_03/2024</t>
  </si>
  <si>
    <t>EMBOÇO, EM ARGAMASSA TRAÇO 1:2:8, PREPARO MECÂNICO, APLICADO MANUALMENTE EM PAREDES INTERNAS DE AMBIENTES COM PÉ-DIREITO DUPLO E ÁREA MAIOR QUE 10M², E = 10MM, COM TALISCAS. AF_03/2024</t>
  </si>
  <si>
    <t>EMBOÇO, EM ARGAMASSA TRAÇO 1:2:8, PREPARO MECÂNICO, APLICADO MANUALMENTE EM PAREDES INTERNAS DE AMBIENTES COM PÉ-DIREITO DUPLO E ÁREA MAIOR QUE 10M², E = 17,5MM, COM TALISCAS. AF_03/2024</t>
  </si>
  <si>
    <t>EMBOÇO, EM ARGAMASSA TRAÇO 1:2:8, PREPARO MECÂNICO, APLICADO MANUALMENTE EM PAREDES INTERNAS DE AMBIENTES COM PÉ-DIREITO DUPLO E ÁREA MENOR QUE 5M², E = 10MM, COM TALISCAS. AF_03/2024</t>
  </si>
  <si>
    <t>EMBOÇO, EM ARGAMASSA TRAÇO 1:2:8, PREPARO MECÂNICO, APLICADO MANUALMENTE EM PAREDES INTERNAS DE AMBIENTES COM PÉ-DIREITO DUPLO E ÁREA MENOR QUE 5M², E = 17,5MM, COM TALISCAS. AF_03/2024</t>
  </si>
  <si>
    <t>EMBOÇO, EM ARGAMASSA TRAÇO 1:2:8, PREPARO MECÂNICO, APLICADO MANUALMENTE EM PAREDES INTERNAS DE AMBIENTES COM ÁREA ENTRE 5M² E 10M², E = 10MM, COM TALISCAS. AF_03/2024</t>
  </si>
  <si>
    <t>EMBOÇO, EM ARGAMASSA TRAÇO 1:2:8, PREPARO MECÂNICO, APLICADO MANUALMENTE EM PAREDES INTERNAS DE AMBIENTES COM ÁREA ENTRE 5M² E 10M², E = 17,5MM, COM TALISCAS. AF_03/2024</t>
  </si>
  <si>
    <t>EMBOÇO, EM ARGAMASSA TRAÇO 1:2:8, PREPARO MECÂNICO, APLICADO MANUALMENTE EM PAREDES INTERNAS DE AMBIENTES COM ÁREA MAIOR QUE 10M², E = 10MM, COM TALISCAS. AF_03/2024</t>
  </si>
  <si>
    <t>EMBOÇO, EM ARGAMASSA TRAÇO 1:2:8, PREPARO MECÂNICO, APLICADO MANUALMENTE EM PAREDES INTERNAS DE AMBIENTES COM ÁREA MAIOR QUE 10M², E = 17,5MM, COM TALISCAS. AF_03/2024</t>
  </si>
  <si>
    <t>EMBOÇO, EM ARGAMASSA TRAÇO 1:2:8, PREPARO MECÂNICO, APLICADO MANUALMENTE EM PAREDES INTERNAS DE AMBIENTES COM ÁREA MENOR QUE 5M², E =17,5MM, COM TALISCAS. AF_03/2024</t>
  </si>
  <si>
    <t>EMBOÇO, EM ARGAMASSA TRAÇO 1:2:8, PREPARO MECÂNICO, APLICADO MANUALMENTE EM PAREDES INTERNAS, PARA AMBIENTES COM ÁREA MENOR QUE 5M², E = 10MM, COM TALISCAS. AF_03/2024</t>
  </si>
  <si>
    <t>MASSA ÚNICA, EM ARGAMASSA INDUSTRIALIZADA, PREPARO MECÂNICO, APLICADA COM EQUIPAMENTO DE MISTURA E PROJEÇÃO DE ARGAMASSA EM PAREDES INTERNAS, E = 10MM, COM TALISCAS. AF_03/2024</t>
  </si>
  <si>
    <t>MASSA ÚNICA, EM ARGAMASSA INDUSTRIALIZADA, PREPARO MECÂNICO, APLICADA COM EQUIPAMENTO DE MISTURA E PROJEÇÃO DE ARGAMASSA EM PAREDES INTERNAS, E = 10MM, SEM TALISCAS. AF_03/2024</t>
  </si>
  <si>
    <t>MASSA ÚNICA, EM ARGAMASSA INDUSTRIALIZADA, PREPARO MECÂNICO, APLICADA COM EQUIPAMENTO DE MISTURA E PROJEÇÃO DE ARGAMASSA EM PAREDES INTERNAS, E = 17,5MM, COM TALISCAS. AF_03/2024</t>
  </si>
  <si>
    <t>MASSA ÚNICA, EM ARGAMASSA INDUSTRIALIZADA, PREPARO MECÂNICO, APLICADA COM EQUIPAMENTO DE MISTURA E PROJEÇÃO DE ARGAMASSA EM PAREDES INTERNAS, E = 5MM, SEM TALISCAS. AF_03/2024</t>
  </si>
  <si>
    <t>MASSA ÚNICA, EM ARGAMASSA TRAÇO 1:2:8 PREPARO MANUAL, APLICADA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</si>
  <si>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</si>
  <si>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MASSA ÚNICA, EM ARGAMASSA TRAÇO 1:2:8, PREPARO MANUAL, APLICADA MANUALMENTE EM PAREDES INTERNAS DE AMBIENTES COM PÉ-DIREITO DUPLO E ÁREA ENTRE 5M² E 10M², E = 10MM, COM TALISCAS. AF_03/2024</t>
  </si>
  <si>
    <t>MASSA ÚNICA, EM ARGAMASSA TRAÇO 1:2:8, PREPARO MANUAL, APLICADA MANUALMENTE EM PAREDES INTERNAS DE AMBIENTES COM PÉ-DIREITO DUPLO E ÁREA ENTRE 5M² E 10M², E = 17,5MM, COM TALISCAS. AF_03/2024</t>
  </si>
  <si>
    <t>MASSA ÚNICA, EM ARGAMASSA TRAÇO 1:2:8, PREPARO MANUAL, APLICADA MANUALMENTE EM PAREDES INTERNAS DE AMBIENTES COM PÉ-DIREITO DUPLO E ÁREA MAIOR QUE 10M², E = 17,5MM, COM TALISCAS. AF_03/2024</t>
  </si>
  <si>
    <t>MASSA ÚNICA, EM ARGAMASSA TRAÇO 1:2:8, PREPARO MANUAL, APLICADA MANUALMENTE EM PAREDES INTERNAS DE AMBIENTES COM PÉ-DIREITO DUPLO ÁREA MAIOR QUE 10M², E = 10MM, COM TALISCAS. AF_03/2024</t>
  </si>
  <si>
    <t>MASSA ÚNICA, EM ARGAMASSA TRAÇO 1:2:8, PREPARO MANUAL, APLICADA MANUALMENTE EM PAREDES INTERNAS DE AMBIENTES COM ÁREA ENTRE 5M² E 10M², E = 10MM, COM TALISCAS. AF_03/2024</t>
  </si>
  <si>
    <t>MASSA ÚNICA, EM ARGAMASSA TRAÇO 1:2:8, PREPARO MANUAL, APLICADA MANUALMENTE EM PAREDES INTERNAS DE AMBIENTES COM ÁREA ENTRE 5M² E 10M², E = 17,5MM, COM TALISCAS. AF_03/2024</t>
  </si>
  <si>
    <t>MASSA ÚNICA, EM ARGAMASSA TRAÇO 1:2:8, PREPARO MANUAL, APLICADA MANUALMENTE EM PAREDES INTERNAS DE AMBIENTES COM ÁREA MAIOR QUE 10M², E = 17,5MM, COM TALISCAS. AF_03/2024</t>
  </si>
  <si>
    <t>MASSA ÚNICA, EM ARGAMASSA TRAÇO 1:2:8, PREPARO MECÂNICO, APLICADA MANUALMENTE EM PAREDES INTERNAS DE AMBIENTES COM PÉ-DIREITO DUPLO E ÁREA ENTRE 5M² E 10M², E = 10MM, COM TALISCAS. AF_03/2024</t>
  </si>
  <si>
    <t>MASSA ÚNICA, EM ARGAMASSA TRAÇO 1:2:8, PREPARO MECÂNICO, APLICADA MANUALMENTE EM PAREDES INTERNAS DE AMBIENTES COM PÉ-DIREITO DUPLO E ÁREA ENTRE 5M² E 10M², E = 17,5MM, COM TALISCAS. AF_03/2024</t>
  </si>
  <si>
    <t>MASSA ÚNICA, EM ARGAMASSA TRAÇO 1:2:8, PREPARO MECÂNICO, APLICADA MANUALMENTE EM PAREDES INTERNAS DE AMBIENTES COM PÉ-DIREITO DUPLO E ÁREA MAIOR QUE 10M², E = 17,5MM, COM TALISCAS. AF_03/2024</t>
  </si>
  <si>
    <t>MASSA ÚNICA, EM ARGAMASSA TRAÇO 1:2:8, PREPARO MECÂNICO, APLICADA MANUALMENTE EM PAREDES INTERNAS DE AMBIENTES COM PÉ-DIREITO DUPLO ÁREA MAIOR QUE 10M², E = 10MM, COM TALISCAS. AF_03/2024</t>
  </si>
  <si>
    <t>MASSA ÚNICA, EM ARGAMASSA TRAÇO 1:2:8, PREPARO MECÂNICO, APLICADA MANUALMENTE EM PAREDES INTERNAS DE AMBIENTES COM ÁREA ENTRE 5M² E 10M², E = 10MM, COM TALISCAS. AF_03/2024</t>
  </si>
  <si>
    <t>MASSA ÚNICA, EM ARGAMASSA TRAÇO 1:2:8, PREPARO MECÂNICO, APLICADA MANUALMENTE EM PAREDES INTERNAS DE AMBIENTES COM ÁREA ENTRE 5M² E 10M², E = 17,5MM, COM TALISCAS. AF_03/2024</t>
  </si>
  <si>
    <t>MASSA ÚNICA, EM ARGAMASSA TRAÇO 1:2:8, PREPARO MECÂNICO, APLICADA MANUALMENTE EM PAREDES INTERNAS DE AMBIENTES COM ÁREA MAIOR QUE 10M², E = 17,5MM, COM TALISCAS. AF_03/2024</t>
  </si>
  <si>
    <t>MASSA ÚNICA, EM ARGAMASSA TRAÇO 1:2:8, PREPARO MECÂNICO, APLICADA MANUALMENTE EM TETO DE AMBIENTES COM PAREDES EM PÉ-DIREITO DUPLO, E = 10MM, COM TALISCAS. AF_03/2024</t>
  </si>
  <si>
    <t>MASSA ÚNICA, EM ARGAMASSA TRAÇO 1:2:8, PREPARO MECÂNICO, APLICADA MANUALMENTE EM TETO DE AMBIENTES COM PAREDES EM PÉ-DIREITO DUPLO, E = 17,5MM, COM TALISCAS. AF_03/2024</t>
  </si>
  <si>
    <t>MASSA ÚNICA, EM ARGAMASSA TRAÇO 1:2:8, PREPARO MECÂNICO, APLICADA MANUALMENTE EM TETO, E = 10MM, COM TALISCAS. AF_03/2024</t>
  </si>
  <si>
    <t>MASSA ÚNICA, EM ARGAMASSA TRAÇO 1:2:8, PREPARO MECÂNICO, APLICADA MANUALMENTE EM TETO, E = 17,5MM, COM TALISCAS. AF_03/2024</t>
  </si>
  <si>
    <t>INSTALAÇÃO DE BALIZADOR METÁLICO COM LED, EM ALUMÍNIO COM DIFUSOR EM POLICARBONATO E DIMENSÕES 6,2 CM X30 CM, COM PINTURA ELETROSTÁTICA, SOBRE PISO DE CONCRETO EXISTENTE. AF_11/2021</t>
  </si>
  <si>
    <t>INSTALAÇÃO DE BALIZADOR METÁLICO, MODELO OLEGÁRIO, EM TUBO DE AÇO GALVANIZADO ESPESSURA 3" E DIMENSÕES 9 CM X 78,5 CM, COM PINTURA ELETROSTÁTICA, SOBRE PISO DE CONCRETO EXISTENTE. AF_11/2021</t>
  </si>
  <si>
    <t>INSTALAÇÃO DE BALIZADOR METÁLICO, MODELO OLEGÁRIO, EM TUBO DE AÇO GALVANIZADO ESPESSURA 3" E DIMENSÕES 9 CM X 78,5 CM, COM PINTURA ELETROSTÁTICA, SOBRE SOLO. AF_11/2021</t>
  </si>
  <si>
    <t>INSTALAÇÃO DE BALIZADOR PRÉ-FABRICADO DE CONCRETO, DIMENSÕES 30 CM X 60 CM, SOBRE PISO DE CONCRETO EXISTENTE. AF_11/2021</t>
  </si>
  <si>
    <t>INSTALAÇÃO DE BALIZADOR PRÉ-FABRICADO DE CONCRETO, DIMENSÕES 30 CM X 60 CM, SOBRE SOLO. AF_11/2021</t>
  </si>
  <si>
    <t>INSTALAÇÃO DE BANCO CIRCULAR PRÉ-FABRICADO DE CONCRETO, DIMENSÕES 60 CM X 40 CM. AF_11/2021</t>
  </si>
  <si>
    <t>INSTALAÇÃO DE BANCO METÁLICO SEM ENCOSTO, EM TUBOS E CHAPAS DE AÇO CARBONO, PINTURA POR PROCESSO ELETROSTÁTICO, DIMENSÕES 49 CM X 157 CM X 34 CM, SOBRE PISO DE CONCRETO EXISTENTE. AF_11/2021</t>
  </si>
  <si>
    <t>INSTALAÇÃO DE BANCO PRÉ-FABRICADO DE CONCRETO COM ENCOSTO, DIMENSÕES 180 CM X 64 CM X 89 CM, SOBRE PISO DE CONCRETO EXISTENTE. AF_11/2021</t>
  </si>
  <si>
    <t>INSTALAÇÃO DE BANCO PRÉ-FABRICADO DE CONCRETO COM ENCOSTO, DIMENSÕES 180 CM X 64 CM X 89 CM, SOBRE SOLO. AF_11/2021</t>
  </si>
  <si>
    <t>INSTALAÇÃO DE BANCO PRÉ-FABRICADO DE CONCRETO SEM ENCOSTO, DIMENSÕES 115 CM X 50 CM X 45 CM, SOBRE PISO DE CONCRETO EXISTENTE. AF_11/2021</t>
  </si>
  <si>
    <t>INSTALAÇÃO DE BANCO PRÉ-FABRICADO DE CONCRETO SEM ENCOSTO, DIMENSÕES 115 CM X 50 CM X 45 CM, SOBRE SOLO. AF_11/2021</t>
  </si>
  <si>
    <t>INSTALAÇÃO DE BICICLETÁRIO MODELO U INVERTIDO, DIMENSÕES 110 CM X 78 CM EM TUBO CIRCULAR DE AÇO Ø 2'' COM PINTURA ELETROSTÁTICA, FIXADO COM CONCRETO, SOBRE SOLO. AF_11/2021</t>
  </si>
  <si>
    <t>INSTALAÇÃO DE BICICLETÁRIO MODELO U INVERTIDO, DIMENSÕES 82 CM X 78 CM EM TUBO CIRCULAR DE AÇO Ø 2'' COM PINTURA ELETROSTÁTICA, FIXADO COM CHUMBADOR MECÂNICO, SOBRE PISO DE CONCRETO EXISTENTE. AF_11/2021</t>
  </si>
  <si>
    <t>INSTALAÇÃO DE BICICLETÁRIO MODELO U INVERTIDO, DIMENSÕES 82 CM X 78 CM EM TUBO CIRCULAR DE AÇO Ø 2'' COM PINTURA ELETROSTÁTICA, FIXADO COM CONCRETO, SOBRE PISO DE CONCRETO EXISTENTE. AF_11/2021</t>
  </si>
  <si>
    <t>INSTALAÇÃO DE CONJUNTO COM MESA E QUATRO BANCOS PRÉ-FABRICADO DE CONCRETO, DIMENSÕES 90 CM X 95 CM (MESA) E 20 CM X 60 CM (BANCO), SOBRE PISO DE CONCRETO EXISTENTE. AF_11/2021</t>
  </si>
  <si>
    <t>INSTALAÇÃO DE CONJUNTO COM MESA E QUATRO BANCOS PRÉ-FABRICADO DE CONCRETO, DIMENSÕES 90 CM X 95 CM (MESA) E 20 CM X 60 CM (BANCO), SOBRE SOLO. AF_11/2021</t>
  </si>
  <si>
    <t>INSTALAÇÃO DE FLOREIRA CIRCULAR PRÉ-FABRICADO DE CONCRETO, DIMENSÕES 60 CM X 40 CM. AF_11/2021</t>
  </si>
  <si>
    <t>INSTALAÇÃO DE LIXEIRA PRÉ-FABRICADA DE CONCRETO, VOLUME MÍNIMO DE 120 L. AF_11/2021</t>
  </si>
  <si>
    <t>REVESTIMENTO DECORATIVO MONOCAMADA EXECUTADO COM EQUIPAMENTO DE PROJEÇÃO EM FACHADA DE UM EDIFÍCIO DE ALVENARIA ESTRUTURAL E ACABAMENTO CHAPISCADO/FLOCADO. AF_03/2024</t>
  </si>
  <si>
    <t>REVESTIMENTO DECORATIVO MONOCAMADA EXECUTADO COM EQUIPAMENTO DE PROJEÇÃO EM FACHADA DE UM EDIFÍCIO DE ALVENARIA ESTRUTURAL E ACABAMENTO RASPADO. AF_03/2024</t>
  </si>
  <si>
    <t>REVESTIMENTO DECORATIVO MONOCAMADA EXECUTADO COM EQUIPAMENTO DE PROJEÇÃO EM FACHADA DE UM EDIFÍCIO DE ALVENARIA ESTRUTURAL E ACABAMENTO TRAVERTINO. AF_03/2024</t>
  </si>
  <si>
    <t>REVESTIMENTO DECORATIVO MONOCAMADA EXECUTADO COM EQUIPAMENTO DE PROJEÇÃO EM FACHADA DE UM EDIFÍCIO DE ESTRUTURA CONVENCIONAL E ACABAMENTO CHAPISCADO/FLOCADO. AF_03/2024</t>
  </si>
  <si>
    <t>REVESTIMENTO DECORATIVO MONOCAMADA EXECUTADO COM EQUIPAMENTO DE PROJEÇÃO EM FACHADA DE UM EDIFÍCIO DE ESTRUTURA CONVENCIONAL E ACABAMENTO RASPADO. AF_03/2024</t>
  </si>
  <si>
    <t>REVESTIMENTO DECORATIVO MONOCAMADA EXECUTADO COM EQUIPAMENTO DE PROJEÇÃO EM FACHADA DE UM EDIFÍCIO DE ESTRUTURA CONVENCIONAL E ACABAMENTO TRAVERTINO. AF_03/2024</t>
  </si>
  <si>
    <t>REVESTIMENTO DECORATIVO MONOCAMADA EXECUTADO MANUALMENTE EM FACHADA DE UM EDIFÍCIO DE ALVENARIA ESTRUTURAL E ACABAMENTO CHAPISCADO/FLOCADO. AF_03/2024</t>
  </si>
  <si>
    <t>REVESTIMENTO DECORATIVO MONOCAMADA EXECUTADO MANUALMENTE EM FACHADA DE UM EDIFÍCIO DE ALVENARIA ESTRUTURAL E ACABAMENTO RASPADO. AF_03/2024</t>
  </si>
  <si>
    <t>REVESTIMENTO DECORATIVO MONOCAMADA EXECUTADO MANUALMENTE EM FACHADA DE UM EDIFÍCIO DE ALVENARIA ESTRUTURAL E ACABAMENTO TRAVERTINO. AF_03/2024</t>
  </si>
  <si>
    <t>REVESTIMENTO DECORATIVO MONOCAMADA EXECUTADO MANUALMENTE EM FACHADA DE UM EDIFÍCIO DE ESTRUTURA CONVENCIONAL E ACABAMENTO CHAPISCADO/FLOCADO. AF_03/2024</t>
  </si>
  <si>
    <t>REVESTIMENTO DECORATIVO MONOCAMADA EXECUTADO MANUALMENTE EM FACHADA DE UM EDIFÍCIO DE ESTRUTURA CONVENCIONAL E ACABAMENTO RASPADO. AF_03/2024</t>
  </si>
  <si>
    <t>REVESTIMENTO DECORATIVO MONOCAMADA EXECUTADO MANUALMENTE EM FACHADA DE UM EDIFÍCIO DE ESTRUTURA CONVENCIONAL E ACABAMENTO TRAVERTINO. AF_03/2024</t>
  </si>
  <si>
    <t>ASCENSÃO DE GRUA ASCENSIONAL. AF_03/2024</t>
  </si>
  <si>
    <t>ASCENSÃO DE MINI GRUA. AF_03/2024</t>
  </si>
  <si>
    <t>ASCENSÃO E DESCIDA DE ELEVADOR DE CREMALHEIRA. AF_03/2024</t>
  </si>
  <si>
    <t>ASCENSÃO E DESCIDA DE GRUA FIXA. AF_03/2024</t>
  </si>
  <si>
    <t>MONTAGEM E DESMONTAGEM DE GRUA ASCENSIONAL, UTILIZAÇÃO DE GUINDASTE AUTOPROPELIDO 90T. AF_03/2024</t>
  </si>
  <si>
    <t>MONTAGEM E DESMONTAGEM DE GRUA ASCENSIONAL, UTILIZAÇÃO DE GUINDASTE DERRICK. AF_03/2024</t>
  </si>
  <si>
    <t>MONTAGEM E DESMONTAGEM DE MINI GRUA. AF_03/2024</t>
  </si>
  <si>
    <t>MONTAGEM E DESMONTAGEM DE TRECHO INICIAL DE ELEVADOR DE CREMALHEIRA, CABINE DUPLA - EXCLUSO FUNDAÇÕES. AF_03/2024</t>
  </si>
  <si>
    <t>MONTAGEM E DESMONTAGEM DE TRECHO INICIAL DE ELEVADOR DE CREMALHEIRA, CABINE SIMPLES - EXCLUSO FUNDAÇÕES. AF_03/2024</t>
  </si>
  <si>
    <t>MONTAGEM E DESMONTAGEM DO TRECHO INICIAL DE GRUA FIXA (ALTURA LIVRE) - EXCLUSO FUNDAÇÕES. AF_03/2024</t>
  </si>
  <si>
    <t>APLICAÇÃO DE ADUBO EM SOLO. AF_07/2024</t>
  </si>
  <si>
    <t>APLICAÇÃO DE CALCÁRIO PARA CORREÇÃO DO PH DO SOLO. AF_07/2024</t>
  </si>
  <si>
    <t>ESPALHAMENTO DE TERRA VEGETAL PARA O PLANTIO. AF_07/2024</t>
  </si>
  <si>
    <t>PLANTIO DE ARBUSTO OU CERCA VIVA. AF_07/2024</t>
  </si>
  <si>
    <t>PLANTIO DE ESPÉCIE VEGETAL, TIPO COMIGO-NINGUÉM-PODE OU EQUIVALENTE, COM ALTURA DE MUDA MAIOR QUE 0,50 M E MENOR OU IGUAL A 1,00 M. AF_07/2024</t>
  </si>
  <si>
    <t>PLANTIO DE ESPÉCIE VEGETAL, TIPO COMIGO-NINGUÉM-PODE OU EQUIVALENTE, COM ALTURA DE MUDA MAIOR QUE 1,00 M. AF_07/2024</t>
  </si>
  <si>
    <t>PLANTIO DE ESPÉCIE VEGETAL, TIPO COMIGO-NINGUÉM-PODE OU EQUIVALENTE, COM ALTURA DE MUDA MENOR OU IGUAL A 0,50 M. AF_07/2024</t>
  </si>
  <si>
    <t>PLANTIO DE FORRAÇÃO. AF_07/2024</t>
  </si>
  <si>
    <t>PLANTIO DE GRAMA BATATAIS EM PLACAS. AF_07/2024</t>
  </si>
  <si>
    <t>PLANTIO DE GRAMA EM PAVIMENTO CONCREGRAMA. AF_07/2024</t>
  </si>
  <si>
    <t>PLANTIO DE GRAMA ESMERALDA OU SÃO CARLOS OU CURITIBANA, EM PLACAS. AF_07/2024</t>
  </si>
  <si>
    <t>PLANTIO DE PALMEIRA COM ALTURA DE MUDA MAIOR QUE 2,00 M E MENOR OU IGUAL A 4,00 M. AF_07/2024</t>
  </si>
  <si>
    <t>PLANTIO DE PALMEIRA COM ALTURA DE MUDA MAIOR QUE 4,00 M . AF_07/2024</t>
  </si>
  <si>
    <t>PLANTIO DE PALMEIRA COM ALTURA DE MUDA MENOR OU IGUAL A 2,00 M . AF_07/2024</t>
  </si>
  <si>
    <t>PLANTIO DE ÁRVORE FRUTÍFERA COM ALTURA DE MUDA MAIOR QUE 2,00 M E MENOR OU IGUAL A 4,00 M. AF_07/2024</t>
  </si>
  <si>
    <t>PLANTIO DE ÁRVORE FRUTÍFERA COM ALTURA DE MUDA MAIOR QUE 4,00 M. AF_07/2024</t>
  </si>
  <si>
    <t>PLANTIO DE ÁRVORE FRUTÍFERA COM ALTURA DE MUDA MENOR OU IGUAL A 2,00 M. AF_07/2024</t>
  </si>
  <si>
    <t>PLANTIO DE ÁRVORE ORNAMENTAL COM ALTURA DE MUDA MAIOR QUE 2,00 M E MENOR OU IGUAL A 4,00 M . AF_07/2024</t>
  </si>
  <si>
    <t>PLANTIO DE ÁRVORE ORNAMENTAL COM ALTURA DE MUDA MAIOR QUE 4,00 M. AF_07/2024</t>
  </si>
  <si>
    <t>PLANTIO DE ÁRVORE ORNAMENTAL COM ALTURA DE MUDA MENOR OU IGUAL A 2,00 M . AF_07/2024</t>
  </si>
  <si>
    <t>REVOLVIMENTO E LIMPEZA MANUAL DE SOLO. AF_07/2024</t>
  </si>
  <si>
    <t>ARMAÇÃO DO SISTEMA DE PAREDES DE CONCRETO, EXECUTADA COMO ARMADURA NEGATIVA DE LAJES, TELA L-159. AF_12/2024</t>
  </si>
  <si>
    <t>ARMAÇÃO DO SISTEMA DE PAREDES DE CONCRETO, EXECUTADA COMO ARMADURA NEGATIVA DE LAJES, TELA L-196. AF_12/2024</t>
  </si>
  <si>
    <t>ARMAÇÃO DO SISTEMA DE PAREDES DE CONCRETO, EXECUTADA COMO ARMADURA NEGATIVA DE LAJES, TELA T-138. AF_12/2024</t>
  </si>
  <si>
    <t>ARMAÇÃO DO SISTEMA DE PAREDES DE CONCRETO, EXECUTADA COMO ARMADURA NEGATIVA DE LAJES, TELA T-159. AF_12/2024</t>
  </si>
  <si>
    <t>ARMAÇÃO DO SISTEMA DE PAREDES DE CONCRETO, EXECUTADA COMO ARMADURA NEGATIVA DE LAJES, TELA T-196. AF_12/2024</t>
  </si>
  <si>
    <t>ARMAÇÃO DO SISTEMA DE PAREDES DE CONCRETO, EXECUTADA COMO ARMADURA POSITIVA DE LAJES, TELA Q-113. AF_12/2024</t>
  </si>
  <si>
    <t>ARMAÇÃO DO SISTEMA DE PAREDES DE CONCRETO, EXECUTADA COMO ARMADURA POSITIVA DE LAJES, TELA Q-138. AF_12/2024</t>
  </si>
  <si>
    <t>ARMAÇÃO DO SISTEMA DE PAREDES DE CONCRETO, EXECUTADA COMO ARMADURA POSITIVA DE LAJES, TELA Q-159. AF_12/2024</t>
  </si>
  <si>
    <t>ARMAÇÃO DO SISTEMA DE PAREDES DE CONCRETO, EXECUTADA COMO ARMADURA POSITIVA DE LAJES, TELA Q-196. AF_12/2024</t>
  </si>
  <si>
    <t>ARMAÇÃO DO SISTEMA DE PAREDES DE CONCRETO, EXECUTADA COMO REFORÇO, VERGALHÃO DE 10,0 MM DE DIÂMETRO. AF_12/2024</t>
  </si>
  <si>
    <t>ARMAÇÃO DO SISTEMA DE PAREDES DE CONCRETO, EXECUTADA COMO REFORÇO, VERGALHÃO DE 12,5 MM DE DIÂMETRO. AF_12/2024</t>
  </si>
  <si>
    <t>ARMAÇÃO DO SISTEMA DE PAREDES DE CONCRETO, EXECUTADA COMO REFORÇO, VERGALHÃO DE 5,0 MM DE DIÂMETRO. AF_12/2024</t>
  </si>
  <si>
    <t>ARMAÇÃO DO SISTEMA DE PAREDES DE CONCRETO, EXECUTADA COMO REFORÇO, VERGALHÃO DE 6,3 MM DE DIÂMETRO. AF_12/2024</t>
  </si>
  <si>
    <t>ARMAÇÃO DO SISTEMA DE PAREDES DE CONCRETO, EXECUTADA COMO REFORÇO, VERGALHÃO DE 8,0 MM DE DIÂMETRO. AF_12/2024</t>
  </si>
  <si>
    <t>ARMAÇÃO DO SISTEMA DE PAREDES DE CONCRETO, EXECUTADA EM PAREDES DE EDIFICAÇÕES MULTIFAMILIARES, TELA Q-138. AF_12/2024_PS</t>
  </si>
  <si>
    <t>ARMAÇÃO DO SISTEMA DE PAREDES DE CONCRETO, EXECUTADA EM PAREDES DE EDIFICAÇÕES MULTIFAMILIARES, TELA Q-283. AF_12/2024_PS</t>
  </si>
  <si>
    <t>ARMAÇÃO DO SISTEMA DE PAREDES DE CONCRETO, EXECUTADA EM PAREDES DE EDIFICAÇÕES UNIFAMILIARES OU MULTIFAMILIARES, TELA Q-92. AF_12/2024_PS</t>
  </si>
  <si>
    <t>ARMAÇÃO DO SISTEMA DE PAREDES DE CONCRETO, EXECUTADA EM PAREDES DE EDIFICAÇÕES UNIFAMILIARES, TELA Q-61. AF_12/2024_PS</t>
  </si>
  <si>
    <t>ARMAÇÃO DO SISTEMA DE PAREDES DE CONCRETO, EXECUTADA EM PAREDES DE EDIFICAÇÕES UNIFAMILIARES, TELA Q-75. AF_12/2024</t>
  </si>
  <si>
    <t>ARMAÇÃO DO SISTEMA DE PAREDES DE CONCRETO, EXECUTADA EM PLATIBANDAS, TELA Q-92. AF_12/2024_PS</t>
  </si>
  <si>
    <t>CONCRETAGEM DE EDIFICAÇÕES (PAREDES E LAJES) FEITAS COM SISTEMA DE FÔRMAS MANUSEÁVEIS, COM CONCRETO USINADO AUTOADENSÁVEL FCK 25 MPA - LANÇAMENTO E ACABAMENTO. AF_09/2024</t>
  </si>
  <si>
    <t>CONCRETAGEM DE EDIFICAÇÕES (PAREDES E LAJES) FEITAS COM SISTEMA DE FÔRMAS MANUSEÁVEIS, COM CONCRETO USINADO AUTOADENSÁVEL REFORÇADO COM FIBRAS DE POLIPROPILENO, FCK 25 MPA - LANÇAMENTO E ACABAMENTO. AF_09/2024</t>
  </si>
  <si>
    <t>CONCRETAGEM DE EDIFICAÇÕES (PAREDES E LAJES) FEITAS COM SISTEMA DE FÔRMAS MANUSEÁVEIS, COM CONCRETO USINADO BOMBEÁVEL FCK 25 MPA - LANÇAMENTO, ADENSAMENTO E ACABAMENTO. AF_09/2024</t>
  </si>
  <si>
    <t>CONCRETAGEM DE ESCADAS EM EDIFICAÇÕES MULTIFAMILIARES FEITAS COM SISTEMA DE FÔRMAS MANUSEÁVEIS COM CONCRETO USINADO AUTOADENSÁVEL REFORÇADO COM FIBRAS DE POLIPROPILENO, FCK 25 MPA - LANÇAMENTO E ACABAMENTO. AF_09/2024</t>
  </si>
  <si>
    <t>CONCRETAGEM DE ESCADAS EM EDIFICAÇÕES MULTIFAMILIARES FEITAS COM SISTEMA DE FÔRMAS MANUSEÁVEIS COM CONCRETO USINADO AUTOADENSÁVEL, FCK 25 MPA - LANÇAMENTO E ACABAMENTO. AF_09/2024</t>
  </si>
  <si>
    <t>CONCRETAGEM DE ESCADAS EM EDIFICAÇÕES MULTIFAMILIARES FEITAS COM SISTEMA DE FÔRMAS MANUSEÁVEIS COM CONCRETO USINADO BOMBEÁVEL, FCK 25 MPA - LANÇAMENTO, ADENSAMENTO E ACABAMENTO. AF_09/2024</t>
  </si>
  <si>
    <t>CONCRETAGEM DE LAJES EM EDIFICAÇÕES MULTIFAMILIARES FEITAS COM SISTEMA DE FÔRMAS MANUSEÁVEIS, COM CONCRETO USINADO BOMBEÁVEL FCK 25 MPA - LANÇAMENTO, ADENSAMENTO E ACABAMENTO. AF_09/2024</t>
  </si>
  <si>
    <t>CONCRETAGEM DE LAJES EM EDIFICAÇÕES UNIFAMILIARES FEITAS COM SISTEMA DE FÔRMAS MANUSEÁVEIS, COM CONCRETO USINADO BOMBEÁVEL FCK 25 MPA - LANÇAMENTO, ADENSAMENTO E ACABAMENTO. AF_09/2024</t>
  </si>
  <si>
    <t>CONCRETAGEM DE PAREDES EM EDIFICAÇÕES MULTIFAMILIARES FEITAS COM SISTEMA DE FÔRMAS MANUSEÁVEIS, COM CONCRETO USINADO BOMBEÁVEL FCK 25 MPA - LANÇAMENTO, ADENSAMENTO E ACABAMENTO. AF_09/2024</t>
  </si>
  <si>
    <t>CONCRETAGEM DE PAREDES EM EDIFICAÇÕES UNIFAMILIARES FEITAS COM SISTEMA DE FÔRMAS MANUSEÁVEIS, COM CONCRETO USINADO BOMBEÁVEL FCK 25 MPA - LANÇAMENTO, ADENSAMENTO E ACABAMENTO. AF_09/2024</t>
  </si>
  <si>
    <t>CONCRETAGEM DE PLATIBANDA EM EDIFICAÇÕES MULTIFAMILIARES FEITAS COM SISTEMA DE FÔRMAS MANUSEÁVEIS, COM CONCRETO USINADO AUTOADENSÁVEL FCK 25 MPA - LANÇAMENTO E ACABAMENTO. AF_09/2024</t>
  </si>
  <si>
    <t>CONCRETAGEM DE PLATIBANDA EM EDIFICAÇÕES MULTIFAMILIARES FEITAS COM SISTEMA DE FÔRMAS MANUSEÁVEIS, COM CONCRETO USINADO AUTOADENSÁVEL REFORÇADO COM FIBRAS DE POLIPROPILENO, FCK 25 MPA - LANÇAMENTO E ACABAMENTO. AF_09/2024</t>
  </si>
  <si>
    <t>CONCRETAGEM DE PLATIBANDA EM EDIFICAÇÕES MULTIFAMILIARES FEITAS COM SISTEMA DE FÔRMAS MANUSEÁVEIS, COM CONCRETO USINADO BOMBEÁVEL FCK 25 MPA - LANÇAMENTO, ADENSAMENTO E ACABAMENTO. AF_09/2024</t>
  </si>
  <si>
    <t>CONCRETAGEM DE PLATIBANDA EM EDIFICAÇÕES UNIFAMILIARES FEITAS COM SISTEMA DE FÔRMAS MANUSEÁVEIS, COM CONCRETO USINADO AUTOADENSÁVEL FCK 25 MPA - LANÇAMENTO E ACABAMENTO. AF_09/2024</t>
  </si>
  <si>
    <t>CONCRETAGEM DE PLATIBANDA EM EDIFICAÇÕES UNIFAMILIARES FEITAS COM SISTEMA DE FÔRMAS MANUSEÁVEIS, COM CONCRETO USINADO AUTOADENSÁVEL REFORÇADO COM FIBRAS DE POLIPROPILENO, FCK 25 MPA - LANÇAMENTO E ACABAMENTO. AF_09/2024</t>
  </si>
  <si>
    <t>CONCRETAGEM DE PLATIBANDA EM EDIFICAÇÕES UNIFAMILIARES FEITAS COM SISTEMA DE FÔRMAS MANUSEÁVEIS, COM CONCRETO USINADO BOMBEÁVEL FCK 25 MPA - LANÇAMENTO, ADENSAMENTO E ACABAMENTO. AF_09/2024</t>
  </si>
  <si>
    <t>ESTUCAMENTO DE DENSIDADE ALTA DE PANOS DE FACHADA DO SISTEMA DE PAREDES DE CONCRETO EM EDIFICAÇÕES DE MÚLTIPLOS PAVIMENTOS, PAVIMENTO TÉRREO, UTILIZAÇÃO DE ARGAMASSA COLANTE. AF_12/2024</t>
  </si>
  <si>
    <t>ESTUCAMENTO DE DENSIDADE ALTA DE PANOS DE FACHADA DO SISTEMA DE PAREDES DE CONCRETO EM EDIFICAÇÕES DE MÚLTIPLOS PAVIMENTOS, PAVIMENTO TÉRREO, UTILIZAÇÃO DE ARGAMASSA POLIMÉRICA. AF_12/2024</t>
  </si>
  <si>
    <t>ESTUCAMENTO DE DENSIDADE ALTA DE PANOS DE FACHADA DO SISTEMA DE PAREDES DE CONCRETO EM EDIFICAÇÕES DE MÚLTIPLOS PAVIMENTOS, PAVIMENTO TÉRREO, UTILIZAÇÃO DE ARGAMASSA TRAÇO 1:0,5:4,5 (CIM:CAL:AREIA). AF_12/2024</t>
  </si>
  <si>
    <t>ESTUCAMENTO DE DENSIDADE ALTA DE PANOS DE FACHADA DO SISTEMA DE PAREDES DE CONCRETO EM EDIFICAÇÕES DE MÚLTIPLOS PAVIMENTOS, PAVIMENTOS SUPERIORES, UTILIZAÇÃO DE ARGAMASSA COLANTE. AF_12/2024</t>
  </si>
  <si>
    <t>ESTUCAMENTO DE DENSIDADE ALTA DE PANOS DE FACHADA DO SISTEMA DE PAREDES DE CONCRETO EM EDIFICAÇÕES DE MÚLTIPLOS PAVIMENTOS, PAVIMENTOS SUPERIORES, UTILIZAÇÃO DE ARGAMASSA POLIMÉRICA. AF_12/2024</t>
  </si>
  <si>
    <t>ESTUCAMENTO DE DENSIDADE ALTA DE PANOS DE FACHADA DO SISTEMA DE PAREDES DE CONCRETO EM EDIFICAÇÕES DE MÚLTIPLOS PAVIMENTOS, PAVIMENTOS SUPERIORES, UTILIZAÇÃO DE ARGAMASSA TRAÇO 1:0,5:4,5 (CIM:CAL:AREIA). AF_12/2024</t>
  </si>
  <si>
    <t>ESTUCAMENTO DE DENSIDADE ALTA DE PANOS DE FACHADA DO SISTEMA DE PAREDES DE CONCRETO EM UNIDADES HABITACIONAIS DE DOIS PAVIMENTOS (SOBRADO), ACESSO COM ANDAIME FACHADEIRO, UTILIZAÇÃO DE ARGAMASSA COLANTE. AF_12/2024</t>
  </si>
  <si>
    <t>ESTUCAMENTO DE DENSIDADE ALTA DE PANOS DE FACHADA DO SISTEMA DE PAREDES DE CONCRETO EM UNIDADES HABITACIONAIS DE DOIS PAVIMENTOS (SOBRADO), ACESSO COM ANDAIME FACHADEIRO, UTILIZAÇÃO DE ARGAMASSA POLIMÉRICA. AF_12/2024</t>
  </si>
  <si>
    <t>ESTUCAMENTO DE DENSIDADE ALTA DE PANOS DE FACHADA DO SISTEMA DE PAREDES DE CONCRETO EM UNIDADES HABITACIONAIS DE DOIS PAVIMENTOS (SOBRADO), ACESSO COM ANDAIME FACHADEIRO, UTILIZAÇÃO DE ARGAMASSA TRAÇO 1:0,5:4,5 (CIM:CAL:AREIA). AF_12/2024</t>
  </si>
  <si>
    <t>ESTUCAMENTO DE DENSIDADE ALTA DE PANOS DE FACHADA DO SISTEMA DE PAREDES DE CONCRETO EM UNIDADES HABITACIONAIS DE PAVIMENTO ÚNICO, UTILIZAÇÃO DE ARGAMASSA COLANTE. AF_12/2024</t>
  </si>
  <si>
    <t>ESTUCAMENTO DE DENSIDADE ALTA DE PANOS DE FACHADA DO SISTEMA DE PAREDES DE CONCRETO EM UNIDADES HABITACIONAIS DE PAVIMENTO ÚNICO, UTILIZAÇÃO DE ARGAMASSA POLIMÉRICA. AF_12/2024</t>
  </si>
  <si>
    <t>ESTUCAMENTO DE DENSIDADE ALTA DE PANOS DE FACHADA DO SISTEMA DE PAREDES DE CONCRETO EM UNIDADES HABITACIONAIS DE PAVIMENTO ÚNICO, UTILIZAÇÃO DE ARGAMASSA TRAÇO 1:0,5:4,5 (CIM:CAL:AREIA). AF_12/2024</t>
  </si>
  <si>
    <t>ESTUCAMENTO DE DENSIDADE ALTA NAS FACES INTERNAS DE PAREDES DO SISTEMA DE PAREDES DE CONCRETO, EM AMBIENTES COM ÁREA ENTRE 5 M² E 10 M², UTILIZAÇÃO DE ARGAMASSA COLANTE. AF_12/2024</t>
  </si>
  <si>
    <t>ESTUCAMENTO DE DENSIDADE ALTA NAS FACES INTERNAS DE PAREDES DO SISTEMA DE PAREDES DE CONCRETO, EM AMBIENTES COM ÁREA ENTRE 5 M² E 10 M², UTILIZAÇÃO DE ARGAMASSA POLIMÉRICA. AF_12/2024</t>
  </si>
  <si>
    <t>ESTUCAMENTO DE DENSIDADE ALTA NAS FACES INTERNAS DE PAREDES DO SISTEMA DE PAREDES DE CONCRETO, EM AMBIENTES COM ÁREA ENTRE 5 M² E 10 M², UTILIZAÇÃO DE ARGAMASSA TRAÇO 1:1:6 (CIM:CAL:AREIA). AF_12/2024</t>
  </si>
  <si>
    <t>ESTUCAMENTO DE DENSIDADE ALTA NAS FACES INTERNAS DE PAREDES DO SISTEMA DE PAREDES DE CONCRETO, EM AMBIENTES COM ÁREA MAIOR OU IGUAL A 10 M², UTILIZAÇÃO DE ARGAMASSA COLANTE. AF_12/2024</t>
  </si>
  <si>
    <t>ESTUCAMENTO DE DENSIDADE ALTA NAS FACES INTERNAS DE PAREDES DO SISTEMA DE PAREDES DE CONCRETO, EM AMBIENTES COM ÁREA MAIOR OU IGUAL A 10 M², UTILIZAÇÃO DE ARGAMASSA POLIMÉRICA. AF_12/2024</t>
  </si>
  <si>
    <t>ESTUCAMENTO DE DENSIDADE ALTA NAS FACES INTERNAS DE PAREDES DO SISTEMA DE PAREDES DE CONCRETO, EM AMBIENTES COM ÁREA MAIOR OU IGUAL A 10 M², UTILIZAÇÃO DE ARGAMASSA TRAÇO 1:1:6 (CIM:CAL:AREIA). AF_12/2024</t>
  </si>
  <si>
    <t>ESTUCAMENTO DE DENSIDADE ALTA NAS FACES INTERNAS DE PAREDES DO SISTEMA DE PAREDES DE CONCRETO, EM AMBIENTES COM ÁREA MENOR OU IGUAL A 5 M², UTILIZAÇÃO DE ARGAMASSA COLANTE. AF_12/2024</t>
  </si>
  <si>
    <t>ESTUCAMENTO DE DENSIDADE ALTA NAS FACES INTERNAS DE PAREDES DO SISTEMA DE PAREDES DE CONCRETO, EM AMBIENTES COM ÁREA MENOR OU IGUAL A 5 M², UTILIZAÇÃO DE ARGAMASSA POLIMÉRICA. AF_12/2024</t>
  </si>
  <si>
    <t>ESTUCAMENTO DE DENSIDADE ALTA NAS FACES INTERNAS DE PAREDES DO SISTEMA DE PAREDES DE CONCRETO, EM AMBIENTES COM ÁREA MENOR OU IGUAL A 5 M², UTILIZAÇÃO DE ARGAMASSA TRAÇO 1:1:6 (CIM:CAL:AREIA). AF_12/2024</t>
  </si>
  <si>
    <t>ESTUCAMENTO DE DENSIDADE BAIXA DE PANOS DE FACHADA DO SISTEMA DE PAREDES DE CONCRETO EM EDIFICAÇÕES DE MÚLTIPLOS PAVIMENTOS, PAVIMENTO TÉRREO, UTILIZAÇÃO DE ARGAMASSA COLANTE. AF_12/2024</t>
  </si>
  <si>
    <t>ESTUCAMENTO DE DENSIDADE BAIXA DE PANOS DE FACHADA DO SISTEMA DE PAREDES DE CONCRETO EM EDIFICAÇÕES DE MÚLTIPLOS PAVIMENTOS, PAVIMENTOS SUPERIORES, UTILIZAÇÃO DE ARGAMASSA COLANTE. AF_12/2024</t>
  </si>
  <si>
    <t>ESTUCAMENTO DE DENSIDADE BAIXA DE PANOS DE FACHADA DO SISTEMA DE PAREDES DE CONCRETO EM UNIDADES HABITACIONAIS DE DOIS PAVIMENTOS (SOBRADO), ACESSO COM ANDAIME FACHADEIRO, UTILIZAÇÃO DE ARGAMASSA COLANTE. AF_12/2024</t>
  </si>
  <si>
    <t>ESTUCAMENTO DE DENSIDADE BAIXA DE PANOS DE FACHADA DO SISTEMA DE PAREDES DE CONCRETO EM UNIDADES HABITACIONAIS DE PAVIMENTO ÚNICO, UTILIZAÇÃO DE ARGAMASSA COLANTE. AF_12/2024</t>
  </si>
  <si>
    <t>ESTUCAMENTO DE DENSIDADE BAIXA NAS FACES INTERNAS DE PAREDES DO SISTEMA DE PAREDES DE CONCRETO, EM AMBIENTES COM ÁREA ENTRE 5 M² E 10 M², UTILIZAÇÃO DE ARGAMASSA COLANTE. AF_12/2024</t>
  </si>
  <si>
    <t>ESTUCAMENTO DE DENSIDADE BAIXA NAS FACES INTERNAS DE PAREDES DO SISTEMA DE PAREDES DE CONCRETO, EM AMBIENTES COM ÁREA MAIOR OU IGUAL A 10 M², UTILIZAÇÃO DE ARGAMASSA COLANTE. AF_12/2024</t>
  </si>
  <si>
    <t>ESTUCAMENTO DE DENSIDADE BAIXA NAS FACES INTERNAS DE PAREDES DO SISTEMA DE PAREDES DE CONCRETO, EM AMBIENTES COM ÁREA MENOR OU IGUAL A 5 M², UTILIZAÇÃO DE ARGAMASSA COLANTE. AF_12/2024</t>
  </si>
  <si>
    <t>ESTUCAMENTO PARA QUALQUER REVESTIMENTO, EM TETO DO SISTEMA DE PAREDES DE CONCRETO, EM AMBIENTES COM ÁREA ENTRE 5 M² E 10 M², UTILIZAÇÃO DE ARGAMASSA COLANTE. AF_12/2024</t>
  </si>
  <si>
    <t>ESTUCAMENTO PARA QUALQUER REVESTIMENTO, EM TETO DO SISTEMA DE PAREDES DE CONCRETO, EM AMBIENTES COM ÁREA MAIOR OU IGUAL A 10 M², UTILIZAÇÃO DE ARGAMASSA COLANTE. AF_12/2024</t>
  </si>
  <si>
    <t>ESTUCAMENTO PARA QUALQUER REVESTIMENTO, EM TETO DO SISTEMA DE PAREDES DE CONCRETO, EM AMBIENTES COM ÁREA MENOR OU IGUAL A 5 M², UTILIZAÇÃO DE ARGAMASSA COLANTE. AF_12/2024</t>
  </si>
  <si>
    <t>FÔRMAS MANUSEÁVEIS DA ALUMÍNIO PARA PAREDES DE CONCRETO MOLDADAS IN LOCO, EM PLATIBANDA. AF_11/2024</t>
  </si>
  <si>
    <t>FÔRMAS MANUSEÁVEIS DE ALUMÍNIO PARA PAREDES DE CONCRETO MOLDADAS IN LOCO, DE EDIFICAÇÕES DE MÚLTIPLOS PAVIMENTOS, EM LAJES. AF_11/2024</t>
  </si>
  <si>
    <t>FÔRMAS MANUSEÁVEIS DE ALUMÍNIO PARA PAREDES DE CONCRETO MOLDADAS IN LOCO, DE EDIFICAÇÕES DE MÚLTIPLOS PAVIMENTOS, EM PAREDES. AF_11/2024</t>
  </si>
  <si>
    <t>FÔRMAS MANUSEÁVEIS DE ALUMÍNIO PARA PAREDES DE CONCRETO MOLDADAS IN LOCO, DE EDIFICAÇÕES UNIFAMILIARES, EM LAJES. AF_11/2024</t>
  </si>
  <si>
    <t>FÔRMAS MANUSEÁVEIS DE ALUMÍNIO PARA PAREDES DE CONCRETO MOLDADAS IN LOCO, DE EDIFICAÇÕES UNIFAMILIARES, EM PAREDES. AF_11/2024</t>
  </si>
  <si>
    <t>FÔRMAS MANUSEÁVEIS DE PLÁSTICO ESTRUTURADO EM AÇO PARA PAREDES DE CONCRETO MOLDADAS IN LOCO, DE EDIFICAÇÕES DE MÚLTIPLOS PAVIMENTOS, EM LAJES. AF_11/2024</t>
  </si>
  <si>
    <t>FÔRMAS MANUSEÁVEIS DE PLÁSTICO ESTRUTURADO EM AÇO PARA PAREDES DE CONCRETO MOLDADAS IN LOCO, DE EDIFICAÇÕES DE MÚLTIPLOS PAVIMENTOS, EM PLATIBANDA. AF_11/2024</t>
  </si>
  <si>
    <t>FÔRMAS MANUSEÁVEIS DE PLÁSTICO ESTRUTURADO EM AÇO PARA PAREDES DE CONCRETO MOLDADAS IN LOCO, DE EDIFICAÇÕES MÚLTIPLOS PAVIMENTOS, EM PAREDES. AF_11/2024</t>
  </si>
  <si>
    <t>FÔRMAS MANUSEÁVEIS DE PLÁSTICO ESTRUTURADO EM AÇO PARA PAREDES DE CONCRETO MOLDADAS IN LOCO, DE EDIFICAÇÕES UNIFAMILIARES, EM LAJES. AF_11/2024</t>
  </si>
  <si>
    <t>FÔRMAS MANUSEÁVEIS DE PLÁSTICO ESTRUTURADO EM AÇO PARA PAREDES DE CONCRETO MOLDADAS IN LOCO, DE EDIFICAÇÕES UNIFAMILIARES, EM PAREDES. AF_11/2024</t>
  </si>
  <si>
    <t>INSTALAÇÃO DE ISOLAMENTO COM LÃ DE PET EM PAREDE DRYWALL. AF_07/2023</t>
  </si>
  <si>
    <t>INSTALAÇÃO DE ISOLAMENTO COM LÃ DE VIDRO EM PAREDE DRYWALL. AF_07/2023</t>
  </si>
  <si>
    <t>INSTALAÇÃO DE REFORÇO DE MADEIRA EM PAREDE DRYWALL. AF_07/2023</t>
  </si>
  <si>
    <t>INSTALAÇÃO DE REFORÇO METÁLICO EM PAREDE DRYWALL. AF_07/2023</t>
  </si>
  <si>
    <t>PAREDE COM SISTEMA EM CHAPAS DE GESSO PARA DRYWALL, USO INTERNO COM DUAS FACES DUPLAS E ESTRUTURA METÁLICA COM GUIAS DUPLAS, SEM VÃOS. AF_07/2023_PS</t>
  </si>
  <si>
    <t>PAREDE COM SISTEMA EM CHAPAS DE GESSO PARA DRYWALL, USO INTERNO COM UMA FACE SIMPLES E OUTRA FACE DUPLA E ESTRUTURA METÁLICA COM GUIAS DUPLAS, SEM VÃOS. AF_07/2023_PS</t>
  </si>
  <si>
    <t>PAREDE COM SISTEMA EM CHAPAS DE GESSO PARA DRYWALL, USO INTERNO, COM DUAS FACES DUPLAS E ESTRUTURA METÁLICA COM GUIAS DUPLAS PARA PAREDES COM ÁREA LÍQUIDA MAIOR OU IGUAL A 6 M2, COM VÃOS. AF_07/2023_PS</t>
  </si>
  <si>
    <t>PAREDE COM SISTEMA EM CHAPAS DE GESSO PARA DRYWALL, USO INTERNO, COM DUAS FACES DUPLAS E ESTRUTURA METÁLICA COM GUIAS DUPLAS PARA PAREDES COM ÁREA LÍQUIDA MENOR QUE 6 M2, COM VÃOS. AF_07/2023_PS</t>
  </si>
  <si>
    <t>PAREDE COM SISTEMA EM CHAPAS DE GESSO PARA DRYWALL, USO INTERNO, COM DUAS FACES DUPLAS E ESTRUTURA METÁLICA COM GUIAS SIMPLES PARA PAREDES COM ÁREA LÍQUIDA MAIOR OU IGUAL A 6 M2, COM VÃOS. AF_07/2023_PS</t>
  </si>
  <si>
    <t>PAREDE COM SISTEMA EM CHAPAS DE GESSO PARA DRYWALL, USO INTERNO, COM DUAS FACES DUPLAS E ESTRUTURA METÁLICA COM GUIAS SIMPLES PARA PAREDES COM ÁREA LÍQUIDA MENOR QUE 6 M2, COM VÃOS. AF_07/2023_PS</t>
  </si>
  <si>
    <t>PAREDE COM SISTEMA EM CHAPAS DE GESSO PARA DRYWALL, USO INTERNO, COM DUAS FACES DUPLAS E ESTRUTURA METÁLICA COM GUIAS SIMPLES, SEM VÃOS. AF_07/2023_PS</t>
  </si>
  <si>
    <t>PAREDE COM SISTEMA EM CHAPAS DE GESSO PARA DRYWALL, USO INTERNO, COM DUAS FACES SIMPLES E ESTRUTURA METÁLICA COM GUIAS DUPLAS PARA PAREDES COM ÁREA LÍQUIDA MAIOR OU IGUAL A 6 M2, COM VÃOS. AF_07/2023_PS</t>
  </si>
  <si>
    <t>PAREDE COM SISTEMA EM CHAPAS DE GESSO PARA DRYWALL, USO INTERNO, COM DUAS FACES SIMPLES E ESTRUTURA METÁLICA COM GUIAS DUPLAS PARA PAREDES COM ÁREA LÍQUIDA MENOR QUE 6 M2, COM VÃOS. AF_07/2023_PS</t>
  </si>
  <si>
    <t>PAREDE COM SISTEMA EM CHAPAS DE GESSO PARA DRYWALL, USO INTERNO, COM DUAS FACES SIMPLES E ESTRUTURA METÁLICA COM GUIAS DUPLAS, SEM VÃOS. AF_07/2023_PS</t>
  </si>
  <si>
    <t>PAREDE COM SISTEMA EM CHAPAS DE GESSO PARA DRYWALL, USO INTERNO, COM DUAS FACES SIMPLES E ESTRUTURA METÁLICA COM GUIAS SIMPLES PARA PAREDES COM ÁREA LÍQUIDA MAIOR OU IGUAL A 6 M2, COM VÃOS. AF_07/2023_PS</t>
  </si>
  <si>
    <t>PAREDE COM SISTEMA EM CHAPAS DE GESSO PARA DRYWALL, USO INTERNO, COM DUAS FACES SIMPLES E ESTRUTURA METÁLICA COM GUIAS SIMPLES PARA PAREDES COM ÁREA LÍQUIDA MENOR QUE 6 M2, COM VÃOS. AF_07/2023_PS</t>
  </si>
  <si>
    <t>PAREDE COM SISTEMA EM CHAPAS DE GESSO PARA DRYWALL, USO INTERNO, COM DUAS FACES SIMPLES E ESTRUTURA METÁLICA COM GUIAS SIMPLES, SEM VÃOS. AF_07/2023_PS</t>
  </si>
  <si>
    <t>PAREDE COM SISTEMA EM CHAPAS DE GESSO PARA DRYWALL, USO INTERNO, COM UMA FACE SIMPLES E ESTRUTURA METÁLICA COM GUIAS SIMPLES PARA PAREDES COM ÁREA LÍQUIDA MAIOR OU IGUAL A 6 M2, COM VÃOS. AF_07/2023_PS</t>
  </si>
  <si>
    <t>PAREDE COM SISTEMA EM CHAPAS DE GESSO PARA DRYWALL, USO INTERNO, COM UMA FACE SIMPLES E ESTRUTURA METÁLICA COM GUIAS SIMPLES PARA PAREDES COM ÁREA LÍQUIDA MENOR QUE 6 M2, COM VÃOS. AF_07/2023_PS</t>
  </si>
  <si>
    <t>PAREDE COM SISTEMA EM CHAPAS DE GESSO PARA DRYWALL, USO INTERNO, COM UMA FACE SIMPLES E ESTRUTURA METÁLICA COM GUIAS SIMPLES, SEM VÃOS. AF_07/2023_PS</t>
  </si>
  <si>
    <t>PAREDE COM SISTEMA EM CHAPAS DE GESSO PARA DRYWALL, USO INTERNO, COM UMA FACE SIMPLES E OUTRA FACE DUPLA E ESTRUTURA METÁLICA COM GUIAS DUPLAS PARA PAREDES COM ÁREA LÍQUIDA MAIOR OU IGUAL A 6 M2, COM VÃOS. AF_07/2023_PS</t>
  </si>
  <si>
    <t>PAREDE COM SISTEMA EM CHAPAS DE GESSO PARA DRYWALL, USO INTERNO, COM UMA FACE SIMPLES E OUTRA FACE DUPLA E ESTRUTURA METÁLICA COM GUIAS DUPLAS PARA PAREDES COM ÁREA LÍQUIDA MENOR QUE 6 M2, COM VÃOS. AF_07/2023_PS</t>
  </si>
  <si>
    <t>PAREDE COM SISTEMA EM CHAPAS DE GESSO PARA DRYWALL, USO INTERNO, COM UMA FACE SIMPLES E OUTRA FACE DUPLA E ESTRUTURA METÁLICA COM GUIAS SIMPLES PARA PAREDES COM ÁREA LÍQUIDA MAIOR OU IGUAL A 6 M2, COM VÃOS. AF_07/2023_PS</t>
  </si>
  <si>
    <t>PAREDE COM SISTEMA EM CHAPAS DE GESSO PARA DRYWALL, USO INTERNO, COM UMA FACE SIMPLES E OUTRA FACE DUPLA E ESTRUTURA METÁLICA COM GUIAS SIMPLES PARA PAREDES COM ÁREA LÍQUIDA MENOR QUE 6 M2, COM VÃOS. AF_07/2023_PS</t>
  </si>
  <si>
    <t>PAREDE COM SISTEMA EM CHAPAS DE GESSO PARA DRYWALL, USO INTERNO, COM UMA FACE SIMPLES E OUTRA FACE DUPLA E ESTRUTURA METÁLICA COM GUIAS SIMPLES, SEM VÃOS. AF_07/2023_PS</t>
  </si>
  <si>
    <t>INSTALAÇÃO DE BALANÇO DE 2 LUGARES COM ESTRUTURA DE MADEIRA TRATADA, INSTALADO SOBRE PISO DE CONCRETO EXISTENTE. AF_10/2021</t>
  </si>
  <si>
    <t>INSTALAÇÃO DE BALANÇO DE 2 LUGARES COM ESTRUTURA DE MADEIRA TRATADA, INSTALADO SOBRE SOLO. AF_10/2021</t>
  </si>
  <si>
    <t>INSTALAÇÃO DE BALANÇO DE 2 LUGARES COM ESTRUTURA METÁLICA EM TUBOS DE AÇO CARBONO, INSTALADO SOBRE PISO DE CONCRETO EXISTENTE. AF_10/2021</t>
  </si>
  <si>
    <t>INSTALAÇÃO DE BALANÇO DE 2 LUGARES COM ESTRUTURA METÁLICA EM TUBOS DE AÇO CARBONO, INSTALADO SOBRE SOLO. AF_10/2021</t>
  </si>
  <si>
    <t>INSTALAÇÃO DE CASINHA DE MADEIRA TRATADA COM RAMPA ESCALADA, ESCORREGADOR E ESCADA MARINHEIRO, INSTALADO SOBRE PISO DE CONCRETO EXISTENTE. AF_10/2021</t>
  </si>
  <si>
    <t>INSTALAÇÃO DE CASINHA DE MADEIRA TRATADA COM RAMPA ESCALADA, ESCORREGADOR E ESCADA MARINHEIRO, INSTALADO SOBRE SOLO. AF_10/2021</t>
  </si>
  <si>
    <t>INSTALAÇÃO DE ESCORREGADOR DE MADEIRA TRATADA, INSTALADO SOBRE PISO DE CONCRETO EXISTENTE. AF_10/2021</t>
  </si>
  <si>
    <t>INSTALAÇÃO DE ESCORREGADOR DE MADEIRA TRATADA, INSTALADO SOBRE SOLO. AF_10/2021</t>
  </si>
  <si>
    <t>INSTALAÇÃO DE ESCORREGADOR METÁLICO EM TUBOS E CHAPAS DE AÇO CARBONO, INSTALADO SOBRE PISO DE CONCRETO EXISTENTE. AF_10/2021</t>
  </si>
  <si>
    <t>INSTALAÇÃO DE ESCORREGADOR METÁLICO EM TUBOS E CHAPAS DE AÇO CARBONO, INSTALADO SOBRE SOLO. AF_10/2021</t>
  </si>
  <si>
    <t>INSTALAÇÃO DE GAIOLA LABIRINTO METÁLICA EM TUBOS DE AÇO CARBONO, INSTALADA SOBRE PISO DE CONCRETO EXISTENTE. AF_10/2021</t>
  </si>
  <si>
    <t>INSTALAÇÃO DE GAIOLA LABIRINTO METÁLICA EM TUBOS DE AÇO CARBONO, INSTALADO SOBRE SOLO. AF_10/2021</t>
  </si>
  <si>
    <t>INSTALAÇÃO DE GANGORRA SIMPLES DE MADEIRA TRATADA, INSTALADA SOBRE PISO DE CONCRETO EXISTENTE. AF_10/2021</t>
  </si>
  <si>
    <t>INSTALAÇÃO DE GANGORRA SIMPLES DE MADEIRA TRATADA, INSTALADA SOBRE SOLO. AF_10/2021</t>
  </si>
  <si>
    <t>INSTALAÇÃO DE GANGORRA SIMPLES METÁLICA EM TUBOS DE AÇO CARBONO, INSTALADA SOBRE PISO DE CONCRETO EXISTENTE. AF_10/2021</t>
  </si>
  <si>
    <t>INSTALAÇÃO DE GANGORRA SIMPLES METÁLICA EM TUBOS DE AÇO CARBONO, INSTALADA SOBRE SOLO. AF_10/2021</t>
  </si>
  <si>
    <t>INSTALAÇÃO DE GIRA-GIRA METÁLICO EM TUBOS DE AÇO CARBONO, INSTALADO SOBRE PISO DE CONCRETO EXISTENTE. AF_10/2021</t>
  </si>
  <si>
    <t>INSTALAÇÃO DE GIRA-GIRA METÁLICO EM TUBOS DE AÇO CARBONO, INSTALADO SOBRE SOLO. AF_10/2021</t>
  </si>
  <si>
    <t>EXECUÇÃO DE PASSEIO (CALÇADA) COM CONCRETO MOLDADO IN LOCO, FEITO EM OBRA, ACABAMENTO ESTAMPADO, ESPESSURA 6 CM, ARMADO. AF_08/2022</t>
  </si>
  <si>
    <t>EXECUÇÃO DE PASSEIO (CALÇADA) COM CONCRETO MOLDADO IN LOCO, FEITO EM OBRA, ACABAMENTO ESTAMPADO, ESPESSURA 6 CM, NÃO ARMADO. AF_08/2022</t>
  </si>
  <si>
    <t>EXECUÇÃO DE PASSEIO (CALÇADA) COM CONCRETO MOLDADO IN LOCO, FEITO EM OBRA, ACABAMENTO ESTAMPADO, ESPESSURA 8 CM, ARMADO. AF_08/2022</t>
  </si>
  <si>
    <t>EXECUÇÃO DE PASSEIO (CALÇADA) COM CONCRETO MOLDADO IN LOCO, FEITO EM OBRA, ACABAMENTO ESTAMPADO, ESPESSURA 8 CM, NÃO ARMADO. AF_08/2022</t>
  </si>
  <si>
    <t>EXECUÇÃO DE PASSEIO (CALÇADA) COM CONCRETO MOLDADO IN LOCO, USINADO, ACABAMENTO ESTAMPADO, ESPESSURA 6 CM, ARMADO. AF_08/2022</t>
  </si>
  <si>
    <t>EXECUÇÃO DE PASSEIO (CALÇADA) COM CONCRETO MOLDADO IN LOCO, USINADO, ACABAMENTO ESTAMPADO, ESPESSURA 6 CM, NÃO ARMADO. AF_08/2022</t>
  </si>
  <si>
    <t>EXECUÇÃO DE PASSEIO (CALÇADA) COM CONCRETO MOLDADO IN LOCO, USINADO, ACABAMENTO ESTAMPADO, ESPESSURA 8 CM, ARMADO. AF_08/2022</t>
  </si>
  <si>
    <t>EXECUÇÃO DE PASSEIO (CALÇADA) COM CONCRETO MOLDADO IN LOCO, USINADO, ACABAMENTO ESTAMPADO, ESPESSURA 8 CM, NÃO ARMADO. AF_08/2022</t>
  </si>
  <si>
    <t>EXECUÇÃO DE PASSEIO (CALÇADA) COM PLACAS DE CONCRETO PRÉ-FABRICADAS, ASSENTADAS COM ARGAMASSA, PLACAS DE 100 X 100 CM, NÃO ARMADO. AF_08/2022</t>
  </si>
  <si>
    <t>EXECUÇÃO DE PASSEIO (CALÇADA) COM PLACAS DE CONCRETO PRÉ-FABRICADAS, ASSENTADAS COM ARGAMASSA, PLACAS DE 40 X 40 CM, NÃO ARMADO. AF_08/2022</t>
  </si>
  <si>
    <t>EXECUÇÃO DE PASSEIO (CALÇADA) OU PISO DE CONCRETO COM CONCRETO MOLDADO IN LOCO, FEITO EM OBRA, ACABAMENTO CONVENCIONAL, ESPESSURA 6 CM, ARMADO. AF_08/2022</t>
  </si>
  <si>
    <t>EXECUÇÃO DE PASSEIO (CALÇADA) OU PISO DE CONCRETO COM CONCRETO MOLDADO IN LOCO, FEITO EM OBRA, ACABAMENTO CONVENCIONAL, ESPESSURA 8 CM, ARMADO. AF_08/2022</t>
  </si>
  <si>
    <t>EXECUÇÃO DE PASSEIO (CALÇADA) OU PISO DE CONCRETO COM CONCRETO MOLDADO IN LOCO, FEITO EM OBRA, ACABAMENTO CONVENCIONAL, NÃO ARMADO. AF_08/2022</t>
  </si>
  <si>
    <t>EXECUÇÃO DE PASSEIO (CALÇADA) OU PISO DE CONCRETO COM CONCRETO MOLDADO IN LOCO, USINADO C20, ACABAMENTO CONVENCIONAL, NÃO ARMADO. AF_08/2022</t>
  </si>
  <si>
    <t>EXECUÇÃO DE PASSEIO (CALÇADA) OU PISO DE CONCRETO COM CONCRETO MOLDADO IN LOCO, USINADO C25, ACABAMENTO CONVENCIONAL, NÃO ARMADO. AF_03/2023</t>
  </si>
  <si>
    <t>EXECUÇÃO DE PASSEIO (CALÇADA) OU PISO DE CONCRETO COM CONCRETO MOLDADO IN LOCO, USINADO, ACABAMENTO CONVENCIONAL, ESPESSURA 6 CM, ARMADO. AF_08/2022</t>
  </si>
  <si>
    <t>EXECUÇÃO DE PASSEIO (CALÇADA) OU PISO DE CONCRETO COM CONCRETO MOLDADO IN LOCO, USINADO, ACABAMENTO CONVENCIONAL, ESPESSURA 8 CM, ARMADO. AF_08/2022</t>
  </si>
  <si>
    <t>EXECUÇÃO DE PAVIMENTO EM PARALELEPÍPEDOS, REJUNTAMENTO COM PEDRISCO E EMULSÃO ASFÁLTICA. AF_05/2020</t>
  </si>
  <si>
    <t>EXECUÇÃO DE PAVIMENTO EM PEDRAS POLIÉDRICAS, REJUNTAMENTO COM PEDRISCO E EMULSÃO ASFÁLTICA. AF_05/2020</t>
  </si>
  <si>
    <t>EXECUÇÃO DE PASSEIO COM PLACAS DE CONCRETO PERMEÁVEL (DRENANTE), PRÉ-FABRICADAS, DE 40 X 40 CM, ESPESSURA 6 CM. AF_10/2022</t>
  </si>
  <si>
    <t>EXECUÇÃO DE PASSEIO EM PISO INTERTRAVADO, COM BLOCO 16 FACES DE 22 X 11 CM, ESPESSURA 6 CM. AF_10/2022</t>
  </si>
  <si>
    <t>EXECUÇÃO DE PASSEIO EM PISO INTERTRAVADO, COM BLOCO DE CONCRETO PERMEÁVEL (DRENANTE) 16 FACES DE 22 X 11 CM, ESPESSURA 6 CM. AF_10/2022</t>
  </si>
  <si>
    <t>EXECUÇÃO DE PASSEIO EM PISO INTERTRAVADO, COM BLOCO DE CONCRETO PERMEÁVEL RETANGULAR DE 20 X 10 CM, ESPESSURA 6 CM. AF_10/2022</t>
  </si>
  <si>
    <t>EXECUÇÃO DE PASSEIO EM PISO INTERTRAVADO, COM BLOCO PODOTÁTIL (ALERTA OU DIRECIONAL) QUADRADO DE 20 X 20 CM, ESPESSURA 6 CM. AF_10/2022</t>
  </si>
  <si>
    <t>EXECUÇÃO DE PASSEIO EM PISO INTERTRAVADO, COM BLOCO PODOTÁTIL (ALERTA OU DIRECIONAL) RETANGULAR DE 20 X 10 CM, ESPESSURA 6 CM. AF_10/2022</t>
  </si>
  <si>
    <t>EXECUÇÃO DE PASSEIO EM PISO INTERTRAVADO, COM BLOCO RAQUETE 22 X 13,5 CM, ESPESSURA 6 CM. AF_10/2022</t>
  </si>
  <si>
    <t>EXECUÇÃO DE PASSEIO EM PISO INTERTRAVADO, COM BLOCO RETANGULAR COLORIDO DE 20 X 10 CM, ESPESSURA 6 CM. AF_10/2022</t>
  </si>
  <si>
    <t>EXECUÇÃO DE PASSEIO EM PISO INTERTRAVADO, COM BLOCO RETANGULAR COR NATURAL DE 20 X 10 CM, ESPESSURA 6 CM. AF_10/2022</t>
  </si>
  <si>
    <t>EXECUÇÃO DE PAVIMENTO COM PLACAS DE CONCRETO PERMEÁVEL (DRENANTE), PRÉ-FABRICADAS, DE 40 X 40 CM, ESPESSURA 6 CM. AF_10/2022</t>
  </si>
  <si>
    <t>EXECUÇÃO DE PAVIMENTO COM PLACAS DE CONCRETO PERMEÁVEL (DRENANTE), PRÉ-FABRICADAS, DE 40 X 40 CM, ESPESSURA 8 CM. AF_10/2022</t>
  </si>
  <si>
    <t>EXECUÇÃO DE PAVIMENTO EM PISO INTERTRAVADO, COM BLOCO 16 FACES DE 22 X 11 CM, ESPESSURA 10 CM. AF_10/2022</t>
  </si>
  <si>
    <t>EXECUÇÃO DE PAVIMENTO EM PISO INTERTRAVADO, COM BLOCO 16 FACES DE 22 X 11 CM, ESPESSURA 6 CM. AF_10/2022</t>
  </si>
  <si>
    <t>EXECUÇÃO DE PAVIMENTO EM PISO INTERTRAVADO, COM BLOCO 16 FACES DE 22 X 11 CM, ESPESSURA 8 CM. AF_10/2022</t>
  </si>
  <si>
    <t>EXECUÇÃO DE PAVIMENTO EM PISO INTERTRAVADO, COM BLOCO DE CONCRETO PERMEÁVEL (DRENANTE) 16 FACES DE 22 X 11 CM, ESPESSURA 6 CM. AF_10/2022</t>
  </si>
  <si>
    <t>EXECUÇÃO DE PAVIMENTO EM PISO INTERTRAVADO, COM BLOCO DE CONCRETO PERMEÁVEL (DRENANTE) 16 FACES DE 22 X 11 CM, ESPESSURA 8 CM. AF_10/2022</t>
  </si>
  <si>
    <t>EXECUÇÃO DE PAVIMENTO EM PISO INTERTRAVADO, COM BLOCO DE CONCRETO PERMEÁVEL (DRENANTE) RETANGULAR DE 20 X 10 CM, ESPESSURA 6 CM. AF_10/2022</t>
  </si>
  <si>
    <t>EXECUÇÃO DE PAVIMENTO EM PISO INTERTRAVADO, COM BLOCO DE CONCRETO PERMEÁVEL (DRENANTE) RETANGULAR DE 20 X 10 CM, ESPESSURA 8 CM. AF_10/2022</t>
  </si>
  <si>
    <t>EXECUÇÃO DE PAVIMENTO EM PISO INTERTRAVADO, COM BLOCO PISOGRAMA DE 35 X 15 CM, ESPESSURA 6 CM. AF_10/2022</t>
  </si>
  <si>
    <t>EXECUÇÃO DE PAVIMENTO EM PISO INTERTRAVADO, COM BLOCO PISOGRAMA DE 35 X 15 CM, ESPESSURA 8 CM. AF_10/2022</t>
  </si>
  <si>
    <t>EXECUÇÃO DE PAVIMENTO EM PISO INTERTRAVADO, COM BLOCO PODOTÁTIL (ALERTA OU DIRECIONAL) QUADRADO DE 20 X 20 CM, ESPESSURA 6 CM. AF_10/2022</t>
  </si>
  <si>
    <t>EXECUÇÃO DE PAVIMENTO EM PISO INTERTRAVADO, COM BLOCO PODOTÁTIL (ALERTA OU DIRECIONAL) RETANGULAR DE 20 X 10 CM, ESPESSURA 6 CM. AF_10/2022</t>
  </si>
  <si>
    <t>EXECUÇÃO DE PAVIMENTO EM PISO INTERTRAVADO, COM BLOCO RAQUETE 22 X 13,5 CM, ESPESSURA 6 CM. AF_10/2022</t>
  </si>
  <si>
    <t>EXECUÇÃO DE PAVIMENTO EM PISO INTERTRAVADO, COM BLOCO RETANGULAR COLORIDO DE 20 X 10 CM, ESPESSURA 6 CM. AF_10/2022</t>
  </si>
  <si>
    <t>EXECUÇÃO DE PAVIMENTO EM PISO INTERTRAVADO, COM BLOCO RETANGULAR COLORIDO DE 20 X 10 CM, ESPESSURA 8 CM. AF_10/2022</t>
  </si>
  <si>
    <t>EXECUÇÃO DE PAVIMENTO EM PISO INTERTRAVADO, COM BLOCO RETANGULAR COR NATURAL DE 20 X 10 CM, ESPESSURA 6 CM. AF_10/2022</t>
  </si>
  <si>
    <t>EXECUÇÃO DE PAVIMENTO EM PISO INTERTRAVADO, COM BLOCO RETANGULAR COR NATURAL DE 20 X 10 CM, ESPESSURA 8 CM. AF_10/2022</t>
  </si>
  <si>
    <t>EXECUÇÃO DE PAVIMENTO EM PISO INTERTRAVADO, COM BLOCO RETANGULAR DE 20 X 10 CM, ESPESSURA 10 CM. AF_10/2022</t>
  </si>
  <si>
    <t>EXECUÇÃO DE PAVIMENTO EM PISO INTERTRAVADO, COM BLOCO SEXTAVADO DE 25 X 25 CM, ESPESSURA 10 CM. AF_10/2022</t>
  </si>
  <si>
    <t>EXECUÇÃO DE PAVIMENTO EM PISO INTERTRAVADO, COM BLOCO SEXTAVADO DE 25 X 25 CM, ESPESSURA 6 CM. AF_10/2022</t>
  </si>
  <si>
    <t>EXECUÇÃO DE PAVIMENTO EM PISO INTERTRAVADO, COM BLOCO SEXTAVADO DE 25 X 25 CM, ESPESSURA 8 CM. AF_10/2022</t>
  </si>
  <si>
    <t>BARRAS DE LIGAÇÃO, AÇO CA-50 DE 10 MM, PARA EXECUÇÃO DE PAVIMENTO DE CONCRETO - FORNECIMENTO E INSTALAÇÃO. AF_04/2022</t>
  </si>
  <si>
    <t>BARRAS DE TRANSFERÊNCIA, AÇO CA-25 DE 16,0 MM, PARA EXECUÇÃO DE PAVIMENTO DE CONCRETO - FORNECIMENTO E INSTALAÇÃO. AF_04/2022</t>
  </si>
  <si>
    <t>BARRAS DE TRANSFERÊNCIA, AÇO CA-25 DE 20,0 MM, PARA EXECUÇÃO DE PAVIMENTO DE CONCRETO - FORNECIMENTO E INSTALAÇÃO. AF_04/2022</t>
  </si>
  <si>
    <t>BARRAS DE TRANSFERÊNCIA, AÇO CA-25 DE 25,0 MM, PARA EXECUÇÃO DE PAVIMENTO DE CONCRETO - FORNECIMENTO E INSTALAÇÃO. AF_04/2022</t>
  </si>
  <si>
    <t>BARRAS DE TRANSFERÊNCIA, AÇO CA-25 DE 32,0 MM, PARA EXECUÇÃO DE PAVIMENTO DE CONCRETO - FORNECIMENTO E INSTALAÇÃO. AF_04/2022</t>
  </si>
  <si>
    <t>EXECUÇÃO DE PISO INDUSTRIAL REFORÇADO COM FIBRAS, FCK = 30 MPA, ESPESSURA DE 12,0 CM. AF_04/2022</t>
  </si>
  <si>
    <t>EXECUÇÃO DE PISO INDUSTRIAL REFORÇADO COM FIBRAS, FCK = 30 MPA, ESPESSURA DE 14,0 CM. AF_04/2022</t>
  </si>
  <si>
    <t>EXECUÇÃO DE PISO INDUSTRIAL REFORÇADO COM FIBRAS, FCK = 30 MPA, ESPESSURA DE 16,0 CM. AF_04/2022</t>
  </si>
  <si>
    <t>EXECUÇÃO DE PISO INDUSTRIAL REFORÇADO COM FIBRAS, FCK = 30 MPA, ESPESSURA DE 18,0 CM. AF_04/2022</t>
  </si>
  <si>
    <t>EXECUÇÃO DE PISO INDUSTRIAL REFORÇADO COM FIBRAS, FCK = 30 MPA, ESPESSURA DE 20,0 CM. AF_04/2022</t>
  </si>
  <si>
    <t>CHAPIM SOBRE MUROS LINEARES, EM CONCRETO PRÉ-MOLDADO, COMPRIMENTO DE ATÉ 6 M, ASSENTADO COM ARGAMASSA 1:6 COM ADITIVO. AF_11/2020</t>
  </si>
  <si>
    <t>CHAPIM SOBRE MUROS LINEARES, EM CONCRETO PRÉ-MOLDADO, COMPRIMENTO MAIOR QUE 6 M, ASSENTADO COM ARGAMASSA 1:6 COM ADITIVO. AF_11/2020</t>
  </si>
  <si>
    <t>CHAPIM SOBRE MUROS NÃO LINEARES, EM CONCRETO PRÉ-MOLDADO, COMPRIMENTO DE ATÉ 6 M, ASSENTADO COM ARGAMASSA 1:6 COM ADITIVO. AF_11/2020</t>
  </si>
  <si>
    <t>CHAPIM SOBRE MUROS NÃO LINEARES, EM CONCRETO PRÉ-MOLDADO, COMPRIMENTO MAIOR QUE 6 M, ASSENTADO COM ARGAMASSA 1:6 COM ADITIVO. AF_11/2020</t>
  </si>
  <si>
    <t>PEITORIL LINEAR EM CONCRETO PRÉ-MOLDADO, COMPRIMENTO DE ATÉ 2 M, ASSENTADO COM ARGAMASSA 1:6 COM ADITIVO. AF_11/2020</t>
  </si>
  <si>
    <t>PEITORIL LINEAR EM CONCRETO PRÉ-MOLDADO, COMPRIMENTO MAIOR QUE 2 M, ASSENTADO COM ARGAMASSA 1:6 COM ADITIVO. AF_11/2020</t>
  </si>
  <si>
    <t>PEITORIL LINEAR EM GRANITO OU MÁRMORE, L = 15CM, ASSENTADO COM ARGAMASSA 1:6 COM ADITIVO. AF_11/2020</t>
  </si>
  <si>
    <t>FACHADA CORTINA EM VIDRO NO SISTEMA STICK, CONSIDERANDO MODULAÇÃO DE 1,25 X 3,20 M, COM ABERTURA, ACABAMENTO ANODIZADO OU PINTADO - FORNECIMENTO E INSTALAÇÃO. AF_06/2022</t>
  </si>
  <si>
    <t>FACHADA CORTINA EM VIDRO NO SISTEMA STICK, CONSIDERANDO MODULAÇÃO DE 1,25 X 3,20 M, SEM ABERTURA, ACABAMENTO ANODIZADO OU PINTADO - FORNECIMENTO E INSTALAÇÃO. AF_06/2022</t>
  </si>
  <si>
    <t>FACHADA CORTINA EM VIDRO NO SISTEMA UNITIZADO, CONSIDERANDO MODULAÇÃO DE 1,25 X 3,20 M, COM ABERTURA, ACABAMENTO ANODIZADO OU PINTADO - FORNECIMENTO E INSTALAÇÃO. AF_06/2022</t>
  </si>
  <si>
    <t>FACHADA CORTINA EM VIDRO NO SISTEMA UNITIZADO, CONSIDERANDO MODULAÇÃO DE 1,25 X 3,20 M, SEM ABERTURA, ACABAMENTO ANODIZADO OU PINTADO - FORNECIMENTO E INSTALAÇÃO. AF_06/2022</t>
  </si>
  <si>
    <t>FACHADA EM VIDRO NO SISTEMA SPIDER GLASS, CONSIDERANDO MÓDULOS DE 2,00 X 2,50 M, FIXADO EM ESTRUTURA METÁLICA FORNECIMENTO E INSTALAÇÃO. AF_06/2022</t>
  </si>
  <si>
    <t>PERFURAÇÃO HORIZONTAL DIRECIONAL E INSTALAÇÃO DE TUBULAÇÃO PEAD 110 MM, EM SOLO DE 1ª CATEGORIA. AF_01/2022</t>
  </si>
  <si>
    <t>PERFURAÇÃO HORIZONTAL DIRECIONAL E INSTALAÇÃO DE TUBULAÇÃO PEAD 110 MM, EM SOLO DE 2ª CATEGORIA. AF_01/2022</t>
  </si>
  <si>
    <t>PERFURAÇÃO HORIZONTAL DIRECIONAL E INSTALAÇÃO DE TUBULAÇÃO PEAD 110 MM, EM SOLO MOLE. AF_01/2022</t>
  </si>
  <si>
    <t>PERFURAÇÃO HORIZONTAL DIRECIONAL E INSTALAÇÃO DE TUBULAÇÃO PEAD 160 MM, EM SOLO DE 1ª CATEGORIA. AF_01/2022</t>
  </si>
  <si>
    <t>PERFURAÇÃO HORIZONTAL DIRECIONAL E INSTALAÇÃO DE TUBULAÇÃO PEAD 160 MM, EM SOLO DE 2ª CATEGORIA. AF_01/2022</t>
  </si>
  <si>
    <t>PERFURAÇÃO HORIZONTAL DIRECIONAL E INSTALAÇÃO DE TUBULAÇÃO PEAD 160 MM, EM SOLO MOLE. AF_01/2022</t>
  </si>
  <si>
    <t>PERFURAÇÃO HORIZONTAL DIRECIONAL E INSTALAÇÃO DE TUBULAÇÃO PEAD 180 MM, EM SOLO DE 1ª CATEGORIA. AF_01/2022</t>
  </si>
  <si>
    <t>PERFURAÇÃO HORIZONTAL DIRECIONAL E INSTALAÇÃO DE TUBULAÇÃO PEAD 180 MM, EM SOLO DE 2ª CATEGORIA. AF_01/2022</t>
  </si>
  <si>
    <t>PERFURAÇÃO HORIZONTAL DIRECIONAL E INSTALAÇÃO DE TUBULAÇÃO PEAD 180 MM, EM SOLO MOLE. AF_01/2022</t>
  </si>
  <si>
    <t>PERFURAÇÃO HORIZONTAL DIRECIONAL E INSTALAÇÃO DE TUBULAÇÃO PEAD 20 MM, EM SOLO DE 1ª CATEGORIA. AF_01/2022</t>
  </si>
  <si>
    <t>PERFURAÇÃO HORIZONTAL DIRECIONAL E INSTALAÇÃO DE TUBULAÇÃO PEAD 20 MM, EM SOLO DE 2ª CATEGORIA. AF_01/2022</t>
  </si>
  <si>
    <t>PERFURAÇÃO HORIZONTAL DIRECIONAL E INSTALAÇÃO DE TUBULAÇÃO PEAD 20 MM, EM SOLO MOLE. AF_01/2022</t>
  </si>
  <si>
    <t>PERFURAÇÃO HORIZONTAL DIRECIONAL E INSTALAÇÃO DE TUBULAÇÃO PEAD 200 MM, EM SOLO DE 1ª CATEGORIA. AF_01/2022</t>
  </si>
  <si>
    <t>PERFURAÇÃO HORIZONTAL DIRECIONAL E INSTALAÇÃO DE TUBULAÇÃO PEAD 200 MM, EM SOLO DE 2ª CATEGORIA. AF_01/2022</t>
  </si>
  <si>
    <t>PERFURAÇÃO HORIZONTAL DIRECIONAL E INSTALAÇÃO DE TUBULAÇÃO PEAD 200 MM, EM SOLO MOLE. AF_01/2022</t>
  </si>
  <si>
    <t>PERFURAÇÃO HORIZONTAL DIRECIONAL E INSTALAÇÃO DE TUBULAÇÃO PEAD 225 MM, EM SOLO DE 1ª CATEGORIA. AF_01/2022</t>
  </si>
  <si>
    <t>PERFURAÇÃO HORIZONTAL DIRECIONAL E INSTALAÇÃO DE TUBULAÇÃO PEAD 225 MM, EM SOLO DE 2ª CATEGORIA. AF_01/2022</t>
  </si>
  <si>
    <t>PERFURAÇÃO HORIZONTAL DIRECIONAL E INSTALAÇÃO DE TUBULAÇÃO PEAD 225 MM, EM SOLO MOLE. AF_01/2022</t>
  </si>
  <si>
    <t>PERFURAÇÃO HORIZONTAL DIRECIONAL E INSTALAÇÃO DE TUBULAÇÃO PEAD 250 MM, EM SOLO DE 1ª CATEGORIA. AF_01/2022</t>
  </si>
  <si>
    <t>PERFURAÇÃO HORIZONTAL DIRECIONAL E INSTALAÇÃO DE TUBULAÇÃO PEAD 250 MM, EM SOLO DE 2ª CATEGORIA. AF_01/2022</t>
  </si>
  <si>
    <t>PERFURAÇÃO HORIZONTAL DIRECIONAL E INSTALAÇÃO DE TUBULAÇÃO PEAD 250 MM, EM SOLO MOLE. AF_01/2022</t>
  </si>
  <si>
    <t>PERFURAÇÃO HORIZONTAL DIRECIONAL E INSTALAÇÃO DE TUBULAÇÃO PEAD 280 MM, EM SOLO DE 1ª CATEGORIA. AF_01/2022</t>
  </si>
  <si>
    <t>PERFURAÇÃO HORIZONTAL DIRECIONAL E INSTALAÇÃO DE TUBULAÇÃO PEAD 280 MM, EM SOLO DE 2ª CATEGORIA. AF_01/2022</t>
  </si>
  <si>
    <t>PERFURAÇÃO HORIZONTAL DIRECIONAL E INSTALAÇÃO DE TUBULAÇÃO PEAD 280 MM, EM SOLO MOLE. AF_01/2022</t>
  </si>
  <si>
    <t>PERFURAÇÃO HORIZONTAL DIRECIONAL E INSTALAÇÃO DE TUBULAÇÃO PEAD 315 MM, EM SOLO DE 1ª CATEGORIA. AF_01/2022</t>
  </si>
  <si>
    <t>PERFURAÇÃO HORIZONTAL DIRECIONAL E INSTALAÇÃO DE TUBULAÇÃO PEAD 315 MM, EM SOLO DE 2ª CATEGORIA. AF_01/2022</t>
  </si>
  <si>
    <t>PERFURAÇÃO HORIZONTAL DIRECIONAL E INSTALAÇÃO DE TUBULAÇÃO PEAD 315 MM, EM SOLO MOLE. AF_01/2022</t>
  </si>
  <si>
    <t>PERFURAÇÃO HORIZONTAL DIRECIONAL E INSTALAÇÃO DE TUBULAÇÃO PEAD 32 MM, EM SOLO DE 1ª CATEGORIA. AF_01/2022</t>
  </si>
  <si>
    <t>PERFURAÇÃO HORIZONTAL DIRECIONAL E INSTALAÇÃO DE TUBULAÇÃO PEAD 32 MM, EM SOLO DE 2ª CATEGORIA. AF_01/2022</t>
  </si>
  <si>
    <t>PERFURAÇÃO HORIZONTAL DIRECIONAL E INSTALAÇÃO DE TUBULAÇÃO PEAD 32 MM, EM SOLO MOLE. AF_01/2022</t>
  </si>
  <si>
    <t>PERFURAÇÃO HORIZONTAL DIRECIONAL E INSTALAÇÃO DE TUBULAÇÃO PEAD 355 MM, EM SOLO DE 1ª CATEGORIA. AF_01/2022</t>
  </si>
  <si>
    <t>PERFURAÇÃO HORIZONTAL DIRECIONAL E INSTALAÇÃO DE TUBULAÇÃO PEAD 355 MM, EM SOLO DE 2ª CATEGORIA. AF_01/2022</t>
  </si>
  <si>
    <t>PERFURAÇÃO HORIZONTAL DIRECIONAL E INSTALAÇÃO DE TUBULAÇÃO PEAD 355 MM, EM SOLO MOLE. AF_01/2022</t>
  </si>
  <si>
    <t>PERFURAÇÃO HORIZONTAL DIRECIONAL E INSTALAÇÃO DE TUBULAÇÃO PEAD 400 MM, EM SOLO DE 1ª CATEGORIA. AF_01/2022</t>
  </si>
  <si>
    <t>PERFURAÇÃO HORIZONTAL DIRECIONAL E INSTALAÇÃO DE TUBULAÇÃO PEAD 400 MM, EM SOLO DE 2ª CATEGORIA. AF_01/2022</t>
  </si>
  <si>
    <t>PERFURAÇÃO HORIZONTAL DIRECIONAL E INSTALAÇÃO DE TUBULAÇÃO PEAD 400 MM, EM SOLO MOLE. AF_01/2022</t>
  </si>
  <si>
    <t>PERFURAÇÃO HORIZONTAL DIRECIONAL E INSTALAÇÃO DE TUBULAÇÃO PEAD 450 MM, EM SOLO DE 1ª CATEGORIA. AF_01/2022</t>
  </si>
  <si>
    <t>PERFURAÇÃO HORIZONTAL DIRECIONAL E INSTALAÇÃO DE TUBULAÇÃO PEAD 450 MM, EM SOLO DE 2ª CATEGORIA. AF_01/2022</t>
  </si>
  <si>
    <t>PERFURAÇÃO HORIZONTAL DIRECIONAL E INSTALAÇÃO DE TUBULAÇÃO PEAD 450 MM, EM SOLO MOLE. AF_01/2022</t>
  </si>
  <si>
    <t>PERFURAÇÃO HORIZONTAL DIRECIONAL E INSTALAÇÃO DE TUBULAÇÃO PEAD 50 MM, EM SOLO DE 1ª CATEGORIA. AF_01/2022</t>
  </si>
  <si>
    <t>PERFURAÇÃO HORIZONTAL DIRECIONAL E INSTALAÇÃO DE TUBULAÇÃO PEAD 50 MM, EM SOLO DE 2ª CATEGORIA. AF_01/2022</t>
  </si>
  <si>
    <t>PERFURAÇÃO HORIZONTAL DIRECIONAL E INSTALAÇÃO DE TUBULAÇÃO PEAD 50 MM, EM SOLO MOLE. AF_01/2022</t>
  </si>
  <si>
    <t>PERFURAÇÃO HORIZONTAL DIRECIONAL E INSTALAÇÃO DE TUBULAÇÃO PEAD 500 MM, EM SOLO DE 1ª CATEGORIA. AF_01/2022</t>
  </si>
  <si>
    <t>PERFURAÇÃO HORIZONTAL DIRECIONAL E INSTALAÇÃO DE TUBULAÇÃO PEAD 500 MM, EM SOLO DE 2ª CATEGORIA. AF_01/2022</t>
  </si>
  <si>
    <t>PERFURAÇÃO HORIZONTAL DIRECIONAL E INSTALAÇÃO DE TUBULAÇÃO PEAD 500 MM, EM SOLO MOLE. AF_01/2022</t>
  </si>
  <si>
    <t>PERFURAÇÃO HORIZONTAL DIRECIONAL E INSTALAÇÃO DE TUBULAÇÃO PEAD 560 MM, EM SOLO DE 1ª CATEGORIA. AF_01/2022</t>
  </si>
  <si>
    <t>PERFURAÇÃO HORIZONTAL DIRECIONAL E INSTALAÇÃO DE TUBULAÇÃO PEAD 560 MM, EM SOLO DE 2ª CATEGORIA. AF_01/2022</t>
  </si>
  <si>
    <t>PERFURAÇÃO HORIZONTAL DIRECIONAL E INSTALAÇÃO DE TUBULAÇÃO PEAD 560 MM, EM SOLO MOLE. AF_01/2022</t>
  </si>
  <si>
    <t>PERFURAÇÃO HORIZONTAL DIRECIONAL E INSTALAÇÃO DE TUBULAÇÃO PEAD 63 MM, EM SOLO DE 1ª CATEGORIA. AF_01/2022</t>
  </si>
  <si>
    <t>PERFURAÇÃO HORIZONTAL DIRECIONAL E INSTALAÇÃO DE TUBULAÇÃO PEAD 63 MM, EM SOLO DE 2ª CATEGORIA. AF_01/2022</t>
  </si>
  <si>
    <t>PERFURAÇÃO HORIZONTAL DIRECIONAL E INSTALAÇÃO DE TUBULAÇÃO PEAD 63 MM, EM SOLO MOLE. AF_01/2022</t>
  </si>
  <si>
    <t>PERFURAÇÃO HORIZONTAL DIRECIONAL E INSTALAÇÃO DE TUBULAÇÃO PEAD 630 MM, EM SOLO DE 1ª CATEGORIA. AF_01/2022</t>
  </si>
  <si>
    <t>PERFURAÇÃO HORIZONTAL DIRECIONAL E INSTALAÇÃO DE TUBULAÇÃO PEAD 630 MM, EM SOLO DE 2ª CATEGORIA. AF_01/2022</t>
  </si>
  <si>
    <t>PERFURAÇÃO HORIZONTAL DIRECIONAL E INSTALAÇÃO DE TUBULAÇÃO PEAD 630 MM, EM SOLO MOLE. AF_01/2022</t>
  </si>
  <si>
    <t>PERFURAÇÃO HORIZONTAL DIRECIONAL E INSTALAÇÃO DE TUBULAÇÃO PEAD 710 MM, EM SOLO DE 1ª CATEGORIA. AF_01/2022</t>
  </si>
  <si>
    <t>PERFURAÇÃO HORIZONTAL DIRECIONAL E INSTALAÇÃO DE TUBULAÇÃO PEAD 710 MM, EM SOLO DE 2ª CATEGORIA. AF_01/2022</t>
  </si>
  <si>
    <t>PERFURAÇÃO HORIZONTAL DIRECIONAL E INSTALAÇÃO DE TUBULAÇÃO PEAD 710 MM, EM SOLO MOLE. AF_01/2022</t>
  </si>
  <si>
    <t>PERFURAÇÃO HORIZONTAL DIRECIONAL E INSTALAÇÃO DE TUBULAÇÃO PEAD 75 MM, EM SOLO DE 1ª CATEGORIA. AF_01/2022</t>
  </si>
  <si>
    <t>PERFURAÇÃO HORIZONTAL DIRECIONAL E INSTALAÇÃO DE TUBULAÇÃO PEAD 75 MM, EM SOLO DE 2ª CATEGORIA. AF_01/2022</t>
  </si>
  <si>
    <t>PERFURAÇÃO HORIZONTAL DIRECIONAL E INSTALAÇÃO DE TUBULAÇÃO PEAD 75 MM, EM SOLO MOLE. AF_01/2022</t>
  </si>
  <si>
    <t>PERFURAÇÃO HORIZONTAL DIRECIONAL E INSTALAÇÃO DE TUBULAÇÃO PEAD 800 MM, EM SOLO DE 1ª CATEGORIA. AF_01/2022</t>
  </si>
  <si>
    <t>PERFURAÇÃO HORIZONTAL DIRECIONAL E INSTALAÇÃO DE TUBULAÇÃO PEAD 800 MM, EM SOLO DE 2ª CATEGORIA. AF_01/2022</t>
  </si>
  <si>
    <t>PERFURAÇÃO HORIZONTAL DIRECIONAL E INSTALAÇÃO DE TUBULAÇÃO PEAD 800 MM, EM SOLO MOLE. AF_01/2022</t>
  </si>
  <si>
    <t>PERFURAÇÃO HORIZONTAL DIRECIONAL E INSTALAÇÃO DE TUBULAÇÃO PEAD 90 MM, EM SOLO DE 1ª CATEGORIA. AF_01/2022</t>
  </si>
  <si>
    <t>PERFURAÇÃO HORIZONTAL DIRECIONAL E INSTALAÇÃO DE TUBULAÇÃO PEAD 90 MM, EM SOLO DE 2ª CATEGORIA. AF_01/2022</t>
  </si>
  <si>
    <t>PERFURAÇÃO HORIZONTAL DIRECIONAL E INSTALAÇÃO DE TUBULAÇÃO PEAD 90 MM, EM SOLO MOLE. AF_01/2022</t>
  </si>
  <si>
    <t>APLICAÇÃO MANUAL DE FUNDO SELADOR ACRÍLICO EM PANOS CEGOS DE FACHADA (SEM PRESENÇA DE VÃOS) DE EDIFÍCIOS DE MÚLTIPLOS PAVIMENTOS. AF_03/2024</t>
  </si>
  <si>
    <t>APLICAÇÃO MANUAL DE FUNDO SELADOR ACRÍLICO EM PANOS COM PRESENÇA DE VÃOS DE EDIFÍCIOS DE MÚLTIPLOS PAVIMENTOS. AF_03/2024</t>
  </si>
  <si>
    <t>APLICAÇÃO MANUAL DE FUNDO SELADOR ACRÍLICO EM PAREDES EXTERNAS DE CASAS. AF_03/2024</t>
  </si>
  <si>
    <t>APLICAÇÃO MANUAL DE FUNDO SELADOR ACRÍLICO EM SUPERFÍCIES EXTERNAS DE SACADA DE EDIFÍCIOS DE MÚLTIPLOS PAVIMENTOS. AF_03/2024</t>
  </si>
  <si>
    <t>APLICAÇÃO MANUAL DE FUNDO SELADOR ACRÍLICO EM SUPERFÍCIES INTERNAS DA SACADA DE EDIFÍCIOS DE MÚLTIPLOS PAVIMENTOS. AF_03/2024</t>
  </si>
  <si>
    <t>APLICAÇÃO MANUAL DE MASSA ACRÍLICA EM PANOS DE FACHADA COM PRESENÇA DE VÃOS, DE EDIFÍCIOS DE MÚLTIPLOS PAVIMENTOS, DUAS DEMÃOS. AF_03/2024</t>
  </si>
  <si>
    <t>APLICAÇÃO MANUAL DE MASSA ACRÍLICA EM PANOS DE FACHADA COM PRESENÇA DE VÃOS, DE EDIFÍCIOS DE MÚLTIPLOS PAVIMENTOS, UMA DEMÃO. AF_03/2024</t>
  </si>
  <si>
    <t>APLICAÇÃO MANUAL DE MASSA ACRÍLICA EM PANOS DE FACHADA SEM PRESENÇA DE VÃOS, DE EDIFÍCIOS DE MÚLTIPLOS PAVIMENTOS, DUAS DEMÃOS. AF_03/2024</t>
  </si>
  <si>
    <t>APLICAÇÃO MANUAL DE MASSA ACRÍLICA EM PANOS DE FACHADA SEM PRESENÇA DE VÃOS, DE EDIFÍCIOS DE MÚLTIPLOS PAVIMENTOS, UMA DEMÃO. AF_03/2024</t>
  </si>
  <si>
    <t>APLICAÇÃO MANUAL DE MASSA ACRÍLICA EM PAREDES EXTERNAS DE CASAS, DUAS DEMÃOS. AF_03/2024</t>
  </si>
  <si>
    <t>APLICAÇÃO MANUAL DE MASSA ACRÍLICA EM PAREDES EXTERNAS DE CASAS, UMA DEMÃO. AF_03/2024</t>
  </si>
  <si>
    <t>APLICAÇÃO MANUAL DE MASSA ACRÍLICA EM SUPERFÍCIES EXTERNAS DE SACADA DE EDIFÍCIOS DE MÚLTIPLOS PAVIMENTOS, DUAS DEMÃOS. AF_03/2024</t>
  </si>
  <si>
    <t>APLICAÇÃO MANUAL DE MASSA ACRÍLICA EM SUPERFÍCIES EXTERNAS DE SACADA DE EDIFÍCIOS DE MÚLTIPLOS PAVIMENTOS, UMA DEMÃO. AF_03/2024</t>
  </si>
  <si>
    <t>APLICAÇÃO MANUAL DE MASSA ACRÍLICA EM SUPERFÍCIES INTERNAS DE SACADA DE EDIFÍCIOS DE MÚLTIPLOS PAVIMENTOS, DUAS DEMÃOS. AF_03/2024</t>
  </si>
  <si>
    <t>APLICAÇÃO MANUAL DE MASSA ACRÍLICA EM SUPERFÍCIES INTERNAS DE SACADA DE EDIFÍCIOS DE MÚLTIPLOS PAVIMENTOS, UMA DEMÃO. AF_03/2024</t>
  </si>
  <si>
    <t>APLICAÇÃO MANUAL DE PINTURA COM TINTA TEXTURIZADA ACRÍLICA EM MOLDURAS DE EPS. AF_03/2024</t>
  </si>
  <si>
    <t>APLICAÇÃO MANUAL DE PINTURA COM TINTA TEXTURIZADA ACRÍLICA EM PANOS CEGOS DE FACHADA (SEM PRESENÇA DE VÃOS) DE EDIFÍCIOS DE MÚLTIPLOS PAVIMENTOS, DUAS CORES. AF_03/2024</t>
  </si>
  <si>
    <t>APLICAÇÃO MANUAL DE PINTURA COM TINTA TEXTURIZADA ACRÍLICA EM PANOS CEGOS DE FACHADA (SEM PRESENÇA DE VÃOS) DE EDIFÍCIOS DE MÚLTIPLOS PAVIMENTOS, UMA COR. AF_03/2024</t>
  </si>
  <si>
    <t>APLICAÇÃO MANUAL DE PINTURA COM TINTA TEXTURIZADA ACRÍLICA EM PANOS COM PRESENÇA DE VÃOS DE EDIFÍCIOS DE MÚLTIPLOS PAVIMENTOS, DUAS CORES. AF_03/2024</t>
  </si>
  <si>
    <t>APLICAÇÃO MANUAL DE PINTURA COM TINTA TEXTURIZADA ACRÍLICA EM PANOS COM PRESENÇA DE VÃOS DE EDIFÍCIOS DE MÚLTIPLOS PAVIMENTOS, UMA COR. AF_03/2024</t>
  </si>
  <si>
    <t>APLICAÇÃO MANUAL DE PINTURA COM TINTA TEXTURIZADA ACRÍLICA EM PAREDES EXTERNAS DE CASAS, DUAS CORES. AF_03/2024</t>
  </si>
  <si>
    <t>APLICAÇÃO MANUAL DE PINTURA COM TINTA TEXTURIZADA ACRÍLICA EM PAREDES EXTERNAS DE CASAS, UMA COR. AF_03/2024</t>
  </si>
  <si>
    <t>APLICAÇÃO MANUAL DE PINTURA COM TINTA TEXTURIZADA ACRÍLICA EM SUPERFÍCIES EXTERNAS DE SACADA DE EDIFÍCIOS DE MÚLTIPLOS PAVIMENTOS, DUAS CORES. AF_03/2024</t>
  </si>
  <si>
    <t>APLICAÇÃO MANUAL DE PINTURA COM TINTA TEXTURIZADA ACRÍLICA EM SUPERFÍCIES EXTERNAS DE SACADA DE EDIFÍCIOS DE MÚLTIPLOS PAVIMENTOS, UMA COR. AF_03/2024</t>
  </si>
  <si>
    <t>APLICAÇÃO MANUAL DE PINTURA COM TINTA TEXTURIZADA ACRÍLICA EM SUPERFÍCIES INTERNAS DA SACADA DE EDIFÍCIOS DE MÚLTIPLOS PAVIMENTOS, DUAS CORES. AF_03/2024</t>
  </si>
  <si>
    <t>APLICAÇÃO MANUAL DE PINTURA COM TINTA TEXTURIZADA ACRÍLICA EM SUPERFÍCIES INTERNAS DA SACADA DE EDIFÍCIOS DE MÚLTIPLOS PAVIMENTOS, UMA COR. AF_03/2024</t>
  </si>
  <si>
    <t>APLICAÇÃO MANUAL DE TINTA LÁTEX ACRÍLICA EM PANOS COM PRESENÇA DE VÃOS DE EDIFÍCIOS DE MÚLTIPLOS PAVIMENTOS, DUAS DEMÃOS. AF_03/2024</t>
  </si>
  <si>
    <t>APLICAÇÃO MANUAL DE TINTA LÁTEX ACRÍLICA EM PANOS SEM PRESENÇA DE VÃOS DE EDIFÍCIOS DE MÚLTIPLOS PAVIMENTOS, DUAS DEMÃOS. AF_03/2024</t>
  </si>
  <si>
    <t>APLICAÇÃO MANUAL DE TINTA LÁTEX ACRÍLICA EM PAREDE EXTERNAS DE CASAS, DUAS DEMÃOS. AF_03/2024</t>
  </si>
  <si>
    <t>APLICAÇÃO MANUAL DE TINTA LÁTEX ACRÍLICA EM SUPERFÍCIES EXTERNAS DE SACADA DE EDIFÍCIOS DE MÚLTIPLOS PAVIMENTOS, DUAS DEMÃOS. AF_03/2024</t>
  </si>
  <si>
    <t>APLICAÇÃO MANUAL DE TINTA LÁTEX ACRÍLICA EM SUPERFÍCIES INTERNAS DE SACADA DE EDIFÍCIOS DE MÚLTIPLOS PAVIMENTOS, DUAS DEMÃOS. AF_03/2024</t>
  </si>
  <si>
    <t>EMASSAMENTO COM MASSA LÁTEX, APLICAÇÃO EM PAREDE, DUAS DEMÃOS, LIXAMENTO MANUAL. AF_04/2023</t>
  </si>
  <si>
    <t>EMASSAMENTO COM MASSA LÁTEX, APLICAÇÃO EM PAREDE, DUAS DEMÃOS, LIXAMENTO MECANIZADO. AF_04/2023</t>
  </si>
  <si>
    <t>EMASSAMENTO COM MASSA LÁTEX, APLICAÇÃO EM PAREDE, UMA DEMÃO, LIXAMENTO MANUAL. AF_04/2023</t>
  </si>
  <si>
    <t>EMASSAMENTO COM MASSA LÁTEX, APLICAÇÃO EM PAREDE, UMA DEMÃO, LIXAMENTO MECANIZADO. AF_04/2023</t>
  </si>
  <si>
    <t>EMASSAMENTO COM MASSA LÁTEX, APLICAÇÃO EM TETO, DUAS DEMÃOS, LIXAMENTO MANUAL. AF_04/2023</t>
  </si>
  <si>
    <t>EMASSAMENTO COM MASSA LÁTEX, APLICAÇÃO EM TETO, DUAS DEMÃOS, LIXAMENTO MECANIZADO. AF_04/2023</t>
  </si>
  <si>
    <t>EMASSAMENTO COM MASSA LÁTEX, APLICAÇÃO EM TETO, UMA DEMÃO, LIXAMENTO MANUAL. AF_04/2023</t>
  </si>
  <si>
    <t>EMASSAMENTO COM MASSA LÁTEX, APLICAÇÃO EM TETO, UMA DEMÃO, LIXAMENTO MECANIZADO. AF_04/2023</t>
  </si>
  <si>
    <t>FUNDO SELADOR ACRÍLICO, APLICAÇÃO MANUAL EM PAREDE, UMA DEMÃO. AF_04/2023</t>
  </si>
  <si>
    <t>FUNDO SELADOR ACRÍLICO, APLICAÇÃO MANUAL EM TETO, UMA DEMÃO. AF_04/2023</t>
  </si>
  <si>
    <t>FUNDO SELADOR ACRÍLICO, APLICAÇÃO MECÂNICA EM PAREDE, UMA DEMÃO. AF_04/2023</t>
  </si>
  <si>
    <t>FUNDO SELADOR ACRÍLICO, APLICAÇÃO MECÂNICA EM TETO, UMA DEMÃO. AF_04/2023</t>
  </si>
  <si>
    <t>PINTURA LÁTEX ACRÍLICA ECONÔMICA, APLICAÇÃO MANUAL EM PAREDES, DUAS DEMÃOS. AF_04/2023</t>
  </si>
  <si>
    <t>PINTURA LÁTEX ACRÍLICA ECONÔMICA, APLICAÇÃO MANUAL EM TETO, DUAS DEMÃOS. AF_04/2023</t>
  </si>
  <si>
    <t>PINTURA LÁTEX ACRÍLICA ECONÔMICA, APLICAÇÃO MECÂNICA EM PAREDES, DUAS DEMÃOS. AF_04/2023</t>
  </si>
  <si>
    <t>PINTURA LÁTEX ACRÍLICA ECONÔMICA, APLICAÇÃO MECÂNICA EM TETO, DUAS DEMÃOS. AF_04/2023</t>
  </si>
  <si>
    <t>PINTURA LÁTEX ACRÍLICA PREMIUM, APLICAÇÃO MANUAL EM PAREDES, DUAS DEMÃOS. AF_04/2023</t>
  </si>
  <si>
    <t>PINTURA LÁTEX ACRÍLICA PREMIUM, APLICAÇÃO MANUAL EM TETO, DUAS DEMÃOS. AF_04/2023</t>
  </si>
  <si>
    <t>PINTURA LÁTEX ACRÍLICA STANDARD, APLICAÇÃO MANUAL EM PAREDES, DUAS DEMÃOS. AF_04/2023</t>
  </si>
  <si>
    <t>PINTURA LÁTEX ACRÍLICA STANDARD, APLICAÇÃO MANUAL EM TETO, DUAS DEMÃOS. AF_04/2023</t>
  </si>
  <si>
    <t>TEXTURA ACRÍLICA, APLICAÇÃO MANUAL EM PAREDE, UMA DEMÃO. AF_04/2023</t>
  </si>
  <si>
    <t>TEXTURA ACRÍLICA, APLICAÇÃO MANUAL EM TETO, UMA DEMÃO. AF_04/2023</t>
  </si>
  <si>
    <t>PINTURA FUNDO NIVELADOR ACRÍLICO BRANCO EM MADEIRA. AF_01/2021</t>
  </si>
  <si>
    <t>PINTURA FUNDO NIVELADOR ALQUÍDICO INCOLOR EM MADEIRA. AF_01/2021</t>
  </si>
  <si>
    <t>PINTURA FUNDO NIVELADOR POLIURETÂNICO BRANCO EM MADEIRA. AF_01/2021</t>
  </si>
  <si>
    <t>PINTURA FUNDO NIVELADOR POLIURETÂNICO INCOLOR EM MADEIRA. AF_01/2021</t>
  </si>
  <si>
    <t>PINTURA TINTA DE ACABAMENTO (PIGMENTADA) ESMALTE BASE ÁGUA EM MADEIRA, 1 DEMÃO. AF_01/2021</t>
  </si>
  <si>
    <t>PINTURA TINTA DE ACABAMENTO (PIGMENTADA) ESMALTE BASE ÁGUA EM MADEIRA, 2 DEMÃOS. AF_01/2021</t>
  </si>
  <si>
    <t>PINTURA TINTA DE ACABAMENTO (PIGMENTADA) ESMALTE BASE ÁGUA EM MADEIRA, 3 DEMÃOS. AF_01/2021</t>
  </si>
  <si>
    <t>PINTURA TINTA DE ACABAMENTO (PIGMENTADA) POLIURETÂNICA EM MADEIRA, 1 DEMÃO. AF_01/2021</t>
  </si>
  <si>
    <t>PINTURA TINTA DE ACABAMENTO (PIGMENTADA) POLIURETÂNICA EM MADEIRA, 2 DEMÃOS. AF_01/2021</t>
  </si>
  <si>
    <t>PINTURA TINTA DE ACABAMENTO (PIGMENTADA) POLIURETÂNICA EM MADEIRA, 3 DEMÃOS. AF_01/2021</t>
  </si>
  <si>
    <t>PINTURA VERNIZ (INCOLOR) POLIURETÂNICO (RESINA POLIURETÂNICA) EM MADEIRA, 1 DEMÃO. AF_01/2021</t>
  </si>
  <si>
    <t>PINTURA VERNIZ (INCOLOR) POLIURETÂNICO (RESINA POLIURETÂNICA) EM MADEIRA, 2 DEMÃOS. AF_01/2021</t>
  </si>
  <si>
    <t>PINTURA VERNIZ (INCOLOR) POLIURETÂNICO (RESINA POLIURETÂNICA) EM MADEIRA, 3 DEMÃOS. AF_01/2021</t>
  </si>
  <si>
    <t>PINTURA COM TINTA ACRÍLICA DE ACABAMENTO PULVERIZADA SOBRE SUPERFÍCIES METÁLICAS (EXCETO PERFIL) EXECUTADO EM OBRA (02 DEMÃOS). AF_01/2020_PE</t>
  </si>
  <si>
    <t>PINTURA COM TINTA ACRÍLICA DE ACABAMENTO PULVERIZADA SOBRE SUPERFÍCIES METÁLICAS (EXCETO PERFIL) EXECUTADO EM OBRA (POR DEMÃO). AF_01/2020_PE</t>
  </si>
  <si>
    <t>PINTURA COM TINTA ACRÍLICA DE FUNDO PULVERIZADA SOBRE SUPERFÍCIES METÁLICAS (EXCETO PERFIL) EXECUTADO EM OBRA (POR DEMÃO). AF_01/2020_PE</t>
  </si>
  <si>
    <t>PINTURA COM TINTA ALQUÍDICA DE ACABAMENTO (ESMALTE SINTÉTICO ACETINADO) PULVERIZADA SOBRE PERFIL METÁLICO EXECUTADO EM FÁBRICA (POR DEMÃO). AF_01/2020_PE</t>
  </si>
  <si>
    <t>PINTURA COM TINTA ALQUÍDICA DE ACABAMENTO (ESMALTE SINTÉTICO ACETINADO) PULVERIZADA SOBRE SUPERFÍCIES METÁLICAS (EXCETO PERFIL) EXECUTADO EM OBRA (02 DEMÃOS). AF_01/2020_PE</t>
  </si>
  <si>
    <t>PINTURA COM TINTA ALQUÍDICA DE ACABAMENTO (ESMALTE SINTÉTICO ACETINADO) PULVERIZADA SOBRE SUPERFÍCIES METÁLICAS (EXCETO PERFIL) EXECUTADO EM OBRA (POR DEMÃO). AF_01/2020_PE</t>
  </si>
  <si>
    <t>PINTURA COM TINTA ALQUÍDICA DE ACABAMENTO (ESMALTE SINTÉTICO BRILHANTE) PULVERIZADA SOBRE PERFIL METÁLICO EXECUTADO EM FÁBRICA (POR DEMÃO). AF_01/2020_PE</t>
  </si>
  <si>
    <t>PINTURA COM TINTA ALQUÍDICA DE ACABAMENTO (ESMALTE SINTÉTICO BRILHANTE) PULVERIZADA SOBRE SUPERFÍCIES METÁLICAS (EXCETO PERFIL) EXECUTADO EM OBRA (02 DEMÃOS). AF_01/2020_PE</t>
  </si>
  <si>
    <t>PINTURA COM TINTA ALQUÍDICA DE ACABAMENTO (ESMALTE SINTÉTICO BRILHANTE) PULVERIZADA SOBRE SUPERFÍCIES METÁLICAS (EXCETO PERFIL) EXECUTADO EM OBRA (POR DEMÃO). AF_01/2020_PE</t>
  </si>
  <si>
    <t>PINTURA COM TINTA ALQUÍDICA DE ACABAMENTO (ESMALTE SINTÉTICO FOSCO) PULVERIZADA SOBRE PERFIL METÁLICO EXECUTADO EM FÁBRICA (POR DEMÃO). AF_01/2020_PE</t>
  </si>
  <si>
    <t>PINTURA COM TINTA ALQUÍDICA DE ACABAMENTO (ESMALTE SINTÉTICO FOSCO) PULVERIZADA SOBRE SUPERFÍCIES METÁLICAS (EXCETO PERFIL) EXECUTADO EM OBRA (02 DEMÃOS). AF_01/2020_PE</t>
  </si>
  <si>
    <t>PINTURA COM TINTA ALQUÍDICA DE ACABAMENTO (ESMALTE SINTÉTICO FOSCO) PULVERIZADA SOBRE SUPERFÍCIES METÁLICAS (EXCETO PERFIL) EXECUTADO EM OBRA (POR DEMÃO). AF_01/2020_PE</t>
  </si>
  <si>
    <t>PINTURA COM TINTA ALQUÍDICA DE FUNDO (TIPO ZARCÃO) PULVERIZADA SOBRE PERFIL METÁLICO EXECUTADO EM FÁBRICA (POR DEMÃO). AF_01/2020_PE</t>
  </si>
  <si>
    <t>PINTURA COM TINTA ALQUÍDICA DE FUNDO (TIPO ZARCÃO) PULVERIZADA SOBRE SUPERFÍCIES METÁLICAS (EXCETO PERFIL) EXECUTADO EM OBRA (POR DEMÃO). AF_01/2020_PE</t>
  </si>
  <si>
    <t>PINTURA COM TINTA ALQUÍDICA DE FUNDO E ACABAMENTO (ESMALTE SINTÉTICO GRAFITE) PULVERIZADA SOBRE PERFIL METÁLICO EXECUTADO EM FÁBRICA (POR DEMÃO). AF_01/2020_PE</t>
  </si>
  <si>
    <t>PINTURA COM TINTA ALQUÍDICA DE FUNDO E ACABAMENTO (ESMALTE SINTÉTICO GRAFITE) PULVERIZADA SOBRE SUPERFÍCIES METÁLICAS (EXCETO PERFIL) EXECUTADO EM OBRA (POR DEMÃO). AF_01/2020_PE</t>
  </si>
  <si>
    <t>PINTURA COM TINTA EPOXÍDICA DE ACABAMENTO PULVERIZADA SOBRE PERFIL METÁLICO EXECUTADO EM FÁBRICA (02 DEMÃOS). AF_01/2020_PE</t>
  </si>
  <si>
    <t>PINTURA COM TINTA EPOXÍDICA DE ACABAMENTO PULVERIZADA SOBRE PERFIL METÁLICO EXECUTADO EM FÁBRICA (POR DEMÃO). AF_01/2020_PE</t>
  </si>
  <si>
    <t>PINTURA COM TINTA EPOXÍDICA DE FUNDO E ACABAMENTO APLICADA A ROLO OU PINCEL SOBRE PERFIL METÁLICO EXECUTADO EM FÁBRICA (POR DEMÃO). AF_01/2020</t>
  </si>
  <si>
    <t>PINTURA COM TINTA EPOXÍDICA DE FUNDO E ACABAMENTO PULVERIZADA SOBRE PERFIL METÁLICO EXECUTADO EM FÁBRICA (POR DEMÃO). AF_01/2020</t>
  </si>
  <si>
    <t>PINTURA COM TINTA EPOXÍDICA DE FUNDO PULVERIZADA SOBRE PERFIL METÁLICO EXECUTADO EM FÁBRICA (POR DEMÃO). AF_01/2020_PE</t>
  </si>
  <si>
    <t>PINTURA COM TINTA POLIURETÂNICA DE ACABAMENTO APLICADA A ROLO OU PINCEL SOBRE PERFIL METÁLICO EXECUTADO EM FÁBRICA (02 DEMÃOS). AF_01/2020</t>
  </si>
  <si>
    <t>PINTURA COM TINTA POLIURETÂNICA DE ACABAMENTO APLICADA A ROLO OU PINCEL SOBRE PERFIL METÁLICO EXECUTADO EM FÁBRICA (POR DEMÃO). AF_01/2020</t>
  </si>
  <si>
    <t>PINTURA COM TINTA POLIURETÂNICA DE ACABAMENTO PULVERIZADA SOBRE PERFIL METÁLICO EXECUTADO EM FÁBRICA (02 DEMÃOS). AF_01/2020</t>
  </si>
  <si>
    <t>PINTURA COM TINTA POLIURETÂNICA DE ACABAMENTO PULVERIZADA SOBRE PERFIL METÁLICO EXECUTADO EM FÁBRICA (POR DEMÃO). AF_01/2020</t>
  </si>
  <si>
    <t>PINTURA DE DEMARCAÇÃO DE VAGA COM TINTA ACRÍLICA, E = 10 CM, APLICAÇÃO MECÂNICA COM DEMARCADORA A TRAÇÃO MANUAL. AF_05/2021</t>
  </si>
  <si>
    <t>PINTURA DE EIXO VIÁRIO COM TINTA RETRORREFLETIVA A BASE DE RESINA ACRÍLICA COM MICROESFERAS DE VIDRO, E = 10 CM, APLICAÇÃO MECÂNICA COM DEMARCADORA A TRAÇÃO MANUAL. AF_05/2021</t>
  </si>
  <si>
    <t>PINTURA DE EIXO VIÁRIO SOBRE ASFALTO COM TINTA RETRORREFLETIVA A BASE DE RESINA ACRÍLICA COM MICROESFERAS DE VIDRO, E = 10 CM, APLICAÇÃO MECÂNICA COM DEMARCADORA AUTOPROPELIDA. AF_05/2021</t>
  </si>
  <si>
    <t>PINTURA DE FAIXA DE PEDESTRE OU ZEBRADA COM TINTA ACRÍLICA, E = 30 CM, APLICAÇÃO MANUAL. AF_05/2021</t>
  </si>
  <si>
    <t>PINTURA DE FAIXA DE PEDESTRE OU ZEBRADA COM TINTA ACRÍLICA, E = 30 CM, APLICAÇÃO MECÂNICA COM DEMARCADORA A TRAÇÃO MANUAL. AF_05/2021</t>
  </si>
  <si>
    <t>PINTURA DE FAIXA DE PEDESTRE OU ZEBRADA COM TINTA EPÓXI, E = 30 CM, APLICAÇÃO MANUAL. AF_05/2021</t>
  </si>
  <si>
    <t>PINTURA DE FAIXA DE PEDESTRE OU ZEBRADA COM TINTA RETRORREFLETIVA A BASE DE RESINA ACRÍLICA COM MICROESFERAS DE VIDRO, E = 30 CM, APLICAÇÃO MECÂNICA COM DEMARCADORA A TRAÇÃO MANUAL. AF_05/2021</t>
  </si>
  <si>
    <t>PINTURA DE NÚMEROS E LETRAS PARA SINALIZAÇÃO HORIZONTAL, ALTURA 100 MM, APLICADOR SPRAY E MOLDE PLÁSTICO. AF_05/2021</t>
  </si>
  <si>
    <t>PINTURA DE PISO COM TINTA ACRÍLICA, APLICAÇÃO MECÂNICA, 2 DEMÃOS, INCLUSO FUNDO PREPARADOR. AF_05/2021</t>
  </si>
  <si>
    <t>PINTURA DE PISO COM TINTA EPÓXI, APLICAÇÃO MECÂNICA, 2 DEMÃOS. AF_05/2021</t>
  </si>
  <si>
    <t>PINTURA DE PISO DE PEDRAS DECORATIVAS COM VERNIZ DE POLIURETANO FOSCO, APLICAÇÃO MANUAL, 3 DEMÃOS. AF_05/2021</t>
  </si>
  <si>
    <t>PINTURA DE SÍMBOLO "BICICLETA" COM TINTA ACRÍLICA, UTILIZAÇÃO DE MOLDE PLÁSTICO E APLICAÇÃO MECÂNICA, 150X60 CM. AF_05/2021</t>
  </si>
  <si>
    <t>PINTURA DE SÍMBOLO "DEFICIENTE FÍSICO" COM TINTA ACRÍLICA, UTILIZAÇÃO DE MOLDE PLÁSTICO E APLICAÇÃO MECÂNICA, 120X120 CM. AF_05/2021</t>
  </si>
  <si>
    <t>PINTURA DE SÍMBOLO "GESTANTE" COM TINTA ACRÍLICA, UTILIZAÇÃO DE MOLDE PLÁSTICO E APLICAÇÃO MECÂNICA, 120X120 CM. AF_05/2021</t>
  </si>
  <si>
    <t>PINTURA DE SÍMBOLO "IDOSO" COM TINTA ACRÍLICA, UTILIZAÇÃO DE MOLDE PLÁSTICO E APLICAÇÃO MECÂNICA, 120X120 CM. AF_05/2021</t>
  </si>
  <si>
    <t>PINTURA DE SÍMBOLO "PEDESTRE" COM TINTA ACRÍLICA, UTILIZAÇÃO DE MOLDE PLÁSTICO E APLICAÇÃO MECÂNICA, 130X90 CM. AF_05/2021</t>
  </si>
  <si>
    <t>ACABAMENTO PARA PISO EM TACO DE MADEIRA. AF_09/2020</t>
  </si>
  <si>
    <t>PISO ELEVADO COM ESTRUTURA EM AÇO, COMPOSTO SOMENTE POR PEDESTAIS. AF_09/2020</t>
  </si>
  <si>
    <t>PISO ELEVADO COM ESTRUTURA EM PLÁSTICO, COM REVESTIMENTO EM PORCELANATO. AF_09/2020</t>
  </si>
  <si>
    <t>PISO ELEVADO COM ESTRUTURA EM PLÁSTICO, PARA RECEBER REVESTIMENTO TEXTIL. AF_09/2020</t>
  </si>
  <si>
    <t>PISO EM GRANILITE, MARMORITE OU GRANITINA EM AMBIENTES INTERNOS, COM ESPESSURA DE 8 MM, INCLUSO MISTURA EM BETONEIRA, COLOCAÇÃO DAS JUNTAS, APLICAÇÃO DO PISO, 4 POLIMENTOS COM POLITRIZ, ESTUCAMENTO, SELADOR E CERA. AF_06/2022</t>
  </si>
  <si>
    <t>PISO EM PEDRA ASSENTADO SOBRE ARGAMASSA 1:3 (CIMENTO E AREIA). AF_09/2020</t>
  </si>
  <si>
    <t>PISO LAMINADO EM AMBIENTES INTERNOS. AF_09/2020</t>
  </si>
  <si>
    <t>PISO PODOTÁTIL DE ALERTA OU DIRECIONAL, DE BORRACHA, ASSENTADO SOBRE ARGAMASSA. AF_05/2020</t>
  </si>
  <si>
    <t>PISO PODOTÁTIL, DIRECIONAL OU ALERTA, SOLIDARIZADO AO PISO EXISTENTE (ELEMENTOS DISCRETOS). AF_05/2020</t>
  </si>
  <si>
    <t>PISO VINÍLICO FLEXÍVEL EM MANTA, PADRÃO LISO, ESPESSURA 2 MM, FIXADO COM COLA. AF_09/2020</t>
  </si>
  <si>
    <t>RODAPÉ VINÍLICO FLEXÍVEL EM MANTA, ALTURA 10 CM. AF_09/2020</t>
  </si>
  <si>
    <t>ASSENTAMENTO DE POSTE DE CONCRETO COM COMPRIMENTO NOMINAL DE 10 M, CARGA NOMINAL DE 1000 DAN, ENGASTAMENTO BASE CONCRETADA COM 1 M DE CONCRETO E 0,6 M DE SOLO (NÃO INCLUI FORNECIMENTO). AF_04/2025</t>
  </si>
  <si>
    <t>ASSENTAMENTO DE POSTE DE CONCRETO COM COMPRIMENTO NOMINAL DE 10 M, CARGA NOMINAL DE 300 DAN, ENGASTAMENTO BASE CONCRETADA COM 1 M DE CONCRETO E 0,6 M DE SOLO (NÃO INCLUI FORNECIMENTO). AF_04/2025</t>
  </si>
  <si>
    <t>ASSENTAMENTO DE POSTE DE CONCRETO COM COMPRIMENTO NOMINAL DE 10 M, CARGA NOMINAL DE 600 DAN, ENGASTAMENTO BASE CONCRETADA COM 1 M DE CONCRETO E 0,6 M DE SOLO (NÃO INCLUI FORNECIMENTO). AF_04/2025</t>
  </si>
  <si>
    <t>ASSENTAMENTO DE POSTE DE CONCRETO COM COMPRIMENTO NOMINAL DE 10 M, CARGA NOMINAL MAIOR QUE 1000 DAN, ENGASTAMENTO SIMPLES COM 1,6 M DE SOLO (NÃO INCLUI FORNECIMENTO). AF_04/2025</t>
  </si>
  <si>
    <t>ASSENTAMENTO DE POSTE DE CONCRETO COM COMPRIMENTO NOMINAL DE 10 M, CARGA NOMINAL MENOR OU IGUAL A 1000 DAN, ENGASTAMENTO SIMPLES COM 1,6 M DE SOLO (NÃO INCLUI FORNECIMENTO). AF_04/2025</t>
  </si>
  <si>
    <t>ASSENTAMENTO DE POSTE DE CONCRETO COM COMPRIMENTO NOMINAL DE 10,5 M, CARGA NOMINAL DE 1000 DAN, ENGASTAMENTO BASE CONCRETADA COM 1 M DE CONCRETO E 0,65 M DE SOLO (NÃO INCLUI FORNECIMENTO). AF_04/2025</t>
  </si>
  <si>
    <t>ASSENTAMENTO DE POSTE DE CONCRETO COM COMPRIMENTO NOMINAL DE 10,5 M, CARGA NOMINAL DE 300 DAN, ENGASTAMENTO BASE CONCRETADA COM 1 M DE CONCRETO E 0,65 M DE SOLO (NÃO INCLUI FORNECIMENTO). AF_04/2025</t>
  </si>
  <si>
    <t>ASSENTAMENTO DE POSTE DE CONCRETO COM COMPRIMENTO NOMINAL DE 10,5 M, CARGA NOMINAL DE 600 DAN, ENGASTAMENTO BASE CONCRETADA COM 1 M DE CONCRETO E 0,65 M DE SOLO (NÃO INCLUI FORNECIMENTO). AF_04/2025</t>
  </si>
  <si>
    <t>ASSENTAMENTO DE POSTE DE CONCRETO COM COMPRIMENTO NOMINAL DE 10,5 M, CARGA NOMINAL MAIOR QUE 1000 DAN, ENGASTAMENTO SIMPLES COM 1,65 M DE SOLO (NÃO INCLUI FORNECIMENTO). AF_04/2025</t>
  </si>
  <si>
    <t>ASSENTAMENTO DE POSTE DE CONCRETO COM COMPRIMENTO NOMINAL DE 10,5 M, CARGA NOMINAL MENOR OU IGUAL A 1000 DAN, ENGASTAMENTO SIMPLES COM 1,65 M DE SOLO (NÃO INCLUI FORNECIMENTO). AF_04/2025</t>
  </si>
  <si>
    <t>ASSENTAMENTO DE POSTE DE CONCRETO COM COMPRIMENTO NOMINAL DE 11 M, CARGA NOMINAL DE 1000 DAN, ENGASTAMENTO BASE CONCRETADA COM 1 M DE CONCRETO E 0,7 M DE SOLO (NÃO INCLUI FORNECIMENTO). AF_04/2025</t>
  </si>
  <si>
    <t>ASSENTAMENTO DE POSTE DE CONCRETO COM COMPRIMENTO NOMINAL DE 11 M, CARGA NOMINAL DE 300 DAN, ENGASTAMENTO BASE CONCRETADA COM 1 M DE CONCRETO E 0,7 M DE SOLO (NÃO INCLUI FORNECIMENTO). AF_04/2025</t>
  </si>
  <si>
    <t>ASSENTAMENTO DE POSTE DE CONCRETO COM COMPRIMENTO NOMINAL DE 11 M, CARGA NOMINAL DE 400 DAN, ENGASTAMENTO BASE CONCRETADA COM 1 M DE CONCRETO E 0,7 M DE SOLO (NÃO INCLUI FORNECIMENTO). AF_04/2025</t>
  </si>
  <si>
    <t>ASSENTAMENTO DE POSTE DE CONCRETO COM COMPRIMENTO NOMINAL DE 11 M, CARGA NOMINAL DE 600 DAN, ENGASTAMENTO BASE CONCRETADA COM 1 M DE CONCRETO E 0,7 M DE SOLO (NÃO INCLUI FORNECIMENTO). AF_04/2025</t>
  </si>
  <si>
    <t>ASSENTAMENTO DE POSTE DE CONCRETO COM COMPRIMENTO NOMINAL DE 11 M, CARGA NOMINAL MAIOR QUE 1000 DAN, ENGASTAMENTO SIMPLES COM 1,7 M DE SOLO (NÃO INCLUI FORNECIMENTO). AF_04/2025</t>
  </si>
  <si>
    <t>ASSENTAMENTO DE POSTE DE CONCRETO COM COMPRIMENTO NOMINAL DE 11 M, CARGA NOMINAL MENOR OU IGUAL A 1000 DAN, ENGASTAMENTO SIMPLES COM 1,7 M DE SOLO (NÃO INCLUI FORNECIMENTO). AF_04/2025</t>
  </si>
  <si>
    <t>ASSENTAMENTO DE POSTE DE CONCRETO COM COMPRIMENTO NOMINAL DE 12 M, CARGA NOMINAL DE 1000 DAN, ENGASTAMENTO BASE CONCRETADA COM 1 M DE CONCRETO E 0,8 M DE SOLO (NÃO INCLUI FORNECIMENTO). AF_04/2025</t>
  </si>
  <si>
    <t>ASSENTAMENTO DE POSTE DE CONCRETO COM COMPRIMENTO NOMINAL DE 12 M, CARGA NOMINAL DE 400 DAN, ENGASTAMENTO BASE CONCRETADA COM 1 M DE CONCRETO E 0,8 M DE SOLO (NÃO INCLUI FORNECIMENTO). AF_04/2025</t>
  </si>
  <si>
    <t>ASSENTAMENTO DE POSTE DE CONCRETO COM COMPRIMENTO NOMINAL DE 12 M, CARGA NOMINAL DE 600 DAN, ENGASTAMENTO BASE CONCRETADA COM 1 M DE CONCRETO E 0,8 M DE SOLO (NÃO INCLUI FORNECIMENTO). AF_04/2025</t>
  </si>
  <si>
    <t>ASSENTAMENTO DE POSTE DE CONCRETO COM COMPRIMENTO NOMINAL DE 12 M, CARGA NOMINAL MAIOR QUE 1000 DAN, ENGASTAMENTO SIMPLES COM 1,8 M DE SOLO (NÃO INCLUI FORNECIMENTO). AF_04/2025</t>
  </si>
  <si>
    <t>ASSENTAMENTO DE POSTE DE CONCRETO COM COMPRIMENTO NOMINAL DE 12 M, CARGA NOMINAL MENOR OU IGUAL A 1000 DAN, ENGASTAMENTO SIMPLES COM 1,8 M DE SOLO (NÃO INCLUI FORNECIMENTO). AF_04/2025</t>
  </si>
  <si>
    <t>ASSENTAMENTO DE POSTE DE CONCRETO COM COMPRIMENTO NOMINAL DE 13 M, CARGA NOMINAL DE 1000 DAN, ENGASTAMENTO BASE CONCRETADA COM 1 M DE CONCRETO E 0,9 M DE SOLO - SOMENTE INSTALAÇÃO, SEM FORNECIMENTO. AF_04/2025</t>
  </si>
  <si>
    <t>ASSENTAMENTO DE POSTE DE CONCRETO COM COMPRIMENTO NOMINAL DE 13 M, CARGA NOMINAL DE 600 DAN, ENGASTAMENTO BASE CONCRETADA COM 1 M DE CONCRETO E 0,9 M DE SOLO (NÃO INCLUI FORNECIMENTO). AF_04/2025</t>
  </si>
  <si>
    <t>ASSENTAMENTO DE POSTE DE CONCRETO COM COMPRIMENTO NOMINAL DE 13 M, CARGA NOMINAL MAIOR QUE 1000 DAN, ENGASTAMENTO SIMPLES COM 1,9 M DE SOLO (NÃO INCLUI FORNECIMENTO). AF_04/2025</t>
  </si>
  <si>
    <t>ASSENTAMENTO DE POSTE DE CONCRETO COM COMPRIMENTO NOMINAL DE 13 M, CARGA NOMINAL MENOR OU IGUAL A 1000 DAN, ENGASTAMENTO SIMPLES COM 1,9 M DE SOLO (NÃO INCLUI FORNECIMENTO). AF_04/2025</t>
  </si>
  <si>
    <t>ASSENTAMENTO DE POSTE DE CONCRETO COM COMPRIMENTO NOMINAL DE 13,5 M, CARGA NOMINAL MAIOR QUE 1000 DAN, ENGASTAMENTO SIMPLES COM 1,95 M DE SOLO (NÃO INCLUI FORNECIMENTO). AF_04/2025</t>
  </si>
  <si>
    <t>ASSENTAMENTO DE POSTE DE CONCRETO COM COMPRIMENTO NOMINAL DE 13,5 M, CARGA NOMINAL MENOR OU IGUAL A 1000 DAN, ENGASTAMENTO SIMPLES COM 1,95 M DE SOLO (NÃO INCLUI FORNECIMENTO). AF_04/2025</t>
  </si>
  <si>
    <t>ASSENTAMENTO DE POSTE DE CONCRETO COM COMPRIMENTO NOMINAL DE 14 M, CARGA NOMINAL MAIOR QUE 1000 DAN, ENGASTAMENTO SIMPLES COM 2 M DE SOLO (NÃO INCLUI FORNECIMENTO). AF_04/2025</t>
  </si>
  <si>
    <t>ASSENTAMENTO DE POSTE DE CONCRETO COM COMPRIMENTO NOMINAL DE 14 M, CARGA NOMINAL MENOR OU IGUAL A 1000 DAN, ENGASTAMENTO SIMPLES COM 2 M DE SOLO (NÃO INCLUI FORNECIMENTO). AF_04/2025</t>
  </si>
  <si>
    <t>ASSENTAMENTO DE POSTE DE CONCRETO COM COMPRIMENTO NOMINAL DE 15 M, CARGA NOMINAL MAIOR QUE 1000 DAN, ENGASTAMENTO SIMPLES COM 2,1 M DE SOLO (NÃO INCLUI FORNECIMENTO). AF_04/2025</t>
  </si>
  <si>
    <t>ASSENTAMENTO DE POSTE DE CONCRETO COM COMPRIMENTO NOMINAL DE 15 M, CARGA NOMINAL MENOR OU IGUAL A 1000 DAN, ENGASTAMENTO SIMPLES COM 2,1 M DE SOLO (NÃO INCLUI FORNECIMENTO). AF_04/2025</t>
  </si>
  <si>
    <t>ASSENTAMENTO DE POSTE DE CONCRETO COM COMPRIMENTO NOMINAL DE 18 M, CARGA NOMINAL MAIOR QUE 1000 DAN, ENGASTAMENTO SIMPLES COM 2,4 M DE SOLO (NÃO INCLUI FORNECIMENTO). AF_04/2025</t>
  </si>
  <si>
    <t>ASSENTAMENTO DE POSTE DE CONCRETO COM COMPRIMENTO NOMINAL DE 18 M, CARGA NOMINAL MENOR OU IGUAL A 1000 DAN, ENGASTAMENTO SIMPLES COM 2,4 M DE SOLO (NÃO INCLUI FORNECIMENTO). AF_04/2025</t>
  </si>
  <si>
    <t>ASSENTAMENTO DE POSTE DE CONCRETO COM COMPRIMENTO NOMINAL DE 20 M, CARGA NOMINAL MAIOR QUE 1000, ENGASTAMENTO SIMPLES COM 2,6 M DE SOLO (NÃO INCLUI FORNECIMENTO). AF_04/2025</t>
  </si>
  <si>
    <t>ASSENTAMENTO DE POSTE DE CONCRETO COM COMPRIMENTO NOMINAL DE 20 M, CARGA NOMINAL MENOR OU IGUAL A 1000 DAN, ENGASTAMENTO SIMPLES COM 2,6 M DE SOLO (NÃO INCLUI FORNECIMENTO). AF_04/2025</t>
  </si>
  <si>
    <t>ASSENTAMENTO DE POSTE DE CONCRETO COM COMPRIMENTO NOMINAL DE 9 M, CARGA NOMINAL DE 1000 DAN, ENGASTAMENTO BASE CONCRETADA COM 1 M DE CONCRETO E 0,5 M DE SOLO (NÃO INCLUI FORNECIMENTO). AF_04/2025</t>
  </si>
  <si>
    <t>ASSENTAMENTO DE POSTE DE CONCRETO COM COMPRIMENTO NOMINAL DE 9 M, CARGA NOMINAL DE 150 DAN, ENGASTAMENTO BASE CONCRETADA COM 1 M DE CONCRETO E 0,5 M DE SOLO (NÃO INCLUI FORNECIMENTO). AF_04/2025</t>
  </si>
  <si>
    <t>ASSENTAMENTO DE POSTE DE CONCRETO COM COMPRIMENTO NOMINAL DE 9 M, CARGA NOMINAL DE 300 DAN, ENGASTAMENTO BASE CONCRETADA COM 1 M DE CONCRETO E 0,5 M DE SOLO (NÃO INCLUI FORNECIMENTO). AF_04/2025</t>
  </si>
  <si>
    <t>ASSENTAMENTO DE POSTE DE CONCRETO COM COMPRIMENTO NOMINAL DE 9 M, CARGA NOMINAL DE 400 DAN, ENGASTAMENTO BASE CONCRETADA COM 1 M DE CONCRETO E 0,5 M DE SOLO (NÃO INCLUI FORNECIMENTO). AF_04/2025</t>
  </si>
  <si>
    <t>ASSENTAMENTO DE POSTE DE CONCRETO COM COMPRIMENTO NOMINAL DE 9 M, CARGA NOMINAL DE 600 DAN, ENGASTAMENTO BASE CONCRETADA COM 1 M DE CONCRETO E 0,5 M DE SOLO (NÃO INCLUI FORNECIMENTO). AF_04/2025</t>
  </si>
  <si>
    <t>ASSENTAMENTO DE POSTE DE CONCRETO COM COMPRIMENTO NOMINAL DE 9 M, CARGA NOMINAL MENOR OU IGUAL A 1000 DAN, ENGASTAMENTO SIMPLES COM 1,5 M DE SOLO (NÃO INCLUI FORNECIMENTO). AF_04/2025</t>
  </si>
  <si>
    <t>CORDOALHA DE ACO 7,9 (5/16) 7*2,64MM ZINCAGEM TIPO A E 13% DE IACS - FORNECIMENTO E INSTALAÇÃO. AF_04/2025</t>
  </si>
  <si>
    <t>CORDOALHA DE ACO 7,9 (5/16) 7*2,64MM ZINCAGEM TIPO B E 13% DE IACS - FORNECIMENTO E INSTALAÇÃO. AF_04/2025</t>
  </si>
  <si>
    <t>CORDOALHA DE ACO 9,5 (3/8) 7*3,05MM ZINCAGEM TIPO A E 13% DE IACS - FORNECIMENTO E INSTALAÇÃO. AF_04/2025</t>
  </si>
  <si>
    <t>CORDOALHA DE ACO 9,5(3/8) 7*3,05MM ZINCAGEM TIPO B E 13% DE IACS - FORNECIMENTO E INSTALAÇÃO. AF_04/2025</t>
  </si>
  <si>
    <t>ESTRUTURA DE ESTAIAMENTO PARA POSTES DE CONCRETO ANCORA CONCRETO - FORNECIMENTO E INSTALAÇÃO. AF_04/2025</t>
  </si>
  <si>
    <t>ESTRUTURA DE ESTAIAMENTO PARA POSTES DE CONCRETO CRUZETA A POSTE M3 E B3 - FORNECIMENTO E INSTALAÇÃO. AF_04/2025</t>
  </si>
  <si>
    <t>ESTRUTURA DE ESTAIAMENTO PARA POSTES DE CONCRETO CRUZETA A POSTE N3 - FORNECIMENTO E INSTALAÇÃO. AF_04/2025</t>
  </si>
  <si>
    <t>ESTRUTURA DE ESTAIAMENTO PARA POSTES DE CONCRETO HTE - FORNECIMENTO E INSTALAÇÃO. AF_04/2025</t>
  </si>
  <si>
    <t>ESTRUTURA DE ESTAIAMENTO PARA POSTES DE CONCRETO POSTE A POSTE - FORNECIMENTO E INSTALAÇÃO. AF_04/2025</t>
  </si>
  <si>
    <t>POSTE DE AÇO CÔNICO CONTÍNUO CURVO DUPLO, ENGASTAMENTO SIMPLES COM 1 M DE SOLO, H=6M - FORNECIMENTO E INSTALAÇÃO. AF_04/2025</t>
  </si>
  <si>
    <t>POSTE DE AÇO CÔNICO CONTÍNUO CURVO DUPLO, ENGASTAMENTO SIMPLES COM 1 M DE SOLO, H=7M - FORNECIMENTO E INSTALAÇÃO. AF_04/2025</t>
  </si>
  <si>
    <t>POSTE DE AÇO CÔNICO CONTÍNUO CURVO DUPLO, ENGASTAMENTO SIMPLES COM 1 M DE SOLO, H=8M - FORNECIMENTO E INSTALAÇÃO. AF_04/2025</t>
  </si>
  <si>
    <t>POSTE DE AÇO CÔNICO CONTÍNUO CURVO DUPLO, ENGASTAMENTO SIMPLES COM 1 M DE SOLO, H=9M - FORNECIMENTO E INSTALAÇÃO. AF_04/2025</t>
  </si>
  <si>
    <t>POSTE DE AÇO CÔNICO CONTÍNUO CURVO DUPLO, FLANGEADO, H=6M - FORNECIMENTO E INSTALAÇÃO. AF_04/2025</t>
  </si>
  <si>
    <t>POSTE DE AÇO CÔNICO CONTÍNUO CURVO DUPLO, FLANGEADO, H=7M - FORNECIMENTO E INSTALAÇÃO. AF_04/2025</t>
  </si>
  <si>
    <t>POSTE DE AÇO CÔNICO CONTÍNUO CURVO DUPLO, FLANGEADO, H=8M - FORNECIMENTO E INSTALAÇÃO. AF_04/2025</t>
  </si>
  <si>
    <t>POSTE DE AÇO CÔNICO CONTÍNUO CURVO DUPLO, FLANGEADO, H=9M - FORNECIMENTO E INSTALAÇÃO. AF_04/2025</t>
  </si>
  <si>
    <t>POSTE DE AÇO CÔNICO CONTÍNUO CURVO SIMPLES, ENGASTAMENTO SIMPLES COM 0,5 M DE SOLO, H=5M - FORNECIMENTO E INSTALAÇÃO. AF_04/2025</t>
  </si>
  <si>
    <t>POSTE DE AÇO CÔNICO CONTÍNUO CURVO SIMPLES, ENGASTAMENTO SIMPLES COM 1 M DE SOLO, H=6M - FORNECIMENTO E INSTALAÇÃO. AF_04/2025</t>
  </si>
  <si>
    <t>POSTE DE AÇO CÔNICO CONTÍNUO CURVO SIMPLES, ENGASTAMENTO SIMPLES COM 1 M DE SOLO, H=7M - FORNECIMENTO E INSTALAÇÃO. AF_04/2025</t>
  </si>
  <si>
    <t>POSTE DE AÇO CÔNICO CONTÍNUO CURVO SIMPLES, ENGASTAMENTO SIMPLES COM 1 M DE SOLO, H=8M - FORNECIMENTO E INSTALAÇÃO. AF_04/2025</t>
  </si>
  <si>
    <t>POSTE DE AÇO CÔNICO CONTÍNUO CURVO SIMPLES, ENGASTAMENTO SIMPLES COM 1 M DE SOLO, H=9M - FORNECIMENTO E INSTALAÇÃO. AF_04/2025</t>
  </si>
  <si>
    <t>POSTE DE AÇO CÔNICO CONTÍNUO CURVO SIMPLES, FLANGEADO, H=5M - FORNECIMENTO E INSTALAÇÃO. AF_04/2025</t>
  </si>
  <si>
    <t>POSTE DE AÇO CÔNICO CONTÍNUO CURVO SIMPLES, FLANGEADO, H=6M - FORNECIMENTO E INSTALAÇÃO. AF_04/2025</t>
  </si>
  <si>
    <t>POSTE DE AÇO CÔNICO CONTÍNUO CURVO SIMPLES, FLANGEADO, H=7M - FORNECIMENTO E INSTALAÇÃO. AF_04/2025</t>
  </si>
  <si>
    <t>POSTE DE AÇO CÔNICO CONTÍNUO CURVO SIMPLES, FLANGEADO, H=8M - FORNECIMENTO E INSTALAÇÃO. AF_04/2025</t>
  </si>
  <si>
    <t>POSTE DE AÇO CÔNICO CONTÍNUO CURVO SIMPLES, FLANGEADO, H=9M - FORNECIMENTO E INSTALAÇÃO. AF_04/2025</t>
  </si>
  <si>
    <t>POSTE DE AÇO CÔNICO CONTÍNUO RETO, ENGASTAMENTO SIMPLES COM 0,5 M DE SOLO, H=5M - FORNECIMENTO E INSTALAÇÃO. AF_04/2025</t>
  </si>
  <si>
    <t>POSTE DE AÇO CÔNICO CONTÍNUO RETO, ENGASTAMENTO SIMPLES COM 1 M DE SOLO, H=6M - FORNECIMENTO E INSTALAÇÃO. AF_04/2025</t>
  </si>
  <si>
    <t>POSTE DE AÇO CÔNICO CONTÍNUO RETO, ENGASTAMENTO SIMPLES COM 1 M DE SOLO, H=7M - FORNECIMENTO E INSTALAÇÃO. AF_04/2025</t>
  </si>
  <si>
    <t>POSTE DE AÇO CÔNICO CONTÍNUO RETO, ENGASTAMENTO SIMPLES COM 1 M DE SOLO, H=8M - FORNECIMENTO E INSTALAÇÃO. AF_04/2025</t>
  </si>
  <si>
    <t>POSTE DE AÇO CÔNICO CONTÍNUO RETO, ENGASTAMENTO SIMPLES COM 1 M DE SOLO, H=9M - FORNECIMENTO E INSTALAÇÃO. AF_04/2025</t>
  </si>
  <si>
    <t>POSTE DE AÇO CÔNICO CONTÍNUO RETO, FLANGEADO, H=5M - FORNECIMENTO E INSTALAÇÃO. AF_04/2025</t>
  </si>
  <si>
    <t>POSTE DE AÇO CÔNICO CONTÍNUO RETO, FLANGEADO, H=6M - FORNECIMENTO E INSTALAÇÃO. AF_04/2025</t>
  </si>
  <si>
    <t>POSTE DE AÇO CÔNICO CONTÍNUO RETO, FLANGEADO, H=7M - FORNECIMENTO E INSTALAÇÃO. AF_04/2025</t>
  </si>
  <si>
    <t>POSTE DE AÇO CÔNICO CONTÍNUO RETO, FLANGEADO, H=8M - FORNECIMENTO E INSTALAÇÃO. AF_04/2025</t>
  </si>
  <si>
    <t>POSTE DE AÇO CÔNICO CONTÍNUO RETO, FLANGEADO, H=9M - FORNECIMENTO E INSTALAÇÃO. AF_04/2025</t>
  </si>
  <si>
    <t>POSTE DECORATIVO PARA JARDIM EM AÇO TUBULAR, H = *2,5* M, SEM LUMINÁRIA - FORNECIMENTO E INSTALAÇÃO. AF_04/2025</t>
  </si>
  <si>
    <t>ACRÉSCIMO PARA POÇO DE VISITA CIRCULAR PARA ESGOTO, EM ALVENARIA COM TIJOLOS CERÂMICOS MACIÇOS, DIÂMETRO INTERNO = 1 M. AF_12/2020</t>
  </si>
  <si>
    <t>ACRÉSCIMO PARA POÇO DE VISITA CIRCULAR PARA ESGOTO, EM ALVENARIA COM TIJOLOS CERÂMICOS MACIÇOS, DIÂMETRO INTERNO = 1,5 M. AF_12/2020</t>
  </si>
  <si>
    <t>ACRÉSCIMO PARA POÇO DE VISITA CIRCULAR PARA ESGOTO, EM CONCRETO PRÉ-MOLDADO, DIÂMETRO INTERNO = 1,5 M. AF_12/2020</t>
  </si>
  <si>
    <t>BASE PARA POÇO DE VISITA CIRCULAR PARA DRENAGEM, EM ALVENARIA COM TIJOLOS CERÂMICOS MACIÇOS, DIÂMETRO INTERNO = 0,80 M, PROFUNDIDADE = 1,40 M, EXCLUINDO TAMPÃO. AF_12/2020</t>
  </si>
  <si>
    <t>BASE PARA POÇO DE VISITA CIRCULAR PARA DRENAGEM, EM ALVENARIA COM TIJOLOS CERÂMICOS MACIÇOS, DIÂMETRO INTERNO = 1,0 M, PROFUNDIDADE = 1,40 M, EXCLUINDO TAMPÃO. AF_12/2020</t>
  </si>
  <si>
    <t>BASE PARA POÇO DE VISITA CIRCULAR PARA DRENAGEM, EM ALVENARIA COM TIJOLOS CERÂMICOS MACIÇOS, DIÂMETRO INTERNO = 1,2 M, PROFUNDIDADE = 1,40 M, EXCLUINDO TAMPÃO. AF_12/2020</t>
  </si>
  <si>
    <t>BASE PARA POÇO DE VISITA CIRCULAR PARA DRENAGEM, EM ALVENARIA COM TIJOLOS CERÂMICOS MACIÇOS, DIÂMETRO INTERNO = 1,50 M, PROFUNDIDADE = 1,40 M, EXCLUINDO TAMPÃO. AF_12/2020</t>
  </si>
  <si>
    <t>BASE PARA POÇO DE VISITA CIRCULAR PARA DRENAGEM, EM CONCRETO PRÉ-MOLDADO, DIÂMETRO INTERNO = 0,80 M, PROFUNDIDADE = 1,35 M, EXCLUINDO TAMPÃO. AF_12/2020</t>
  </si>
  <si>
    <t>BASE PARA POÇO DE VISITA CIRCULAR PARA DRENAGEM, EM CONCRETO PRÉ-MOLDADO, DIÂMETRO INTERNO = 1,0 M, PROFUNDIDADE = 1,35 M, EXCLUINDO TAMPÃO. AF_05/2018</t>
  </si>
  <si>
    <t>BASE PARA POÇO DE VISITA CIRCULAR PARA DRENAGEM, EM CONCRETO PRÉ-MOLDADO, DIÂMETRO INTERNO = 1,20 M, PROFUNDIDADE = 1,60 M, EXCLUINDO TAMPÃO. AF_05/2021</t>
  </si>
  <si>
    <t>BASE PARA POÇO DE VISITA CIRCULAR PARA DRENAGEM, EM CONCRETO PRÉ-MOLDADO, DIÂMETRO INTERNO = 1,50 M, PROFUNDIDADE = 1,35 M, EXCLUINDO TAMPÃO. AF_12/2020</t>
  </si>
  <si>
    <t>BASE PARA POÇO DE VISITA CIRCULAR PARA ESGOTO, EM ALVENARIA COM TIJOLOS CERÂMICOS MACIÇOS, DIÂMETRO INTERNO = 0,80 M, PROFUNDIDADE = 1,40 M, EXCLUINDO TAMPÃO. AF_12/2020</t>
  </si>
  <si>
    <t>BASE PARA POÇO DE VISITA CIRCULAR PARA ESGOTO, EM ALVENARIA COM TIJOLOS CERÂMICOS MACIÇOS, DIÂMETRO INTERNO = 1,0 M, PROFUNDIDADE = 1,40 M, EXCLUINDO TAMPÃO. AF_12/2020</t>
  </si>
  <si>
    <t>BASE PARA POÇO DE VISITA CIRCULAR PARA ESGOTO, EM ALVENARIA COM TIJOLOS CERÂMICOS MACIÇOS, DIÂMETRO INTERNO = 1,20 M, PROFUNDIDADE = 1,40 M, EXCLUINDO TAMPÃO. AF_12/2020</t>
  </si>
  <si>
    <t>BASE PARA POÇO DE VISITA CIRCULAR PARA ESGOTO, EM ALVENARIA COM TIJOLOS CERÂMICOS MACIÇOS, DIÂMETRO INTERNO = 1,50 M, PROFUNDIDADE = 1,40 M, EXCLUINDO TAMPÃO. AF_12/2020</t>
  </si>
  <si>
    <t>BASE PARA POÇO DE VISITA CIRCULAR PARA ESGOTO, EM CONCRETO PRÉ-MOLDADO, DIÂMETRO INTERNO = 0,80 M, PROFUNDIDADE = 1,35 M, EXCLUINDO TAMPÃO. AF_12/2020</t>
  </si>
  <si>
    <t>BASE PARA POÇO DE VISITA CIRCULAR PARA ESGOTO, EM CONCRETO PRÉ-MOLDADO, DIÂMETRO INTERNO = 1,0 M, PROFUNDIDADE = 1,35 M, EXCLUINDO TAMPÃO. AF_12/2020</t>
  </si>
  <si>
    <t>BASE PARA POÇO DE VISITA CIRCULAR PARA ESGOTO, EM CONCRETO PRÉ-MOLDADO, DIÂMETRO INTERNO = 1,20 M, PROFUNDIDADE = 1,60 M, EXCLUINDO TAMPÃO. AF_12/2020</t>
  </si>
  <si>
    <t>BASE PARA POÇO DE VISITA CIRCULAR PARA ESGOTO, EM CONCRETO PRÉ-MOLDADO, DIÂMETRO INTERNO = 1,50 M, PROFUNDIDADE = 1,35 M, EXCLUINDO TAMPÃO. AF_12/2020</t>
  </si>
  <si>
    <t>BASE PARA POÇO DE VISITA RETANGULAR PARA DRENAGEM, EM ALVENARIA COM BLOCOS DE CONCRETO, DIMENSÕES INTERNAS = 1,5X1,5 M, PROFUNDIDADE = 1,40 M, EXCLUINDO TAMPÃO. AF_12/2020</t>
  </si>
  <si>
    <t>BASE PARA POÇO DE VISITA RETANGULAR PARA DRENAGEM, EM ALVENARIA COM BLOCOS DE CONCRETO, DIMENSÕES INTERNAS = 1,5X2 M, PROFUNDIDADE = 1,40 M, EXCLUINDO TAMPÃO. AF_12/2020</t>
  </si>
  <si>
    <t>BASE PARA POÇO DE VISITA RETANGULAR PARA DRENAGEM, EM ALVENARIA COM BLOCOS DE CONCRETO, DIMENSÕES INTERNAS = 1,5X2,5 M, PROFUNDIDADE = 1,40 M, EXCLUINDO TAMPÃO. AF_12/2020</t>
  </si>
  <si>
    <t>BASE PARA POÇO DE VISITA RETANGULAR PARA DRENAGEM, EM ALVENARIA COM BLOCOS DE CONCRETO, DIMENSÕES INTERNAS = 1,5X3 M, PROFUNDIDADE = 1,40 M, EXCLUINDO TAMPÃO. AF_12/2020</t>
  </si>
  <si>
    <t>BASE PARA POÇO DE VISITA RETANGULAR PARA DRENAGEM, EM ALVENARIA COM BLOCOS DE CONCRETO, DIMENSÕES INTERNAS = 1,5X3,5 M, PROFUNDIDADE = 1,40 M, EXCLUINDO TAMPÃO. AF_12/2020</t>
  </si>
  <si>
    <t>BASE PARA POÇO DE VISITA RETANGULAR PARA DRENAGEM, EM ALVENARIA COM BLOCOS DE CONCRETO, DIMENSÕES INTERNAS = 1,5X4 M, PROFUNDIDADE = 1,40 M, EXCLUINDO TAMPÃO. AF_12/2020</t>
  </si>
  <si>
    <t>BASE PARA POÇO DE VISITA RETANGULAR PARA DRENAGEM, EM ALVENARIA COM BLOCOS DE CONCRETO, DIMENSÕES INTERNAS = 1X1 M, PROFUNDIDADE = 1,40 M, EXCLUINDO TAMPÃO. AF_12/2020</t>
  </si>
  <si>
    <t>BASE PARA POÇO DE VISITA RETANGULAR PARA DRENAGEM, EM ALVENARIA COM BLOCOS DE CONCRETO, DIMENSÕES INTERNAS = 1X1,5 M, PROFUNDIDADE = 1,40 M, EXCLUINDO TAMPÃO. AF_12/2020</t>
  </si>
  <si>
    <t>BASE PARA POÇO DE VISITA RETANGULAR PARA DRENAGEM, EM ALVENARIA COM BLOCOS DE CONCRETO, DIMENSÕES INTERNAS = 1X2 M, PROFUNDIDADE = 1,40 M, EXCLUINDO TAMPÃO. AF_12/2020</t>
  </si>
  <si>
    <t>BASE PARA POÇO DE VISITA RETANGULAR PARA DRENAGEM, EM ALVENARIA COM BLOCOS DE CONCRETO, DIMENSÕES INTERNAS = 1X2,5 M, PROFUNDIDADE = 1,40 M, EXCLUINDO TAMPÃO. AF_12/2020</t>
  </si>
  <si>
    <t>BASE PARA POÇO DE VISITA RETANGULAR PARA DRENAGEM, EM ALVENARIA COM BLOCOS DE CONCRETO, DIMENSÕES INTERNAS = 1X3 M, PROFUNDIDADE = 1,40 M, EXCLUINDO TAMPÃO. AF_12/2020</t>
  </si>
  <si>
    <t>BASE PARA POÇO DE VISITA RETANGULAR PARA DRENAGEM, EM ALVENARIA COM BLOCOS DE CONCRETO, DIMENSÕES INTERNAS = 1X3,5 M, PROFUNDIDADE = 1,40 M, EXCLUINDO TAMPÃO. AF_12/2020</t>
  </si>
  <si>
    <t>BASE PARA POÇO DE VISITA RETANGULAR PARA DRENAGEM, EM ALVENARIA COM BLOCOS DE CONCRETO, DIMENSÕES INTERNAS = 1X4 M, PROFUNDIDADE = 1,40 M, EXCLUINDO TAMPÃO. AF_12/2020</t>
  </si>
  <si>
    <t>BASE PARA POÇO DE VISITA RETANGULAR PARA DRENAGEM, EM ALVENARIA COM BLOCOS DE CONCRETO, DIMENSÕES INTERNAS = 2,5X2,5 M, PROFUNDIDADE = 1,40 M, EXCLUINDO TAMPÃO. AF_12/2020</t>
  </si>
  <si>
    <t>BASE PARA POÇO DE VISITA RETANGULAR PARA DRENAGEM, EM ALVENARIA COM BLOCOS DE CONCRETO, DIMENSÕES INTERNAS = 2,5X3 M, PROFUNDIDADE = 1,40 M, EXCLUINDO TAMPÃO. AF_12/2020</t>
  </si>
  <si>
    <t>BASE PARA POÇO DE VISITA RETANGULAR PARA DRENAGEM, EM ALVENARIA COM BLOCOS DE CONCRETO, DIMENSÕES INTERNAS = 2,5X3,5 M, PROFUNDIDADE = 1,40 M, EXCLUINDO TAMPÃO. AF_12/2020</t>
  </si>
  <si>
    <t>BASE PARA POÇO DE VISITA RETANGULAR PARA DRENAGEM, EM ALVENARIA COM BLOCOS DE CONCRETO, DIMENSÕES INTERNAS = 2,5X4 M, PROFUNDIDADE = 1,40 M, EXCLUINDO TAMPÃO. AF_12/2020</t>
  </si>
  <si>
    <t>BASE PARA POÇO DE VISITA RETANGULAR PARA DRENAGEM, EM ALVENARIA COM BLOCOS DE CONCRETO, DIMENSÕES INTERNAS = 2X2 M, PROFUNDIDADE = 1,40 M, EXCLUINDO TAMPÃO. AF_12/2020</t>
  </si>
  <si>
    <t>BASE PARA POÇO DE VISITA RETANGULAR PARA DRENAGEM, EM ALVENARIA COM BLOCOS DE CONCRETO, DIMENSÕES INTERNAS = 2X2,5 M, PROFUNDIDADE = 1,40 M, EXCLUINDO TAMPÃO. AF_12/2020</t>
  </si>
  <si>
    <t>BASE PARA POÇO DE VISITA RETANGULAR PARA DRENAGEM, EM ALVENARIA COM BLOCOS DE CONCRETO, DIMENSÕES INTERNAS = 2X3 M, PROFUNDIDADE = 1,40 M, EXCLUINDO TAMPÃO. AF_12/2020</t>
  </si>
  <si>
    <t>BASE PARA POÇO DE VISITA RETANGULAR PARA DRENAGEM, EM ALVENARIA COM BLOCOS DE CONCRETO, DIMENSÕES INTERNAS = 2X3,5 M, PROFUNDIDADE = 1,40 M, EXCLUINDO TAMPÃO. AF_12/2020</t>
  </si>
  <si>
    <t>BASE PARA POÇO DE VISITA RETANGULAR PARA DRENAGEM, EM ALVENARIA COM BLOCOS DE CONCRETO, DIMENSÕES INTERNAS = 2X4 M, PROFUNDIDADE = 1,40 M, EXCLUINDO TAMPÃO. AF_12/2020</t>
  </si>
  <si>
    <t>BASE PARA POÇO DE VISITA RETANGULAR PARA DRENAGEM, EM ALVENARIA COM BLOCOS DE CONCRETO, DIMENSÕES INTERNAS = 3,5X3,5 M, PROFUNDIDADE = 1,40 M, EXCLUINDO TAMPÃO. AF_12/2020</t>
  </si>
  <si>
    <t>BASE PARA POÇO DE VISITA RETANGULAR PARA DRENAGEM, EM ALVENARIA COM BLOCOS DE CONCRETO, DIMENSÕES INTERNAS = 3,5X4 M, PROFUNDIDADE = 1,40 M, EXCLUINDO TAMPÃO. AF_12/2020</t>
  </si>
  <si>
    <t>BASE PARA POÇO DE VISITA RETANGULAR PARA DRENAGEM, EM ALVENARIA COM BLOCOS DE CONCRETO, DIMENSÕES INTERNAS = 3X3 M, PROFUNDIDADE = 1,40 M, EXCLUINDO TAMPÃO. AF_12/2020</t>
  </si>
  <si>
    <t>BASE PARA POÇO DE VISITA RETANGULAR PARA DRENAGEM, EM ALVENARIA COM BLOCOS DE CONCRETO, DIMENSÕES INTERNAS = 3X3,5 M, PROFUNDIDADE = 1,40 M, EXCLUINDO TAMPÃO. AF_12/2020</t>
  </si>
  <si>
    <t>BASE PARA POÇO DE VISITA RETANGULAR PARA DRENAGEM, EM ALVENARIA COM BLOCOS DE CONCRETO, DIMENSÕES INTERNAS = 3X4 M, PROFUNDIDADE = 1,40 M, EXCLUINDO TAMPÃO. AF_12/2020</t>
  </si>
  <si>
    <t>BASE PARA POÇO DE VISITA RETANGULAR PARA DRENAGEM, EM ALVENARIA COM BLOCOS DE CONCRETO, DIMENSÕES INTERNAS = 4X4 M, PROFUNDIDADE = 1,40 M, EXCLUINDO TAMPÃO. AF_12/2020</t>
  </si>
  <si>
    <t>BASE PARA POÇO DE VISITA RETANGULAR PARA ESGOTO, EM ALVENARIA COM BLOCOS DE CONCRETO, DIMENSÕES INTERNAS = 1,5X2 M, PROFUNDIDADE = 1,40 M, EXCLUINDO TAMPÃO. AF_12/2020</t>
  </si>
  <si>
    <t>BASE PARA POÇO DE VISITA RETANGULAR PARA ESGOTO, EM ALVENARIA COM BLOCOS DE CONCRETO, DIMENSÕES INTERNAS = 1,5X2,5 M, PROFUNDIDADE = 1,40 M, EXCLUINDO TAMPÃO. AF_12/2020</t>
  </si>
  <si>
    <t>BASE PARA POÇO DE VISITA RETANGULAR PARA ESGOTO, EM ALVENARIA COM BLOCOS DE CONCRETO, DIMENSÕES INTERNAS = 1,5X3 M, PROFUNDIDADE = 1,40 M, EXCLUINDO TAMPÃO. AF_12/2020</t>
  </si>
  <si>
    <t>BASE PARA POÇO DE VISITA RETANGULAR PARA ESGOTO, EM ALVENARIA COM BLOCOS DE CONCRETO, DIMENSÕES INTERNAS = 1,5X3,5 M, PROFUNDIDADE = 1,40 M, EXCLUINDO TAMPÃO. AF_12/2020</t>
  </si>
  <si>
    <t>BASE PARA POÇO DE VISITA RETANGULAR PARA ESGOTO, EM ALVENARIA COM BLOCOS DE CONCRETO, DIMENSÕES INTERNAS = 1,5X4 M, PROFUNDIDADE = 1,40 M, EXCLUINDO TAMPÃO. AF_12/2020</t>
  </si>
  <si>
    <t>BASE PARA POÇO DE VISITA RETANGULAR PARA ESGOTO, EM ALVENARIA COM BLOCOS DE CONCRETO, DIMENSÕES INTERNAS = 1X1 M, PROFUNDIDADE = 1,40 M, EXCLUINDO TAMPÃO. AF_12/2020</t>
  </si>
  <si>
    <t>BASE PARA POÇO DE VISITA RETANGULAR PARA ESGOTO, EM ALVENARIA COM BLOCOS DE CONCRETO, DIMENSÕES INTERNAS = 1X1,5 M, PROFUNDIDADE = 1,40 M, EXCLUINDO TAMPÃO. AF_12/2020</t>
  </si>
  <si>
    <t>BASE PARA POÇO DE VISITA RETANGULAR PARA ESGOTO, EM ALVENARIA COM BLOCOS DE CONCRETO, DIMENSÕES INTERNAS = 1X2 M, PROFUNDIDADE = 1,40 M, EXCLUINDO TAMPÃO. AF_12/2020</t>
  </si>
  <si>
    <t>BASE PARA POÇO DE VISITA RETANGULAR PARA ESGOTO, EM ALVENARIA COM BLOCOS DE CONCRETO, DIMENSÕES INTERNAS = 1X2,5 M, PROFUNDIDADE = 1,40 M, EXCLUINDO TAMPÃO. AF_12/2020</t>
  </si>
  <si>
    <t>BASE PARA POÇO DE VISITA RETANGULAR PARA ESGOTO, EM ALVENARIA COM BLOCOS DE CONCRETO, DIMENSÕES INTERNAS = 1X3 M, PROFUNDIDADE = 1,40 M, EXCLUINDO TAMPÃO. AF_12/2020</t>
  </si>
  <si>
    <t>BASE PARA POÇO DE VISITA RETANGULAR PARA ESGOTO, EM ALVENARIA COM BLOCOS DE CONCRETO, DIMENSÕES INTERNAS = 1X3,5 M, PROFUNDIDADE = 1,40 M, EXCLUINDO TAMPÃO. AF_12/2020</t>
  </si>
  <si>
    <t>BASE PARA POÇO DE VISITA RETANGULAR PARA ESGOTO, EM ALVENARIA COM BLOCOS DE CONCRETO, DIMENSÕES INTERNAS = 1X4 M, PROFUNDIDADE = 1,40 M, EXCLUINDO TAMPÃO. AF_12/2020</t>
  </si>
  <si>
    <t>BASE PARA POÇO DE VISITA RETANGULAR PARA ESGOTO, EM ALVENARIA COM BLOCOS DE CONCRETO, DIMENSÕES INTERNAS = 2,5X2,5 M, PROFUNDIDADE = 1,40 M, EXCLUINDO TAMPÃO. AF_12/2020</t>
  </si>
  <si>
    <t>BASE PARA POÇO DE VISITA RETANGULAR PARA ESGOTO, EM ALVENARIA COM BLOCOS DE CONCRETO, DIMENSÕES INTERNAS = 2,5X3 M, PROFUNDIDADE = 1,40 M, EXCLUINDO TAMPÃO. AF_12/2020</t>
  </si>
  <si>
    <t>BASE PARA POÇO DE VISITA RETANGULAR PARA ESGOTO, EM ALVENARIA COM BLOCOS DE CONCRETO, DIMENSÕES INTERNAS = 2,5X3,5 M, PROFUNDIDADE = 1,40 M, EXCLUINDO TAMPÃO. AF_12/2020</t>
  </si>
  <si>
    <t>BASE PARA POÇO DE VISITA RETANGULAR PARA ESGOTO, EM ALVENARIA COM BLOCOS DE CONCRETO, DIMENSÕES INTERNAS = 2,5X4 M, PROFUNDIDADE = 1,40 M, EXCLUINDO TAMPÃO. AF_12/2020</t>
  </si>
  <si>
    <t>BASE PARA POÇO DE VISITA RETANGULAR PARA ESGOTO, EM ALVENARIA COM BLOCOS DE CONCRETO, DIMENSÕES INTERNAS = 2X2 M, PROFUNDIDADE = 1,40 M, EXCLUINDO TAMPÃO. AF_12/2020</t>
  </si>
  <si>
    <t>BASE PARA POÇO DE VISITA RETANGULAR PARA ESGOTO, EM ALVENARIA COM BLOCOS DE CONCRETO, DIMENSÕES INTERNAS = 2X2,5 M, PROFUNDIDADE = 1,40 M, EXCLUINDO TAMPÃO. AF_12/2020</t>
  </si>
  <si>
    <t>BASE PARA POÇO DE VISITA RETANGULAR PARA ESGOTO, EM ALVENARIA COM BLOCOS DE CONCRETO, DIMENSÕES INTERNAS = 2X3 M, PROFUNDIDADE = 1,40 M, EXCLUINDO TAMPÃO. AF_12/2020</t>
  </si>
  <si>
    <t>BASE PARA POÇO DE VISITA RETANGULAR PARA ESGOTO, EM ALVENARIA COM BLOCOS DE CONCRETO, DIMENSÕES INTERNAS = 2X3,5 M, PROFUNDIDADE = 1,40 M, EXCLUINDO TAMPÃO. AF_12/2020</t>
  </si>
  <si>
    <t>BASE PARA POÇO DE VISITA RETANGULAR PARA ESGOTO, EM ALVENARIA COM BLOCOS DE CONCRETO, DIMENSÕES INTERNAS = 2X4 M, PROFUNDIDADE = 1,40 M, EXCLUINDO TAMPÃO. AF_12/2020</t>
  </si>
  <si>
    <t>BASE PARA POÇO DE VISITA RETANGULAR PARA ESGOTO, EM ALVENARIA COM BLOCOS DE CONCRETO, DIMENSÕES INTERNAS = 3,5X3,5 M, PROFUNDIDADE = 1,40 M, EXCLUINDO TAMPÃO. AF_12/2020</t>
  </si>
  <si>
    <t>BASE PARA POÇO DE VISITA RETANGULAR PARA ESGOTO, EM ALVENARIA COM BLOCOS DE CONCRETO, DIMENSÕES INTERNAS = 3,5X4 M, PROFUNDIDADE = 1,40 M, EXCLUINDO TAMPÃO. AF_12/2020</t>
  </si>
  <si>
    <t>BASE PARA POÇO DE VISITA RETANGULAR PARA ESGOTO, EM ALVENARIA COM BLOCOS DE CONCRETO, DIMENSÕES INTERNAS = 3X3 M, PROFUNDIDADE = 1,40 M, EXCLUINDO TAMPÃO. AF_12/2020</t>
  </si>
  <si>
    <t>BASE PARA POÇO DE VISITA RETANGULAR PARA ESGOTO, EM ALVENARIA COM BLOCOS DE CONCRETO, DIMENSÕES INTERNAS = 3X3,5 M, PROFUNDIDADE = 1,40 M, EXCLUINDO TAMPÃO. AF_12/2020</t>
  </si>
  <si>
    <t>BASE PARA POÇO DE VISITA RETANGULAR PARA ESGOTO, EM ALVENARIA COM BLOCOS DE CONCRETO, DIMENSÕES INTERNAS = 3X4 M, PROFUNDIDADE = 1,40 M, EXCLUINDO TAMPÃO. AF_12/2020</t>
  </si>
  <si>
    <t>CAIXA COM GRELHA DUPLA RETANGULAR, EM CONCRETO PRÉ-MOLDADO, DIMENSÕES INTERNAS: 0,5X2,2X1,0 M. AF_12/2020</t>
  </si>
  <si>
    <t>POÇO DE INSPEÇÃO CIRCULAR PARA DRENAGEM, EM ALVENARIA COM TIJOLOS CERÂMICOS MACIÇOS, DIÂMETRO INTERNO = 0,60 M, PROFUNDIDADE = 0,95 M, EXCLUINDO TAMPÃO. AF_12/2020</t>
  </si>
  <si>
    <t>POÇO DE INSPEÇÃO CIRCULAR PARA DRENAGEM, EM ALVENARIA COM TIJOLOS CERÂMICOS MACIÇOS, DIÂMETRO INTERNO = 0,60 M, PROFUNDIDADE = 1,45 M, EXCLUINDO TAMPÃO. AF_12/2020</t>
  </si>
  <si>
    <t>POÇO DE INSPEÇÃO CIRCULAR PARA DRENAGEM, EM CONCRETO PRÉ-MOLDADO, DIÂMETRO INTERNO = 0,60 M, PROFUNDIDADE = 0,90 M, EXCLUINDO TAMPÃO. AF_12/2020</t>
  </si>
  <si>
    <t>POÇO DE INSPEÇÃO CIRCULAR PARA DRENAGEM, EM CONCRETO PRÉ-MOLDADO, DIÂMETRO INTERNO = 0,60 M, PROFUNDIDADE = 1,40 M, EXCLUINDO TAMPÃO. AF_12/2020</t>
  </si>
  <si>
    <t>POÇO DE INSPEÇÃO CIRCULAR PARA ESGOTO, EM ALVENARIA COM TIJOLOS CERÂMICOS MACIÇOS, DIÂMETRO INTERNO = 0,60 M, PROFUNDIDADE = 0,95 M, EXCLUINDO TAMPÃO. AF_12/2020</t>
  </si>
  <si>
    <t>POÇO DE INSPEÇÃO CIRCULAR PARA ESGOTO, EM ALVENARIA COM TIJOLOS CERÂMICOS MACIÇOS, DIÂMETRO INTERNO = 0,60 M, PROFUNDIDADE = 1,45 M, EXCLUINDO TAMPÃO. AF_12/2020</t>
  </si>
  <si>
    <t>POÇO DE INSPEÇÃO CIRCULAR PARA ESGOTO, EM CONCRETO PRÉ-MOLDADO, DIÂMETRO INTERNO = 0,60 M, PROFUNDIDADE = 0,90 M, EXCLUINDO TAMPÃO. AF_12/2020</t>
  </si>
  <si>
    <t>POÇO DE INSPEÇÃO CIRCULAR PARA ESGOTO, EM CONCRETO PRÉ-MOLDADO, DIÂMETRO INTERNO = 0,60 M, PROFUNDIDADE = 1,40 M, EXCLUINDO TAMPÃO. AF_12/2020</t>
  </si>
  <si>
    <t>ARGAMASSA DE ASSENTAMENTO DE ALVENARIA DE VEDAÇÃO E REVESTIMENTO INTERNO, TRAÇO EM VOLUME SECO 1:1:3:3,8 (CIMENTO:CAL:AREIA NATURAL MÉDIA:AREIA RECICLADA), COM USO DE AGREGADO RECICLADO MISTO (ARM) - PREPARO MANUAL. AF_11/2023</t>
  </si>
  <si>
    <t>ARGAMASSA DE ASSENTAMENTO DE ALVENARIA DE VEDAÇÃO E REVESTIMENTO INTERNO, TRAÇO EM VOLUME SECO 1:1:3:3,8 (CIMENTO:CAL:AREIAS NATURAL MÉDIA: RECICLADA), COM USO DE AGREGADO RECICLADO CIMENTÍCIO OU DE CONCRETO (ARCI/ARCO) - PREPARO MANUAL. AF_11/2023</t>
  </si>
  <si>
    <t>ARGAMASSA PARA ALVENARIA DE VEDAÇÃO E REVESTIMENTO INTERNO, TRAÇO EM VOLUME SECO 1:1:3:3,8 (CIMENTO:CAL:AREIA MÉDIA:AREIA RECICLADA), COM AGREGADO RECICLADO CIMENTÍCIO OU DE CONCRETO - PREPARO MECÂNICO COM MISTURADOR HORIZONTAL DE 600 KG. AF_11/2023</t>
  </si>
  <si>
    <t>ARGAMASSA PARA ALVENARIA DE VEDAÇÃO E REVESTIMENTO INTERNO, TRAÇO EM VOLUME SECO 1:1:3:3,8 (CIMENTO:CAL:AREIA MÉDIA:AREIA RECICLADA), COM USO DE AGREGADO RECICLADO MISTO - PREPARO MECÂNICO COM MISTURADOR HORIZONTAL DE 600 KG. AF_11/2023</t>
  </si>
  <si>
    <t>ARGAMASSA PARA CONTRAPISO, TRAÇO EM VOLUME SECO 1:2:2,5 (CIMENTO:AREIA NATURAL MÉDIA:AREIA RECICLADA), COM USO DE AGREGADO RECICLADO CIMENTÍCIO OU DE CONCRETO (ARCI/ARCO) - PREPARO MANUAL. AF_11/2023</t>
  </si>
  <si>
    <t>ARGAMASSA PARA CONTRAPISO, TRAÇO EM VOLUME SECO 1:2:2,5 (CIMENTO:AREIA NATURAL MÉDIA:AREIA RECICLADA), COM USO DE AGREGADO RECICLADO CIMENTÍCIO OU DE CONCRETO (ARCI/ARCO) - PREPARO MECÂNICO COM MISTURADOR DE EIXO HORIZONTAL DE 600 KG. AF_11/2023</t>
  </si>
  <si>
    <t>ARGAMASSA PARA CONTRAPISO, TRAÇO EM VOLUME SECO 1:2:2,5 (CIMENTO:AREIA NATURAL MÉDIA:AREIA RECICLADA), COM USO DE AGREGADO RECICLADO MISTO (ARM) - PREPARO MANUAL. AF_11/2023</t>
  </si>
  <si>
    <t>ARGAMASSA PARA CONTRAPISO, TRAÇO EM VOLUME SECO 1:2:2,5 (CIMENTO:AREIA NATURAL MÉDIA:AREIA RECICLADA), COM USO DE AGREGADO RECICLADO MISTO (ARM) - PREPARO MECÂNICO COM MISTURADOR DE EIXO HORIZONTAL DE 600 KG. AF_11/2023</t>
  </si>
  <si>
    <t>CONCRETO MAGRO PARA LASTRO, TRAÇO EM MASSA SECA 1:3,4:3,5 (CIMENTO:AREIA RECICLADA:BRITA 1 RECICLADA), COM USO DE AGREGADO RECICLADO CIMENTÍCIO OU DE CONCRETO (ARCI/ARCO) - PREPARO MANUAL. AF_11/2023</t>
  </si>
  <si>
    <t>CONCRETO MAGRO PARA LASTRO, TRAÇO EM MASSA SECA 1:3,4:3,5 (CIMENTO:AREIA RECICLADA:BRITA 1 RECICLADA), COM USO DE AGREGADO RECICLADO CIMENTÍCIO OU DE CONCRETO (ARCI/ARCO) - PREPARO MECÂNICO COM BETONEIRA 600 L. AF_11/2023</t>
  </si>
  <si>
    <t>CONCRETO MAGRO PARA LASTRO, TRAÇO EM MASSA SECA 1:3,4:3,5 (CIMENTO:AREIA RECICLADA:BRITA 1 RECICLADA), COM USO DE AGREGADO RECICLADO MISTO (ARM) - PREPARO MANUAL. AF_11/2023</t>
  </si>
  <si>
    <t>CONCRETO MAGRO PARA LASTRO, TRAÇO EM MASSA SECA 1:3,4:3,5 (CIMENTO:AREIA RECICLADA:BRITA 1 RECICLADA), COM USO DE AGREGADO RECICLADO MISTO (ARM) - PREPARO MECÂNICO COM BETONEIRA 600 L. AF_11/2023</t>
  </si>
  <si>
    <t>ASSENTO COM ENCOSTO PARA ARQUIBANCADA - FORNECIMENTO E INSTALAÇÃO. AF_03/2022</t>
  </si>
  <si>
    <t>ASSENTO SEM ENCOSTO PARA ARQUIBANCADA - FORNECIMENTO E INSTALAÇÃO. AF_03/2022</t>
  </si>
  <si>
    <t>PAR DE ESTRUTURAS PARA TABELA DE BASQUETE EM TRELIÇA METÁLICA AÉREA, EXCETO TABELA, ARO E REDE - FORNECIMENTO E INSTALAÇÃO. AF_03/2022</t>
  </si>
  <si>
    <t>PAR DE ESTRUTURAS PARA TABELA DE BASQUETE EM TRELIÇA METÁLICA FIXADA NO PISO, EXCETO TABELA, ARO E REDE - FORNECIMENTO E INSTALAÇÃO. AF_03/2022</t>
  </si>
  <si>
    <t>PAR DE ESTRUTURAS PARA TABELA DE BASQUETE METÁLICA TUBULAR CHUMBADA COM CONCRETO NO PISO, EXCETO TABELA, ARO E REDE - FORNECIMENTO E INSTALAÇÃO. AF_03/2022</t>
  </si>
  <si>
    <t>PAR DE POSTES E REDE DE VÔLEI - FORNECIMENTO E INSTALAÇÃO. AF_03/2022</t>
  </si>
  <si>
    <t>PAR DE TABELAS DE BASQUETE DE ACRÍLICO, COM AROS E REDES - FORNECIMENTO E INSTALAÇÃO. AF_03/2022</t>
  </si>
  <si>
    <t>PAR DE TABELAS DE BASQUETE DE VIDRO TEMPERADO, COM AROS E REDES - FORNECIMENTO E INSTALAÇÃO. AF_03/2022</t>
  </si>
  <si>
    <t>PAR DE TRAVES E REDES DE FUTSAL - FORNECIMENTO E INSTALAÇÃO. AF_03/2022</t>
  </si>
  <si>
    <t>PISO ASFÁLTICO PARA QUADRA POLIESPORTIVA - FORNECIMENTO E INSTALAÇÃO. AF_03/2022</t>
  </si>
  <si>
    <t>PISO DE GRAMA SINTÉTICA PARA QUADRA POLIESPORTIVA - FORNECIMENTO E INSTALAÇÃO. AF_03/2022</t>
  </si>
  <si>
    <t>PISO DE MADEIRA COM AMORTECEDORES DE BORRACHA PARA QUADRA POLIESPORTIVA - FORNECIMENTO E INSTALAÇÃO. AF_03/2022</t>
  </si>
  <si>
    <t>PISO DE POLIURETANO PARA QUADRA POLIESPORTIVA - FORNECIMENTO E INSTALAÇÃO. AF_03/2022</t>
  </si>
  <si>
    <t>PISO MODULAR DE POLIPROPILENO PARA QUADRA POLIESPORTIVA - FORNECIMENTO E INSTALAÇÃO. AF_03/2022</t>
  </si>
  <si>
    <t>PISO MODULAR INTERNO DE POLIPROPILENO PARA QUADRA POLIESPORTIVA - FORNECIMENTO E INSTALAÇÃO. AF_03/2022</t>
  </si>
  <si>
    <t>REDE DE PROTEÇÃO HORIZONTAL PARA QUADRA POLIESPORTIVA - FORNECIMENTO E INSTALAÇÃO. AF_03/2022</t>
  </si>
  <si>
    <t>REDE DE PROTEÇÃO VERTICAL PARA QUADRA POLIESPORTIVA - FORNECIMENTO E INSTALAÇÃO. AF_03/2022</t>
  </si>
  <si>
    <t>BORNE CONECTOR PARA CABOS DE 1,5 MM2, PARA QUADRO DE BOMBA - FORNECIMENTO E INSTALAÇÃO. AF_11/2025</t>
  </si>
  <si>
    <t>BORNE CONECTOR PARA CABOS DE 10 MM2, PARA QUADRO DE BOMBA - FORNECIMENTO E INSTALAÇÃO. AF_11/2025</t>
  </si>
  <si>
    <t>BORNE CONECTOR PARA CABOS DE 16 MM2, PARA QUADRO DE BOMBA - FORNECIMENTO E INSTALAÇÃO. AF_11/2025</t>
  </si>
  <si>
    <t>BORNE CONECTOR PARA CABOS DE 2,5 MM2, PARA QUADRO DE BOMBA - FORNECIMENTO E INSTALAÇÃO. AF_11/2025</t>
  </si>
  <si>
    <t>BORNE CONECTOR PARA CABOS DE 25 MM2, PARA QUADRO DE BOMBA - FORNECIMENTO E INSTALAÇÃO. AF_11/2025</t>
  </si>
  <si>
    <t>BORNE CONECTOR PARA CABOS DE 4 MM2, PARA QUADRO DE BOMBA - FORNECIMENTO E INSTALAÇÃO. AF_11/2025</t>
  </si>
  <si>
    <t>BORNE CONECTOR PARA CABOS DE 6 MM2, PARA QUADRO DE BOMBA - FORNECIMENTO E INSTALAÇÃO. AF_11/2025</t>
  </si>
  <si>
    <t>BOTÃO DE EMERGÊNCIA TIPO COGUMELO, PARA QUADRO DE BOMBA - FORNECIMENTO E INSTALAÇÃO. AF_11/2025</t>
  </si>
  <si>
    <t>BOTÃO LIGA/DESLIGA BOMBA VERDE E VERMELHO, PARA QUADRO DE BOMBA - FORNECIMENTO E INSTALAÇÃO. AF_11/2025</t>
  </si>
  <si>
    <t>CANALETA, PARA QUADRO DE BOMBA - FORNECIMENTO E INSTALAÇÃO. AF_11/2025</t>
  </si>
  <si>
    <t>CHAVE COMUTADORA DE 3 POSIÇÕES DE 10 A, PARA QUADRO DE BOMBA - FORNECIMENTO E INSTALAÇÃO. AF_11/2025</t>
  </si>
  <si>
    <t>CHAVE COMUTADORA DE 3 POSIÇÕES DE 20 A, PARA QUADRO DE BOMBA - FORNECIMENTO E INSTALAÇÃO. AF_11/2025</t>
  </si>
  <si>
    <t>CHAVE COMUTADORA DE 3 POSIÇÕES DE 32A, PARA QUADRO DE BOMBA - FORNECIMENTO E INSTALAÇÃO. AF_11/2025</t>
  </si>
  <si>
    <t>CHAVE COMUTADORA DE 3 POSIÇÕES DE 40 A, PARA QUADRO DE BOMBA - FORNECIMENTO E INSTALAÇÃO. AF_11/2025</t>
  </si>
  <si>
    <t>CHAVE COMUTADORA DE 3 POSIÇÕES DE 63 A, PARA QUADRO DE BOMBA - FORNECIMENTO E INSTALAÇÃO. AF_11/2025</t>
  </si>
  <si>
    <t>CHAVE COMUTADORA DE 3 POSIÇÕES DE 80 A, PARA QUADRO DE BOMBA - FORNECIMENTO E INSTALAÇÃO. AF_11/2025</t>
  </si>
  <si>
    <t>CONTATOR TRIPOLAR, CORRENTE DE *22* A, TENSAO NOMINAL DE *500* V, CATEGORIA AC-2 E AC-3, PARA QUADRO DE BOMBA - FORNECIMENTO E INSTALAÇÃO. AF_11/2025</t>
  </si>
  <si>
    <t>CONTATOR TRIPOLAR, CORRENTE DE *38* A, TENSAO NOMINAL DE *500* V, CATEGORIA AC-2 E AC-3, PARA QUADRO DE BOMBA - FORNECIMENTO E INSTALAÇÃO. AF_11/2025</t>
  </si>
  <si>
    <t>CONTATOR TRIPOLAR, CORRENTE DE 12 A, TENSAO NOMINAL DE *500* V, CATEGORIA AC-2 E AC-3, PARA QUADRO DE BOMBA - FORNECIMENTO E INSTALAÇÃO. AF_11/2025</t>
  </si>
  <si>
    <t>CONTATOR TRIPOLAR, CORRENTE DE 25 A, TENSAO NOMINAL DE *500* V, CATEGORIA AC-2 E AC-3, PARA QUADRO DE BOMBA - FORNECIMENTO E INSTALAÇÃO. AF_11/2025</t>
  </si>
  <si>
    <t>CONTATOR TRIPOLAR, CORRENTE DE 32 A, TENSAO NOMINAL DE *500* V, CATEGORIA AC-2 E AC-3, PARA QUADRO DE BOMBA - FORNECIMENTO E INSTALAÇÃO. AF_11/2025</t>
  </si>
  <si>
    <t>CONTATOR TRIPOLAR, CORRENTE DE 45 A, TENSAO NOMINAL DE *500* V, CATEGORIA AC-2 E AC-3, PARA QUADRO DE BOMBA - FORNECIMENTO E INSTALAÇÃO. AF_11/2025</t>
  </si>
  <si>
    <t>CONTATOR TRIPOLAR, CORRENTE DE 9 A, TENSAO NOMINAL DE *500* V, CATEGORIA AC-2 E AC-3, PARA QUADRO DE BOMBA - FORNECIMENTO E INSTALAÇÃO. AF_11/2025</t>
  </si>
  <si>
    <t>DISJUNTOR TERMOMAGNETICO PARA TRILHO DIN (IEC), TRIPOLAR, 10 A, PARA QUADRO DE BOMBA - FORNECIMENTO E INSTALAÇÃO. AF_11/2025</t>
  </si>
  <si>
    <t>DISJUNTOR TERMOMAGNETICO PARA TRILHO DIN (IEC), TRIPOLAR, 16 A, PARA QUADRO DE BOMBA - FORNECIMENTO E INSTALAÇÃO. AF_11/2025</t>
  </si>
  <si>
    <t>DISJUNTOR TERMOMAGNETICO PARA TRILHO DIN (IEC), TRIPOLAR, 20 A, PARA QUADRO DE BOMBA - FORNECIMENTO E INSTALAÇÃO. AF_11/2025</t>
  </si>
  <si>
    <t>DISJUNTOR TERMOMAGNETICO PARA TRILHO DIN (IEC), TRIPOLAR, 25 A, PARA QUADRO DE BOMBA - FORNECIMENTO E INSTALAÇÃO. AF_11/2025</t>
  </si>
  <si>
    <t>DISJUNTOR TERMOMAGNETICO PARA TRILHO DIN (IEC), TRIPOLAR, 32 A, PARA QUADRO DE BOMBA - FORNECIMENTO E INSTALAÇÃO. AF_11/2025</t>
  </si>
  <si>
    <t>DISJUNTOR TERMOMAGNETICO PARA TRILHO DIN (IEC), TRIPOLAR, 40 A, PARA QUADRO DE BOMBA - FORNECIMENTO E INSTALAÇÃO. AF_11/2025</t>
  </si>
  <si>
    <t>DISJUNTOR TERMOMAGNETICO PARA TRILHO DIN (IEC), TRIPOLAR, 50 A, PARA QUADRO DE BOMBA - FORNECIMENTO E INSTALAÇÃO. AF_11/2025</t>
  </si>
  <si>
    <t>DISJUNTOR TERMOMAGNETICO PARA TRILHO DIN (IEC), TRIPOLAR, 63 A, PARA QUADRO DE BOMBA - FORNECIMENTO E INSTALAÇÃO. AF_11/2025</t>
  </si>
  <si>
    <t>INSTALAÇÃO DE QUADRO ELÉTRICO PARA 1 BOMBA TRIFÁSICA ATÉ 25 CV CADA (NÃO INCLUI O FORNECIMENTO DO QUADRO). AF_11/2025</t>
  </si>
  <si>
    <t>INSTALAÇÃO DE QUADRO ELÉTRICO PARA 2 BOMBAS TRIFÁSICAS ATÉ 25 CV CADA (NÃO INCLUI O FORNECIMENTO DO QUADRO). AF_11/2025</t>
  </si>
  <si>
    <t>QUADRO ELÉTRICO PARA 1 BOMBA CENTRÍFUGA TRIFÁSICA 1,5 CV - FORNECIMENTO E INSTALAÇÃO. AF_11/2025</t>
  </si>
  <si>
    <t>QUADRO ELÉTRICO PARA 1 BOMBA CENTRÍFUGA TRIFÁSICA 10 CV - FORNECIMENTO E INSTALAÇÃO. AF_11/2025</t>
  </si>
  <si>
    <t>QUADRO ELÉTRICO PARA 1 BOMBA CENTRÍFUGA TRIFÁSICA 3 CV - FORNECIMENTO E INSTALAÇÃO. AF_11/2025</t>
  </si>
  <si>
    <t>QUADRO ELÉTRICO PARA 2 BOMBAS CENTRÍFUGAS TRIFÁSICAS 1,5 CV CADA - FORNECIMENTO E INSTALAÇÃO. AF_11/2025</t>
  </si>
  <si>
    <t>QUADRO ELÉTRICO PARA 2 BOMBAS CENTRÍFUGAS TRIFÁSICAS 10 CV CADA - FORNECIMENTO E INSTALAÇÃO. AF_11/2025</t>
  </si>
  <si>
    <t>QUADRO ELÉTRICO PARA 2 BOMBAS CENTRÍFUGAS TRIFÁSICAS 3 CV CADA - FORNECIMENTO E INSTALAÇÃO. AF_11/2025</t>
  </si>
  <si>
    <t>RELÉ ESTRELA TRIANGULO, PARA QUADRO DE BOMBA - FORNECIMENTO E INSTALAÇÃO. AF_11/2025</t>
  </si>
  <si>
    <t>RELÉ FALTA DE FASE PARA ATUAR NO COMANDO DO CONTATOR, PARA QUADRO DE BOMBA - FORNECIMENTO E INSTALAÇÃO. AF_11/2025</t>
  </si>
  <si>
    <t>RELÉ PARA REVEZAMENTO DE MOTORES, PARA QUADRO DE BOMBA - FORNECIMENTO E INSTALAÇÃO. AF_11/2025</t>
  </si>
  <si>
    <t>RELÉ TÉRMICO 10 A 15 A PARA 220 V OU 7 A 10 A PARA 380 V, PARA QUADRO DE BOMBA - FORNECIMENTO E INSTALAÇÃO. AF_11/2025</t>
  </si>
  <si>
    <t>RELÉ TÉRMICO 32 A 40 A PARA 220 V OU 22 A 32 A PARA 380 V, PARA QUADRO DE BOMBA - FORNECIMENTO E INSTALAÇÃO. AF_11/2025</t>
  </si>
  <si>
    <t>RELÉ TÉRMICO 6 A 8 A PARA 220 V OU 4 A 6,3 A PARA 380 V, PARA QUADRO DE BOMBA - FORNECIMENTO E INSTALAÇÃO. AF_11/2025</t>
  </si>
  <si>
    <t>SINALEIRO LED PARA INDICAÇÃO BOMBA, PARA QUADRO DE BOMBA - FORNECIMENTO E INSTALAÇÃO. AF_11/2025</t>
  </si>
  <si>
    <t>TRILHO DIN, PARA QUADRO DE BOMBA - FORNECIMENTO E INSTALAÇÃO. AF_11/2025</t>
  </si>
  <si>
    <t>ARMAÇÃO PARA EXECUÇÃO DE RADIER, PISO DE CONCRETO OU LAJE SOBRE SOLO, COM USO DE TELA Q-246. AF_09/2021</t>
  </si>
  <si>
    <t>ARMAÇÃO PARA EXECUÇÃO DE RADIER, PISO DE CONCRETO OU LAJE SOBRE SOLO, COM USO DE TELA Q-396. AF_09/2021</t>
  </si>
  <si>
    <t>EXECUÇÃO DE LAJE SOBRE SOLO, ESPESSURA DE 10 CM, FCK = 30 MPA, COM USO DE FORMAS METÁLICAS. AF_09/2021</t>
  </si>
  <si>
    <t>EXECUÇÃO DE LAJE SOBRE SOLO, ESPESSURA DE 15 CM, FCK = 30 MPA, COM USO DE FORMAS METÁLICAS. AF_09/2021</t>
  </si>
  <si>
    <t>EXECUÇÃO DE LAJE SOBRE SOLO, ESPESSURA DE 20 CM, FCK = 30 MPA, COM USO DE FORMAS METÁLICAS. AF_09/2021</t>
  </si>
  <si>
    <t>EXECUÇÃO DE LAJE SOBRE SOLO, ESPESSURA DE 25 CM, FCK = 30 MPA, COM USO DE FORMAS METÁLICAS. AF_09/2021</t>
  </si>
  <si>
    <t>EXECUÇÃO DE LAJE SOBRE SOLO, ESPESSURA DE 30 CM, FCK = 30 MPA, COM USO DE FORMAS METÁLICAS. AF_09/2021</t>
  </si>
  <si>
    <t>EXECUÇÃO DE PISO DE CONCRETO, COM ACABAMENTO SUPERFICIAL, ESPESSURA DE 15 CM, FCK = 30 MPA, COM USO DE FORMAS METÁLICAS. AF_09/2021</t>
  </si>
  <si>
    <t>EXECUÇÃO DE PISO DE CONCRETO, COM ACABAMENTO SUPERFICIAL, ESPESSURA DE 20 CM, FCK = 30 MPA, COM USO DE FORMAS EM MADEIRA SERRADA. AF_09/2021</t>
  </si>
  <si>
    <t>EXECUÇÃO DE PISO DE CONCRETO, COM ACABAMENTO SUPERFICIAL, ESPESSURA DE 20 CM, FCK = 30 MPA, COM USO DE FORMAS METÁLICAS. AF_09/2021</t>
  </si>
  <si>
    <t>EXECUÇÃO DE PISO DE CONCRETO, COM ACABAMENTO SUPERFICIAL, ESPESSURA DE 25 CM, FCK = 30 MPA, COM USO DE FORMAS EM MADEIRA SERRADA. AF_09/2021</t>
  </si>
  <si>
    <t>EXECUÇÃO DE PISO DE CONCRETO, COM ACABAMENTO SUPERFICIAL, ESPESSURA DE 25 CM, FCK = 30 MPA, COM USO DE FORMAS METÁLICAS. AF_09/2021</t>
  </si>
  <si>
    <t>EXECUÇÃO DE PISO DE CONCRETO, SEM ACABAMENTO SUPERFICIAL, ESPESSURA DE 15 CM, FCK = 30 MPA, COM USO DE FORMAS METÁLICAS. AF_09/2021</t>
  </si>
  <si>
    <t>EXECUÇÃO DE PISO DE CONCRETO, SEM ACABAMENTO SUPERFICIAL, ESPESSURA DE 20 CM, FCK = 30 MPA, COM USO DE FORMAS EM MADEIRA SERRADA. AF_09/2021</t>
  </si>
  <si>
    <t>EXECUÇÃO DE PISO DE CONCRETO, SEM ACABAMENTO SUPERFICIAL, ESPESSURA DE 20 CM, FCK = 30 MPA, COM USO DE FORMAS METÁLICAS. AF_09/2021</t>
  </si>
  <si>
    <t>EXECUÇÃO DE PISO DE CONCRETO, SEM ACABAMENTO SUPERFICIAL, ESPESSURA DE 25 CM, FCK = 30 MPA, COM USO DE FORMAS EM MADEIRA SERRADA. AF_09/2021</t>
  </si>
  <si>
    <t>EXECUÇÃO DE PISO DE CONCRETO, SEM ACABAMENTO SUPERFICIAL, ESPESSURA DE 25 CM, FCK = 30 MPA, COM USO DE FORMAS METÁLICAS. AF_09/2021</t>
  </si>
  <si>
    <t>EXECUÇÃO DE RADIER, ESPESSURA DE 10 CM, FCK = 30 MPA, COM USO DE FORMAS METÁLICAS. AF_09/2021</t>
  </si>
  <si>
    <t>EXECUÇÃO DE RADIER, ESPESSURA DE 15 CM, FCK = 30 MPA, COM USO DE FORMAS METÁLICAS. AF_09/2021</t>
  </si>
  <si>
    <t>EXECUÇÃO DE RADIER, ESPESSURA DE 20 CM, FCK = 30 MPA, COM USO DE FORMAS METÁLICAS. AF_09/2021</t>
  </si>
  <si>
    <t>EXECUÇÃO DE RADIER, ESPESSURA DE 25 CM, FCK = 30 MPA, COM USO DE FORMAS METÁLICAS. AF_09/2021</t>
  </si>
  <si>
    <t>EXECUÇÃO DE RADIER, ESPESSURA DE 30 CM, FCK = 30 MPA, COM USO DE FORMAS METÁLICAS. AF_09/2021</t>
  </si>
  <si>
    <t>MONTAGEM E DESMONTAGEM DE FORMA PARA RADIER, PISO DE CONCRETO OU LAJE SOBRE SOLO, COM SISTEMA DE FORMAS MANUSEÁVEIS METÁLICAS. AF_09/2021</t>
  </si>
  <si>
    <t>CHUMBAMENTO LINEAR EM ALVENARIA PARA ELETRODUTOS COM DIÂMETROS MENORES OU IGUAIS A 40 MM. AF_09/2023</t>
  </si>
  <si>
    <t>CHUMBAMENTO LINEAR EM ALVENARIA PARA RAMAIS/DISTRIBUIÇÃO DE INSTALAÇÕES HIDRÁULICAS COM DIÂMETROS MAIORES QUE 40 MM E MENORES OU IGUAIS A 75 MM. AF_09/2023</t>
  </si>
  <si>
    <t>CHUMBAMENTO LINEAR EM ALVENARIA PARA RAMAIS/DISTRIBUIÇÃO DE INSTALAÇÕES HIDRÁULICAS COM DIÂMETROS MENORES OU IGUAIS A 40 MM. AF_09/2023</t>
  </si>
  <si>
    <t>CHUMBAMENTO LINEAR EM CONTRAPISO PARA RAMAIS/DISTRIBUIÇÃO DE INSTALAÇÕES HIDRÁULICAS COM DIÂMETROS MAIORES QUE 40 MM E MENORES OU IGUAIS A 75 MM. AF_09/2023</t>
  </si>
  <si>
    <t>CHUMBAMENTO LINEAR EM CONTRAPISO PARA RAMAIS/DISTRIBUIÇÃO DE INSTALAÇÕES HIDRÁULICAS COM DIÂMETROS MAIORES QUE 75 MM E MENORES OU IGUAIS A 100 MM. AF_09/2023</t>
  </si>
  <si>
    <t>CHUMBAMENTO LINEAR EM CONTRAPISO PARA RAMAIS/DISTRIBUIÇÃO DE INSTALAÇÕES HIDRÁULICAS COM DIÂMETROS MENORES OU IGUAIS A 40 MM. AF_09/2023</t>
  </si>
  <si>
    <t>CHUMBAMENTO PONTUAL DE ABERTURA EM LAJE COM PASSAGEM DE 1 TUBO COM DIÂMETRO DE 50 MM. AF_09/2023</t>
  </si>
  <si>
    <t>CHUMBAMENTO PONTUAL DE ABERTURA EM LAJE COM PASSAGEM DE 5 TUBOS COM DIÂMETROS DE 50 MM. AF_09/2023</t>
  </si>
  <si>
    <t>CHUMBAMENTO PONTUAL EM PASSAGEM DE TUBO COM DIÂMETRO MAIOR QUE 75 MM E MENORES OU IGUAIS A 150 MM. AF_09/2023</t>
  </si>
  <si>
    <t>CHUMBAMENTO PONTUAL EM PASSAGEM DE TUBO COM DIÂMETRO MENOR OU IGUAL A 40 MM. AF_09/2023</t>
  </si>
  <si>
    <t>CHUMBAMENTO PONTUAL EM PASSAGEM DE TUBO COM DIÂMETROS ENTRE 40 MM E 75 MM. AF_09/2023</t>
  </si>
  <si>
    <t>FIXAÇÃO DE DUTOS FLEXÍVEIS CIRCULARES, DIÂMETRO 109 MM OU 4", COM ABRAÇADEIRA METÁLICA FLEXÍVEL FIXADA DIRETAMENTE NA LAJE, SOMENTE MÃO DE OBRA. AF_09/2023</t>
  </si>
  <si>
    <t>FIXAÇÃO DE DUTOS FLEXÍVEIS CIRCULARES, DIÂMETRO 109 MM OU 4", COM ABRAÇADEIRA METÁLICA FLEXÍVEL FIXADA DIRETAMENTE NA LAJE. AF_09/2023</t>
  </si>
  <si>
    <t>FIXAÇÃO DE ELETRODUTOS, DIÂMETROS MENORES OU IGUAIS A 40 MM, COM ABRAÇADEIRA METÁLICA RÍGIDA TIPO D COM PARAFUSO DE FIXAÇÃO 1 1/4", FIXADA DIRETAMENTE NA LAJE OU PAREDE. AF_09/2023</t>
  </si>
  <si>
    <t>FIXAÇÃO DE TUBOS HORIZONTAIS DE PEX OU MULTICAMADAS, DIÂMETROS IGUAIS OU INFERIORES A 40 MM, COM ABRAÇADEIRA PLÁSTICA FIXADA EM LAJE. AF_09/2023_PE</t>
  </si>
  <si>
    <t>FIXAÇÃO DE TUBOS HORIZONTAIS DE PPR DIÂMETROS MENORES OU IGUAIS A 40 MM COM ABRAÇADEIRA METÁLICA RÍGIDA TIPO U PERFIL 1 1/4", FIXADA EM PERFILADO EM LAJE. AF_09/2023_PS</t>
  </si>
  <si>
    <t>FIXAÇÃO DE TUBOS HORIZONTAIS DE PPR DIÂMETROS MENORES OU IGUAIS A 40 MM, COM ABRAÇADEIRA METÁLICA RÍGIDA TIPO D COM PARAFUSO DE FIXAÇÃO 1 1/4", FIXADA DIRETAMENTE NA LAJE OU PAREDE. AF_09/2023</t>
  </si>
  <si>
    <t>FIXAÇÃO DE TUBOS HORIZONTAIS DE PPR, DIÂMETROS MENORES OU IGUAIS A 40 MM, COM ABRAÇADEIRA METÁLICA FLEXÍVEL 18 MM, FIXADA DIRETAMENTE NA LAJE. AF_09/2023</t>
  </si>
  <si>
    <t>FIXAÇÃO DE TUBOS HORIZONTAIS DE PVC ÁGUA, PVC ESGOTO, PVC ÁGUA PLUVIAL, CPVC, PPR, COBRE OU AÇO, DIÂMETROS MAIORES QUE 40 MM E MENORES OU IGUAIS A 75 MM, COM ABRAÇADEIRA METÁLICA FLEXÍVEL 18 MM, FIXADA DIRETAMENTE NA LAJE. AF_09/2023</t>
  </si>
  <si>
    <t>FIXAÇÃO DE TUBOS HORIZONTAIS DE PVC ÁGUA, PVC ESGOTO, PVC ÁGUA PLUVIAL, CPVC, PPR, COBRE OU AÇO, DIÂMETROS MAIORES QUE 40 MM E MENORES OU IGUAIS A 75 MM, COM ABRAÇADEIRA METÁLICA RÍGIDA TIPO U PERFIL 2 1/2", FIXADA EM PERFILADO EM LAJE. AF_09/2023_PS</t>
  </si>
  <si>
    <t>FIXAÇÃO DE TUBOS HORIZONTAIS DE PVC ÁGUA, PVC ESGOTO, PVC ÁGUA PLUVIAL, CPVC, PPR, COBRE OU AÇO, DIÂMETROS MAIORES QUE 75 MM E MENORES OU IGUAIS A 100 MM, COM ABRAÇADEIRA METÁLICA FLEXÍVEL 18 MM, FIXADA DIRETAMENTE NA LAJE. AF_09/2023</t>
  </si>
  <si>
    <t>FIXAÇÃO DE TUBOS HORIZONTAIS DE PVC ÁGUA, PVC ESGOTO, PVC ÁGUA PLUVIAL, CPVC, PPR, COBRE OU AÇO, DIÂMETROS MAIORES QUE 75 MM E MENORES OU IGUAIS A 100 MM, COM ABRAÇADEIRA METÁLICA RÍGIDA TIPO U PERFIL 4", FIXADA EM PERFILADO EM LAJE. AF_09/2023_PS</t>
  </si>
  <si>
    <t>FIXAÇÃO DE TUBOS HORIZONTAIS DE PVC ÁGUA, PVC ESGOTO, PVC ÁGUA PLUVIAL, CPVC, PPR, COBRE OU AÇO, DIÂMETROS MENORES OU IGUAIS A 40 MM, COM ABRAÇADEIRA METÁLICA FLEXÍVEL 18 MM, FIXADA DIRETAMENTE NA LAJE. AF_09/2023</t>
  </si>
  <si>
    <t>FIXAÇÃO DE TUBOS HORIZONTAIS DE PVC ÁGUA, PVC ESGOTO, PVC ÁGUA PLUVIAL, CPVC, PPR, COBRE OU AÇO, DIÂMETROS MENORES OU IGUAIS A 40 MM, COM ABRAÇADEIRA METÁLICA RÍGIDA TIPO U PERFIL 1 1/4", FIXADA EM PERFILADO EM LAJE. AF_09/2023_PS</t>
  </si>
  <si>
    <t>FIXAÇÃO DE TUBOS HORIZONTAIS DE PVC ÁGUA/PVC ESGOTO/PVC PLUVIAL/CPVC/PPR/COBRE OU AÇO, DIÂMETROS MAIORES QUE 40 MM E MENORES OU IGUAIS A 75 MM, COM ABRAÇADEIRA TIPO D COM PARAFUSO DE FIXAÇÃO 2 1/2", FIXADA DIRETAMENTE NA LAJE OU PAREDE. AF_09/2023</t>
  </si>
  <si>
    <t>FIXAÇÃO DE TUBOS HORIZONTAIS DE PVC ÁGUA/PVC ESGOTO/PVC PLUVIAL/CPVC/PPR/COBRE OU AÇO, DIÂMETROS MAIORES QUE 75 MM E MENORES OU IGUAIS A 100 MM, COM ABRAÇADEIRA TIPO D COM PARAFUSO DE FIXAÇÃO 4", FIXADA DIRETAMENTE NA LAJE OU PAREDE. AF_09/2023</t>
  </si>
  <si>
    <t>FIXAÇÃO DE TUBOS HORIZONTAIS DE PVC ÁGUA/PVC ESGOTO/PVC PLUVIAL/CPVC/PPR/COBRE OU AÇO, DIÂMETROS MENORES OU IGUAIS A 40 MM, COM ABRAÇADEIRA METÁLICA RÍGIDA TIPO D COM PARAFUSO DE FIXAÇÃO 1 1/4", FIXADA DIRETAMENTE NA LAJE OU PAREDE. AF_09/2023</t>
  </si>
  <si>
    <t>FIXAÇÃO DE TUBOS VERTICAIS DE PVC ÁGUA, PVC ESGOTO, PVC ÁGUA PLUVIAL, CPVC, PPR, COBRE OU AÇO, DIÂMETROS MAIORES QUE 40 MM E MENORES OU IGUAIS A 75 MM, COM ABRAÇADEIRA METÁLICA RÍGIDA TIPO U PERFIL 2 1/2", FIXADA EM PERFILADO EM PAREDE. AF_09/2023_PS</t>
  </si>
  <si>
    <t>FIXAÇÃO DE TUBOS VERTICAIS DE PVC ÁGUA, PVC ESGOTO, PVC ÁGUA PLUVIAL, CPVC, PPR, COBRE OU AÇO, DIÂMETROS MAIORES QUE 75 MM E MENORES OU IGUAIS A 100 MM, COM ABRAÇADEIRA METÁLICA RÍGIDA TIPO U PERFIL 4", FIXADA EM PERFILADO EM PAREDE. AF_09/2023_PS</t>
  </si>
  <si>
    <t>FIXAÇÃO DE TUBOS VERTICAIS DE PVC ÁGUA, PVC ESGOTO, PVC ÁGUA PLUVIAL, CPVC, PPR, COBRE OU AÇO, DIÂMETROS MENORES OU IGUAIS A 40 MM, COM ABRAÇADEIRA METÁLICA RÍGIDA TIPO U PERFIL 1 1/4", FIXADA EM PERFILADO EM PAREDE. AF_09/2023_PS</t>
  </si>
  <si>
    <t>FURO MANUAL EM ALVENARIA, PARA INSTALAÇÕES ELÉTRICAS, DIÂMETROS MAIORES QUE 40 MM E MENORES OU IGUAIS A 75 MM. AF_09/2023</t>
  </si>
  <si>
    <t>FURO MANUAL EM ALVENARIA, PARA INSTALAÇÕES ELÉTRICAS, DIÂMETROS MAIORES QUE 75 MM E MENORES OU IGUAIS A 100 MM. AF_09/2023</t>
  </si>
  <si>
    <t>FURO MANUAL EM ALVENARIA, PARA INSTALAÇÕES ELÉTRICAS, DIÂMETROS MENORES OU IGUAIS A 40 MM. AF_09/2023</t>
  </si>
  <si>
    <t>FURO MANUAL EM ALVENARIA, PARA INSTALAÇÕES HIDRÁULICAS, DIÂMETROS MAIORES QUE 40 MM E MENORES OU IGUAIS A 75 MM. AF_09/2023</t>
  </si>
  <si>
    <t>FURO MANUAL EM ALVENARIA, PARA INSTALAÇÕES HIDRÁULICAS, DIÂMETROS MAIORES QUE 75 MM E MENORES OU IGUAIS A 100 MM. AF_09/2023</t>
  </si>
  <si>
    <t>FURO MANUAL EM ALVENARIA, PARA INSTALAÇÕES HIDRÁULICAS, DIÂMETROS MENORES OU IGUAIS A 40 MM. AF_09/2023</t>
  </si>
  <si>
    <t>FURO MECANIZADO EM ALVENARIA, PARA INSTALAÇÕES ELÉTRICAS, DIÂMETROS MAIORES QUE 40 MM E MENORES OU IGUAIS A 75 MM. AF_09/2023</t>
  </si>
  <si>
    <t>FURO MECANIZADO EM ALVENARIA, PARA INSTALAÇÕES ELÉTRICAS, DIÂMETROS MAIORES QUE 75 MM E MENORES OU IGUAIS A 100 MM. AF_09/2023</t>
  </si>
  <si>
    <t>FURO MECANIZADO EM ALVENARIA, PARA INSTALAÇÕES ELÉTRICAS, DIÂMETROS MENORES OU IGUAIS A 40 MM. AF_09/2023</t>
  </si>
  <si>
    <t>FURO MECANIZADO EM ALVENARIA, PARA INSTALAÇÕES HIDRÁULICAS, DIÂMETROS MAIORES QUE 40 MM E MENORES OU IGUAIS A 75 MM. AF_09/2023</t>
  </si>
  <si>
    <t>FURO MECANIZADO EM ALVENARIA, PARA INSTALAÇÕES HIDRÁULICAS, DIÂMETROS MAIORES QUE 75 MM E MENORES OU IGUAIS A 100 MM. AF_09/2023</t>
  </si>
  <si>
    <t>FURO MECANIZADO EM ALVENARIA, PARA INSTALAÇÕES HIDRÁULICAS, DIÂMETROS MENORES OU IGUAIS A 40 MM. AF_09/2023</t>
  </si>
  <si>
    <t>FURO MECANIZADO EM CONCRETO, COM MARTELO DEMOLIDOR, PARA INSTALAÇÕES ELÉTRICAS, DIÂMETROS MAIORES QUE 40 MM E MENORES OU IGUAIS A 75 MM. AF_09/2023</t>
  </si>
  <si>
    <t>FURO MECANIZADO EM CONCRETO, COM MARTELO DEMOLIDOR, PARA INSTALAÇÕES ELÉTRICAS, DIÂMETROS MAIORES QUE 75 MM E MENORES OU IGUAIS A 150 MM. AF_09/2023</t>
  </si>
  <si>
    <t>FURO MECANIZADO EM CONCRETO, COM MARTELO DEMOLIDOR, PARA INSTALAÇÕES ELÉTRICAS, DIÂMETROS MENORES OU IGUAIS A 40 MM. AF_09/2023</t>
  </si>
  <si>
    <t>FURO MECANIZADO EM CONCRETO, COM MARTELO DEMOLIDOR, PARA INSTALAÇÕES HIDRÁULICAS, DIÂMETROS MAIORES QUE 40 MM E MENORES OU IGUAIS A 75 MM. AF_09/2023</t>
  </si>
  <si>
    <t>FURO MECANIZADO EM CONCRETO, COM MARTELO DEMOLIDOR, PARA INSTALAÇÕES HIDRÁULICAS, DIÂMETROS MAIORES QUE 75 MM E MENORES OU IGUAIS A 150 MM. AF_09/2023</t>
  </si>
  <si>
    <t>FURO MECANIZADO EM CONCRETO, COM MARTELO DEMOLIDOR, PARA INSTALAÇÕES HIDRÁULICAS, DIÂMETROS MENORES OU IGUAIS A 40 MM. AF_09/2023</t>
  </si>
  <si>
    <t>FURO MECANIZADO EM CONCRETO, COM PERFURATRIZ, PARA INSTALAÇÕES ELÉTRICAS, DIÂMETROS MAIORES QUE 40 MM E MENORES OU IGUAIS A 75 MM. AF_09/2023</t>
  </si>
  <si>
    <t>FURO MECANIZADO EM CONCRETO, COM PERFURATRIZ, PARA INSTALAÇÕES ELÉTRICAS, DIÂMETROS MAIORES QUE 75 MM E MENORES OU IGUAIS A 150 MM. AF_09/2023</t>
  </si>
  <si>
    <t>FURO MECANIZADO EM CONCRETO, COM PERFURATRIZ, PARA INSTALAÇÕES ELÉTRICAS, DIÂMETROS MENORES OU IGUAIS A 40 MM. AF_09/2023</t>
  </si>
  <si>
    <t>FURO MECANIZADO EM CONCRETO, COM PERFURATRIZ, PARA INSTALAÇÕES HIDRÁULICAS, DIÂMETROS MAIORES QUE 40 MM E MENORES OU IGUAIS A 75 MM. AF_09/2023</t>
  </si>
  <si>
    <t>FURO MECANIZADO EM CONCRETO, COM PERFURATRIZ, PARA INSTALAÇÕES HIDRÁULICAS, DIÂMETROS MAIORES QUE 75 MM E MENORES OU IGUAIS A 150 MM. AF_09/2023</t>
  </si>
  <si>
    <t>FURO MECANIZADO EM CONCRETO, COM PERFURATRIZ, PARA INSTALAÇÕES HIDRÁULICAS, DIÂMETROS MENORES OU IGUAIS A 40 MM. AF_09/2023</t>
  </si>
  <si>
    <t>PASSANTE TIPO PEÇA EM FÔRMA DE MADEIRA, FIXADO EM LAJE, PARA PASSAGEM DE NO MÁXIMO 5 TUBOS DE 50 MM DE DIÂMETRO. AF_09/2023</t>
  </si>
  <si>
    <t>PASSANTE TIPO PEÇA EM POLIESTIRENO (ISOPOR), FIXADO EM LAJE, PARA ABERTURA PARA PASSAGEM DE 1 TUBO DE ATÉ 50 MM DE DIÂMETRO. AF_09/2023</t>
  </si>
  <si>
    <t>PASSANTE TIPO PEÇA EM POLIESTIRENO (ISOPOR), FIXADO EM LAJE, PARA PASSAGEM DE NO MÁXIMO 5 TUBOS DE 50 MM DE DIÂMETRO. AF_09/2023</t>
  </si>
  <si>
    <t>PASSANTE TIPO TUBO COM DIÂMETRO DE 100 MM, FIXADO EM LAJE, PARA PASSAGEM DE TUBULAÇÕES COM NO MÁXIMO 75 MM DE DIÂMETRO. AF_09/2023</t>
  </si>
  <si>
    <t>PASSANTE TIPO TUBO COM DIÂMETRO DE 150 MM, FIXADO EM LAJE, PARA PASSAGEM DE TUBULAÇÕES COM NO MÁXIMO 100 MM DE DIÂMETRO. AF_09/2023</t>
  </si>
  <si>
    <t>PASSANTE TIPO TUBO COM DIÂMETRO DE 40 MM, FIXADO EM LAJE, PARA PASSAGEM DE TUBULAÇÕES COM NO MÁXIMO 32 MM DE DIÂMETRO. AF_09/2023</t>
  </si>
  <si>
    <t>PASSANTE TIPO TUBO COM DIÂMETRO DE 50 MM, FIXADO EM LAJE, PARA PASSAGEM DE TUBULAÇÕES COM NO MÁXIMO 40 MM DE DIÂMETRO. AF_09/2023</t>
  </si>
  <si>
    <t>PASSANTE TIPO TUBO COM DIÂMETRO DE 75 MM, FIXADO EM LAJE, PARA PASSAGEM DE TUBULAÇÕES COM NO MÁXIMO 50 MM DE DIÂMETRO. AF_09/2023</t>
  </si>
  <si>
    <t>QUEBRA EM ALVENARIA PARA INSTALAÇÃO DE ABRIGO PARA MANGUEIRAS (90X60 CM). AF_09/2023</t>
  </si>
  <si>
    <t>QUEBRA EM ALVENARIA PARA INSTALAÇÃO DE CAIXA DE TOMADA (4X4 OU 4X2). AF_09/2023</t>
  </si>
  <si>
    <t>QUEBRA EM ALVENARIA PARA INSTALAÇÃO DE QUADRO DISTRIBUIÇÃO GRANDE (76X40 CM). AF_09/2023</t>
  </si>
  <si>
    <t>QUEBRA EM ALVENARIA PARA INSTALAÇÃO DE QUADRO DISTRIBUIÇÃO PEQUENO (19X25 CM). AF_09/2023</t>
  </si>
  <si>
    <t>RASGO LINEAR MANUAL EM ALVENARIA, PARA ELETRODUTOS, DIÂMETROS MENORES OU IGUAIS A 40 MM. AF_09/2023</t>
  </si>
  <si>
    <t>RASGO LINEAR MANUAL EM ALVENARIA, PARA RAMAIS/ DISTRIBUIÇÃO DE INSTALAÇÕES HIDRÁULICAS, DIÂMETROS MAIORES QUE 40 MM E MENORES OU IGUAIS A 75 MM. AF_09/2023</t>
  </si>
  <si>
    <t>RASGO LINEAR MANUAL EM ALVENARIA, PARA RAMAIS/ DISTRIBUIÇÃO DE INSTALAÇÕES HIDRÁULICAS, DIÂMETROS MENORES OU IGUAIS A 40 MM. AF_09/2023</t>
  </si>
  <si>
    <t>RASGO LINEAR MECANIZADO EM ALVENARIA, PARA ELETRODUTOS, DIÂMETROS MENORES OU IGUAIS A 40 MM. AF_09/2023</t>
  </si>
  <si>
    <t>RASGO LINEAR MECANIZADO EM ALVENARIA, PARA RAMAIS/ DISTRIBUIÇÃO DE INSTALAÇÕES HIDRÁULICAS, DIÂMETROS MAIORES QUE 40 MM E MENORES OU IGUAIS A 75 MM. AF_09/2023</t>
  </si>
  <si>
    <t>RASGO LINEAR MECANIZADO EM ALVENARIA, PARA RAMAIS/ DISTRIBUIÇÃO DE INSTALAÇÕES HIDRÁULICAS, DIÂMETROS MENORES OU IGUAIS A 40 MM. AF_09/2023</t>
  </si>
  <si>
    <t>RASGO LINEAR MECANIZADO EM CONCRETO, PARA RAMAIS/ DISTRIBUIÇÃO DE INSTALAÇÕES HIDRÁULICAS, DIÂMETROS MAIORES QUE 40 MM E MENORES OU IGUAIS A 75 MM. AF_09/2023</t>
  </si>
  <si>
    <t>RASGO LINEAR MECANIZADO EM CONCRETO, PARA RAMAIS/ DISTRIBUIÇÃO DE INSTALAÇÕES HIDRÁULICAS, DIÂMETROS MAIORES QUE 75 MM E MENORES OU IGUAIS A 100 MM. AF_09/2023</t>
  </si>
  <si>
    <t>RASGO LINEAR MECANIZADO EM CONCRETO, PARA RAMAIS/ DISTRIBUIÇÃO DE INSTALAÇÕES HIDRÁULICAS, DIÂMETROS MENORES OU IGUAIS A 40 MM. AF_09/2023</t>
  </si>
  <si>
    <t>RASGO LINEAR MECANIZADO EM CONTRAPISO, PARA RAMAIS/ DISTRIBUIÇÃO DE INSTALAÇÕES HIDRÁULICAS, DIÂMETROS MAIORES QUE 40 MM E MENORES OU IGUAIS A 75 MM. AF_09/2023_PS</t>
  </si>
  <si>
    <t>RASGO LINEAR MECANIZADO EM CONTRAPISO, PARA RAMAIS/ DISTRIBUIÇÃO DE INSTALAÇÕES HIDRÁULICAS, DIÂMETROS MAIORES QUE 75 MM E MENORES OU IGUAIS A 100 MM. AF_09/2023_PS</t>
  </si>
  <si>
    <t>RASGO LINEAR MECANIZADO EM CONTRAPISO, PARA RAMAIS/ DISTRIBUIÇÃO DE INSTALAÇÕES HIDRÁULICAS, DIÂMETROS MENORES OU IGUAIS A 40 MM. AF_09/2023_PS</t>
  </si>
  <si>
    <t>SUPORTE PARA 2 ELETRODUTOS, ESPAÇADO A CADA 80 CM, EM PERFILADO COM COMPRIMENTO DE 25 CM FIXADO EM LAJE, POR METRO DE ELETRODUTO FIXADO. AF_09/2023</t>
  </si>
  <si>
    <t>SUPORTE PARA 2 TUBOS HORIZONTAIS, ESPAÇADO A CADA 56 CM, EM PERFILADO COM COMPRIMENTO DE 25 CM FIXADO EM LAJE, POR METRO DE TUBULAÇÃO FIXADA. AF_09/2023</t>
  </si>
  <si>
    <t>SUPORTE PARA 2 TUBOS VERTICAIS, ESPAÇADO A CADA 150 CM, EM PERFILADO COM COMPRIMENTO DE 25 CM FIXADO EM PAREDE, POR METRO DE TUBULAÇÃO FIXADA. AF_09/2023</t>
  </si>
  <si>
    <t>SUPORTE PARA 4 ELETRODUTOS, ESPAÇADO A CADA 80 CM, EM PERFILADO COM COMPRIMENTO DE 42 CM FIXADO EM LAJE, POR METRO DE ELETRODUTO FIXADO. AF_09/2023</t>
  </si>
  <si>
    <t>SUPORTE PARA 4 TUBOS HORIZONTAIS, ESPAÇADO A CADA 56 CM, EM PERFILADO COM COMPRIMENTO DE 42 CM FIXADO EM LAJE, POR METRO DE TUBULAÇÃO FIXADA. AF_09/2023</t>
  </si>
  <si>
    <t>SUPORTE PARA 4 TUBOS VERTICAIS, ESPAÇADO A CADA 150 CM, EM PERFILADO COM COMPRIMENTO DE 42 CM FIXADO EM PAREDE, POR METRO DE TUBULAÇÃO FIXADA. AF_09/2023</t>
  </si>
  <si>
    <t>SUPORTE PARA DUTO EM CHAPA GALVANIZADA BITOLA 24, EM PERFILADO COM COMPRIMENTO DE 55 CM FIXADO EM LAJE, POR METRO DE DUTO FIXADO. AF_09/2023</t>
  </si>
  <si>
    <t>SUPORTE PARA DUTO EM CHAPA GALVANIZADA BITOLA 26, EM PERFILADO COM COMPRIMENTO DE 35 CM FIXADO EM LAJE, POR METRO DE DUTO FIXADO. AF_09/2023</t>
  </si>
  <si>
    <t>SUPORTE PARA ELETROCALHA LISA OU PERFURADA EM AÇO GALVANIZADO, LARGURA 400 MM, EM PERFILADO COM COMPRIMENTO DE 45 CM FIXADO EM LAJE, POR METRO DE ELETROCALHA FIXADA. AF_09/2023</t>
  </si>
  <si>
    <t>SUPORTE PARA ELETROCALHA LISA OU PERFURADA EM AÇO GALVANIZADO, LARGURA 800 MM, EM PERFILADO COM COMPRIMENTO DE 85 CM FIXADO EM LAJE, POR METRO DE ELETROCALHA FIXADA. AF_09/2023</t>
  </si>
  <si>
    <t>EXECUÇÃO DE IMPRIMAÇÃO IMPERMEABILIZANTE COM ASFALTO DILUÍDO CM-30, PARA O FECHAMENTO DE VALAS. AF_05/2021</t>
  </si>
  <si>
    <t>EXECUÇÃO DE TAPA BURACO COM APLICAÇÃO DE PRÉ MISTURADO A FRIO (AQUISIÇÃO EM USINA) E PINTURA DE LIGAÇÃO. AF_12/2020</t>
  </si>
  <si>
    <t>REASSENTAMENTO DE BLOCOS 16 FACES PARA PISO INTERTRAVADO, ESPESSURA DE 4 CM, EM CALÇADA, COM REAPROVEITAMENTO DOS BLOCOS 16 FACES - INCLUSO RETIRADA E COLOCAÇÃO DO MATERIAL. AF_12/2020</t>
  </si>
  <si>
    <t>REASSENTAMENTO DE BLOCOS RETANGULAR PARA PISO INTERTRAVADO, ESPESSURA DE 4 CM, EM CALÇADA, COM REAPROVEITAMENTO DOS BLOCOS RETANGULAR - INCLUSO RETIRADA E COLOCAÇÃO DO MATERIAL. AF_12/2020</t>
  </si>
  <si>
    <t>REASSENTAMENTO DE PARALELEPÍPEDOS, REJUNTAMENTO COM PEDRISCO E EMULSÃO ASFÁLTICA, COM REAPROVEITAMENTO DOS PARALELEPÍPEDOS - INCLUSO RETIRADA E COLOCAÇÃO DO MATERIAL. AF_12/2020</t>
  </si>
  <si>
    <t>REASSENTAMENTO DE PEDRAS POLIÉDRICAS, REJUNTAMENTO COM PEDRISCO E EMULSÃO ASFÁLTICA, COM REAPROVEITAMENTO DAS PEDRAS POLIÉDRICAS - INCLUSO RETIRADA E COLOCAÇÃO DO MATERIAL. AF_12/2020</t>
  </si>
  <si>
    <t>REASSENTAMENTO DE PEDRAS POLIÉDRICAS, REJUNTAMENTO COM PÓ DE PEDRA, COM REAPROVEITAMENTO DAS PEDRAS POLIÉDRICAS - INCLUSO RETIRADA E COLOCAÇÃO DO MATERIAL. AF_12/2020</t>
  </si>
  <si>
    <t>RECOMPOSIÇÃO DE REVESTIMENTO EM PRÉ MISTURADO A FRIO (AQUISIÇÃO EM USINA), PARA FECHAMENTO DE VALAS - INCLUSO DEMOLIÇÃO DO PAVIMENTO. AF_12/2020</t>
  </si>
  <si>
    <t>ELETRODUTO FLEXÍVEL CORRUGADO, PEAD, DN 125 (5"), PARA REDE ENTERRADA DE DISTRIBUIÇÃO DE ENERGIA ELÉTRICA - FORNECIMENTO E INSTALAÇÃO. AF_12/2021</t>
  </si>
  <si>
    <t>ELETRODUTO FLEXÍVEL CORRUGADO, PEAD, DN 150 (6"), PARA REDE ENTERRADA DE DISTRIBUIÇÃO DE ENERGIA ELÉTRICA - FORNECIMENTO E INSTALAÇÃO. AF_12/2021</t>
  </si>
  <si>
    <t>ELETRODUTO FLEXÍVEL CORRUGADO, PEAD, DN 175 (7"), PARA REDE ENTERRADA DE DISTRIBUIÇÃO DE ENERGIA ELÉTRICA - FORNECIMENTO E INSTALAÇÃO. AF_12/2021</t>
  </si>
  <si>
    <t>ELETRODUTO FLEXÍVEL CORRUGADO, PEAD, DN 200 (8"), PARA REDE ENTERRADA DE DISTRIBUIÇÃO DE ENERGIA ELÉTRICA - FORNECIMENTO E INSTALAÇÃO. AF_12/2021</t>
  </si>
  <si>
    <t>FITA DE SINALIZAÇÃO SUBTERRÂNEA PARA REDE ENTERRADA DE DISTRIBUIÇÃO DE ENERGIA ELÉTRICA - FORNECIMENTO E INSTALAÇÃO. AF_12/2021</t>
  </si>
  <si>
    <t>BASTIDOR PARA BLOCO M10 - FORNECIMENTO E INSTALAÇÃO. AF_08/2025</t>
  </si>
  <si>
    <t>BLOCO DE ENGATE RÁPIDO PARA BASTIDOR TIPO M10 - FORNECIMENTO E INSTALAÇÃO. AF_08/2025</t>
  </si>
  <si>
    <t>CABO COAXIAL RG11 95% - FORNECIMENTO E INSTALAÇÃO. AF_08/2025</t>
  </si>
  <si>
    <t>CABO COAXIAL RG59 95% - FORNECIMENTO E INSTALAÇÃO. AF_08/2025</t>
  </si>
  <si>
    <t>CABO COAXIAL RG6 95% - FORNECIMENTO E INSTALAÇÃO. AF_08/2025</t>
  </si>
  <si>
    <t>CABO ELETRÔNICO CATEGORIA 5E, INSTALADO EM EDIFICAÇÃO INSTITUCIONAL - FORNECIMENTO E INSTALAÇÃO. AF_08/2025</t>
  </si>
  <si>
    <t>CABO ELETRÔNICO CATEGORIA 5E, INSTALADO EM EDIFICAÇÃO RESIDENCIAL - FORNECIMENTO E INSTALAÇÃO. AF_08/2025</t>
  </si>
  <si>
    <t>CABO ELETRÔNICO CATEGORIA 6, INSTALADO EM EDIFICAÇÃO INSTITUCIONAL - FORNECIMENTO E INSTALAÇÃO. AF_08/2025</t>
  </si>
  <si>
    <t>CABO ELETRÔNICO CATEGORIA 6, INSTALADO EM EDIFICAÇÃO RESIDENCIAL - FORNECIMENTO E INSTALAÇÃO. AF_08/2025</t>
  </si>
  <si>
    <t>CABO ELETRÔNICO CATEGORIA 6A, INSTALADO EM EDIFICAÇÃO INSTITUCIONAL - FORNECIMENTO E INSTALAÇÃO. AF_08/2025</t>
  </si>
  <si>
    <t>CABO ELETRÔNICO CATEGORIA 6A, INSTALADO EM EDIFICAÇÃO RESIDENCIAL - FORNECIMENTO E INSTALAÇÃO. AF_08/2025</t>
  </si>
  <si>
    <t>CABO TELEFÔNICO CCI-50 1 PAR, INSTALADO EM ENTRADA DE EDIFICAÇÃO - FORNECIMENTO E INSTALAÇÃO. AF_08/2025</t>
  </si>
  <si>
    <t>CABO TELEFÔNICO CCI-50 1 PAR, SEM BLINDAGEM, INSTALADO EM DISTRIBUIÇÃO DE EDIFICAÇÃO INSTITUCIONAL - FORNECIMENTO E INSTALAÇÃO. AF_08/2025</t>
  </si>
  <si>
    <t>CABO TELEFÔNICO CCI-50 1 PAR, SEM BLINDAGEM, INSTALADO EM DISTRIBUIÇÃO DE EDIFICAÇÃO RESIDENCIAL - FORNECIMENTO E INSTALAÇÃO. AF_08/2025</t>
  </si>
  <si>
    <t>CABO TELEFÔNICO CCI-50 2 PARES, SEM BLINDAGEM, INSTALADO EM DISTRIBUIÇÃO DE EDIFICAÇÃO INSTITUCIONAL - FORNECIMENTO E INSTALAÇÃO. AF_08/2025</t>
  </si>
  <si>
    <t>CABO TELEFÔNICO CCI-50 2 PARES, SEM BLINDAGEM, INSTALADO EM DISTRIBUIÇÃO DE EDIFICAÇÃO RESIDENCIAL - FORNECIMENTO E INSTALAÇÃO. AF_08/2025</t>
  </si>
  <si>
    <t>CABO TELEFÔNICO CCI-50 2 PARES, SEM BLINDAGEM, INSTALADO EM ENTRADA DE EDIFICAÇÃO - FORNECIMENTO E INSTALAÇÃO. AF_08/2025</t>
  </si>
  <si>
    <t>CABO TELEFÔNICO CCI-50 3 PARES, SEM BLINDAGEM, INSTALADO EM DISTRIBUIÇÃO DE EDIFICAÇÃO INSTITUCIONAL - FORNECIMENTO E INSTALAÇÃO. AF_08/2025</t>
  </si>
  <si>
    <t>CABO TELEFÔNICO CCI-50 3 PARES, SEM BLINDAGEM, INSTALADO EM DISTRIBUIÇÃO DE EDIFICAÇÃO RESIDENCIAL - FORNECIMENTO E INSTALAÇÃO. AF_08/2025</t>
  </si>
  <si>
    <t>CABO TELEFÔNICO CCI-50 3 PARES, SEM BLINDAGEM, INSTALADO EM ENTRADA DE EDIFICAÇÃO - FORNECIMENTO E INSTALAÇÃO. AF_08/2025</t>
  </si>
  <si>
    <t>CABO TELEFÔNICO CCI-50 4 PARES, SEM BLINDAGEM, INSTALADO EM DISTRIBUIÇÃO DE EDIFICAÇÃO INSTITUCIONAL - FORNECIMENTO E INSTALAÇÃO. AF_08/2025</t>
  </si>
  <si>
    <t>CABO TELEFÔNICO CCI-50 4 PARES, SEM BLINDAGEM, INSTALADO EM DISTRIBUIÇÃO DE EDIFICAÇÃO RESIDENCIAL - FORNECIMENTO E INSTALAÇÃO. AF_08/2025</t>
  </si>
  <si>
    <t>CABO TELEFÔNICO CCI-50 4 PARES, SEM BLINDAGEM, INSTALADO EM ENTRADA DE EDIFICAÇÃO - FORNECIMENTO E INSTALAÇÃO. AF_08/2025</t>
  </si>
  <si>
    <t>CABO TELEFÔNICO CCI-50 4 PARES, SEM BLINDAGEM, INSTALADO EM PRUMADA - FORNECIMENTO E INSTALAÇÃO. AF_08/2025</t>
  </si>
  <si>
    <t>CABO TELEFÔNICO CCI-50 5 PARES, SEM BLINDAGEM, INSTALADO EM DISTRIBUIÇÃO DE EDIFICAÇÃO INSTITUCIONAL - FORNECIMENTO E INSTALAÇÃO. AF_08/2025</t>
  </si>
  <si>
    <t>CABO TELEFÔNICO CCI-50 5 PARES, SEM BLINDAGEM, INSTALADO EM DISTRIBUIÇÃO DE EDIFICAÇÃO RESIDENCIAL - FORNECIMENTO E INSTALAÇÃO. AF_08/2025</t>
  </si>
  <si>
    <t>CABO TELEFÔNICO CCI-50 5 PARES, SEM BLINDAGEM, INSTALADO EM ENTRADA DE EDIFICAÇÃO - FORNECIMENTO E INSTALAÇÃO. AF_08/2025</t>
  </si>
  <si>
    <t>CABO TELEFÔNICO CCI-50 5 PARES, SEM BLINDAGEM, INSTALADO EM PRUMADA - FORNECIMENTO E INSTALAÇÃO. AF_08/2025</t>
  </si>
  <si>
    <t>CABO TELEFÔNICO CCI-50 6 PARES, SEM BLINDAGEM, INSTALADO EM DISTRIBUIÇÃO DE EDIFICAÇÃO INSTITUCIONAL - FORNECIMENTO E INSTALAÇÃO. AF_08/2025</t>
  </si>
  <si>
    <t>CABO TELEFÔNICO CCI-50 6 PARES, SEM BLINDAGEM, INSTALADO EM DISTRIBUIÇÃO DE EDIFICAÇÃO RESIDENCIAL - FORNECIMENTO E INSTALAÇÃO. AF_08/2025</t>
  </si>
  <si>
    <t>CABO TELEFÔNICO CCI-50 6 PARES, SEM BLINDAGEM, INSTALADO EM ENTRADA DE EDIFICAÇÃO - FORNECIMENTO E INSTALAÇÃO. AF_08/2025</t>
  </si>
  <si>
    <t>CABO TELEFÔNICO CCI-50 6 PARES, SEM BLINDAGEM, INSTALADO EM PRUMADA - FORNECIMENTO E INSTALAÇÃO. AF_08/2025</t>
  </si>
  <si>
    <t>CABO TELEFÔNICO CI-50 10 PARES INSTALADO EM DISTRIBUIÇÃO DE EDIFICAÇÃO INSTITUCIONAL - FORNECIMENTO E INSTALAÇÃO. AF_08/2025</t>
  </si>
  <si>
    <t>CABO TELEFÔNICO CI-50 10 PARES INSTALADO EM DISTRIBUIÇÃO DE EDIFICAÇÃO RESIDENCIAL - FORNECIMENTO E INSTALAÇÃO. AF_08/2025</t>
  </si>
  <si>
    <t>CABO TELEFÔNICO CI-50 10 PARES INSTALADO EM ENTRADA DE EDIFICAÇÃO - FORNECIMENTO E INSTALAÇÃO. AF_08/2025</t>
  </si>
  <si>
    <t>CABO TELEFÔNICO CI-50 10 PARES INSTALADO EM PRUMADA - FORNECIMENTO E INSTALAÇÃO. AF_08/2025</t>
  </si>
  <si>
    <t>CABO TELEFÔNICO CI-50 20 PARES INSTALADO EM ENTRADA DE EDIFICAÇÃO - FORNECIMENTO E INSTALAÇÃO. AF_08/2025</t>
  </si>
  <si>
    <t>CABO TELEFÔNICO CI-50 20 PARES INSTALADO EM PRUMADA - FORNECIMENTO E INSTALAÇÃO. AF_08/2025</t>
  </si>
  <si>
    <t>CABO TELEFÔNICO CI-50 200 PARES INSTALADO EM ENTRADA DE EDIFICAÇÃO - FORNECIMENTO E INSTALAÇÃO. AF_08/2025</t>
  </si>
  <si>
    <t>CABO TELEFÔNICO CI-50 30 PARES INSTALADO EM ENTRADA DE EDIFICAÇÃO - FORNECIMENTO E INSTALAÇÃO. AF_08/2025</t>
  </si>
  <si>
    <t>CABO TELEFÔNICO CI-50 30 PARES INSTALADO EM PRUMADA - FORNECIMENTO E INSTALAÇÃO. AF_08/2025</t>
  </si>
  <si>
    <t>CABO TELEFÔNICO CI-50 50 PARES INSTALADO EM ENTRADA DE EDIFICAÇÃO - FORNECIMENTO E INSTALAÇÃO. AF_08/2025</t>
  </si>
  <si>
    <t>CABO TELEFÔNICO CI-50 50 PARES INSTALADO EM PRUMADA - FORNECIMENTO E INSTALAÇÃO. AF_08/2025</t>
  </si>
  <si>
    <t>CABO TELEFÔNICO CI-50 75 PARES INSTALADO EM ENTRADA DE EDIFICAÇÃO - FORNECIMENTO E INSTALAÇÃO. AF_08/2025</t>
  </si>
  <si>
    <t>CABO TELEFÔNICO CTP-APL-50 10 PARES INSTALADO EM ENTRADA DE EDIFICAÇÃO - FORNECIMENTO E INSTALAÇÃO. AF_08/2025</t>
  </si>
  <si>
    <t>CABO TELEFÔNICO CTP-APL-50 20 PARES INSTALADO EM ENTRADA DE EDIFICAÇÃO - FORNECIMENTO E INSTALAÇÃO. AF_08/2025</t>
  </si>
  <si>
    <t>CABO TELEFÔNICO CTP-APL-50 30 PARES INSTALADO EM ENTRADA DE EDIFICAÇÃO - FORNECIMENTO E INSTALAÇÃO. AF_08/2025</t>
  </si>
  <si>
    <t>CAIXA DE PASSAGEM PARA TELEFONE 15X15X10CM (SOBREPOR) - FORNECIMENTO E INSTALAÇÃO. AF_08/2025</t>
  </si>
  <si>
    <t>CAIXA DE PASSAGEM PARA TELEFONE 20X20X10CM (SOBREPOR) - FORNECIMENTO E INSTALAÇÃO. AF_08/2025</t>
  </si>
  <si>
    <t>CAIXA DE PASSAGEM PARA TELEFONE 80X80X15CM (SOBREPOR) - FORNECIMENTO E INSTALAÇÃO. AF_08/2025</t>
  </si>
  <si>
    <t>CAIXA DE PISO DUPLA PARA 2 TOMADAS RJ45 E 2 TOMADAS ELÉTRICAS - FORNECIMENTO E INSTALAÇÃO. AF_08/2025</t>
  </si>
  <si>
    <t>INTERFONE COLETIVO COM 16 MONOFONES, BIVOLT(INCLUI TAG'S) - FORNECIMENTO E INSTALAÇÃO. AF_08/2025</t>
  </si>
  <si>
    <t>INTERFONE COLETIVO COM 16 MONOFONES, BIVOLT(NÃO INCLUI TAG'S) - FORNECIMENTO E INSTALAÇÃO. AF_08/2025</t>
  </si>
  <si>
    <t>PATCH PANEL 24 PORTAS, CATEGORIA 5E - FORNECIMENTO E INSTALAÇÃO. AF_08/2025</t>
  </si>
  <si>
    <t>PATCH PANEL 24 PORTAS, CATEGORIA 6 - FORNECIMENTO E INSTALAÇÃO. AF_08/2025</t>
  </si>
  <si>
    <t>PATCH PANEL 48 PORTAS, CATEGORIA 5E - FORNECIMENTO E INSTALAÇÃO. AF_08/2025</t>
  </si>
  <si>
    <t>PATCH PANEL 48 PORTAS, CATEGORIA 6 - FORNECIMENTO E INSTALAÇÃO. AF_08/2025</t>
  </si>
  <si>
    <t>PORTEIRO ELETRÔNICO/INTERFONE DE SOBREPOR, COM MONOFONE, BIVOLT - FORNECIMENTO E INSTALAÇÃO. AF_08/2025</t>
  </si>
  <si>
    <t>QUADRO DE DISTRIBUICÃO PARA TELEFONE N.3, 40X40X12CM EM CHAPA METÁLICA, DE EMBUTIR, SEM ACESSÓRIOS, PADRÃO TELEBRAS - FORNECIMENTO E INSTALAÇÃO. AF_08/2025</t>
  </si>
  <si>
    <t>QUADRO DE DISTRIBUICÃO PARA TELEFONE N.4, 60X60X12CM EM CHAPA METÁLICA, DE EMBUTIR, SEM ACESSÓRIOS, PADRÃO TELEBRAS - FORNECIMENTO E INSTALAÇÃO. AF_08/2025</t>
  </si>
  <si>
    <t>QUADRO DE DISTRIBUIÇÃO PARA TELEFONE N.2, 20X20X12CM EM CHAPA METÁLICA, DE EMBUTIR, SEM ACESSÓRIOS, PADRÃO TELEBRAS - FORNECIMENTO E INSTALAÇÃO. AF_08/2025</t>
  </si>
  <si>
    <t>QUADRO DE DISTRIBUIÇÃO PARA TELEFONE N.5, 80X80X12CM EM CHAPA METÁLICA, DE EMBUTIR, SEM ACESSÓRIOS, PADRÃO TELEBRAS - FORNECIMENTO E INSTALAÇÃO. AF_08/2025</t>
  </si>
  <si>
    <t>RACK ABERTO EM COLUNA 44U PARA SERVIDOR - FORNECIMENTO E INSTALAÇÃO. AF_08/2025</t>
  </si>
  <si>
    <t>RACK DE PAREDE FECHADO DE 12 U EM CHAPA DE AÇO, 19", *570*MM - FORNECIMENTO E INSTALAÇÃO. AF_08/2025</t>
  </si>
  <si>
    <t>RACK DE PISO FECHADO DE 20U EM CHAPA DE AÇO, 19", *670*MM - FORNECIMENTO E INSTALAÇÃO. AF_08/2025</t>
  </si>
  <si>
    <t>RACK DE PISO FECHADO DE 24 U EM CHAPA DE AÇO, 19", *570*MM - FORNECIMENTO E INSTALAÇÃO. AF_08/2025</t>
  </si>
  <si>
    <t>RACK DE PISO FECHADO DE 36 U EM CHAPA DE AÇO, 19", *570*MM - FORNECIMENTO E INSTALAÇÃO. AF_08/2025</t>
  </si>
  <si>
    <t>RACK FECHADO 44U PARA SERVIDOR - FORNECIMENTO E INSTALAÇÃO. AF_08/2025</t>
  </si>
  <si>
    <t>TOMADA DE REDE RJ45 - FORNECIMENTO E INSTALAÇÃO. AF_08/2025</t>
  </si>
  <si>
    <t>TOMADA PARA TELEFONE RJ11 - FORNECIMENTO E INSTALAÇÃO. AF_08/2025</t>
  </si>
  <si>
    <t>TOMADA RJ45 CAT 6E (COMPLETA) - FORNECIMENTO E INSTALAÇÃO. AF_08/2025</t>
  </si>
  <si>
    <t>TOMADA RJ45 CAT 6E (MÓDULO) - FORNECIMENTO E INSTALAÇÃO. AF_08/2025</t>
  </si>
  <si>
    <t>EXECUÇÃO DE JUNTA SOLDADA POR ELETROFUSÃO, DE TUBO OU CONEXÃO EM PEAD LISO PARA REDE DE ÁGUA OU ESGOTO, DIÂMETRO DE 1000 MM (NÃO INCLUI O FORNECIMENTO DE TUBO E CONEXÃO). AF_12/2021</t>
  </si>
  <si>
    <t>EXECUÇÃO DE JUNTA SOLDADA POR ELETROFUSÃO, DE TUBO OU CONEXÃO EM PEAD LISO PARA REDE DE ÁGUA OU ESGOTO, DIÂMETRO DE 110 MM (NÃO INCLUI O FORNECIMENTO DE TUBO E CONEXÃO). AF_12/2021</t>
  </si>
  <si>
    <t>EXECUÇÃO DE JUNTA SOLDADA POR ELETROFUSÃO, DE TUBO OU CONEXÃO EM PEAD LISO PARA REDE DE ÁGUA OU ESGOTO, DIÂMETRO DE 1200 MM (NÃO INCLUI O FORNECIMENTO DE TUBO E CONEXÃO). AF_12/2021</t>
  </si>
  <si>
    <t>EXECUÇÃO DE JUNTA SOLDADA POR ELETROFUSÃO, DE TUBO OU CONEXÃO EM PEAD LISO PARA REDE DE ÁGUA OU ESGOTO, DIÂMETRO DE 1400 MM (NÃO INCLUI O FORNECIMENTO DE TUBO E CONEXÃO). AF_12/2021</t>
  </si>
  <si>
    <t>EXECUÇÃO DE JUNTA SOLDADA POR ELETROFUSÃO, DE TUBO OU CONEXÃO EM PEAD LISO PARA REDE DE ÁGUA OU ESGOTO, DIÂMETRO DE 160 MM (NÃO INCLUI O FORNECIMENTO DE TUBO E CONEXÃO). AF_12/2021</t>
  </si>
  <si>
    <t>EXECUÇÃO DE JUNTA SOLDADA POR ELETROFUSÃO, DE TUBO OU CONEXÃO EM PEAD LISO PARA REDE DE ÁGUA OU ESGOTO, DIÂMETRO DE 1600 MM (NÃO INCLUI O FORNECIMENTO DE TUBO E CONEXÃO). AF_12/2021</t>
  </si>
  <si>
    <t>EXECUÇÃO DE JUNTA SOLDADA POR ELETROFUSÃO, DE TUBO OU CONEXÃO EM PEAD LISO PARA REDE DE ÁGUA OU ESGOTO, DIÂMETRO DE 180 MM (NÃO INCLUI O FORNECIMENTO DE TUBO E CONEXÃO). AF_12/2021</t>
  </si>
  <si>
    <t>EXECUÇÃO DE JUNTA SOLDADA POR ELETROFUSÃO, DE TUBO OU CONEXÃO EM PEAD LISO PARA REDE DE ÁGUA OU ESGOTO, DIÂMETRO DE 20 MM (NÃO INCLUI O FORNECIMENTO DE TUBO E CONEXÃO). AF_12/2021</t>
  </si>
  <si>
    <t>EXECUÇÃO DE JUNTA SOLDADA POR ELETROFUSÃO, DE TUBO OU CONEXÃO EM PEAD LISO PARA REDE DE ÁGUA OU ESGOTO, DIÂMETRO DE 200 MM (NÃO INCLUI O FORNECIMENTO DE TUBO E CONEXÃO). AF_12/2021</t>
  </si>
  <si>
    <t>EXECUÇÃO DE JUNTA SOLDADA POR ELETROFUSÃO, DE TUBO OU CONEXÃO EM PEAD LISO PARA REDE DE ÁGUA OU ESGOTO, DIÂMETRO DE 225 MM (NÃO INCLUI O FORNECIMENTO DE TUBO E CONEXÃO). AF_12/2021</t>
  </si>
  <si>
    <t>EXECUÇÃO DE JUNTA SOLDADA POR ELETROFUSÃO, DE TUBO OU CONEXÃO EM PEAD LISO PARA REDE DE ÁGUA OU ESGOTO, DIÂMETRO DE 250 MM (NÃO INCLUI O FORNECIMENTO DE TUBO E CONEXÃO). AF_12/2021</t>
  </si>
  <si>
    <t>EXECUÇÃO DE JUNTA SOLDADA POR ELETROFUSÃO, DE TUBO OU CONEXÃO EM PEAD LISO PARA REDE DE ÁGUA OU ESGOTO, DIÂMETRO DE 280 MM (NÃO INCLUI O FORNECIMENTO DE TUBO E CONEXÃO). AF_12/2021</t>
  </si>
  <si>
    <t>EXECUÇÃO DE JUNTA SOLDADA POR ELETROFUSÃO, DE TUBO OU CONEXÃO EM PEAD LISO PARA REDE DE ÁGUA OU ESGOTO, DIÂMETRO DE 315 MM (NÃO INCLUI O FORNECIMENTO DE TUBO E CONEXÃO). AF_12/2021</t>
  </si>
  <si>
    <t>EXECUÇÃO DE JUNTA SOLDADA POR ELETROFUSÃO, DE TUBO OU CONEXÃO EM PEAD LISO PARA REDE DE ÁGUA OU ESGOTO, DIÂMETRO DE 32 MM (NÃO INCLUI O FORNECIMENTO DE TUBO E CONEXÃO). AF_12/2021</t>
  </si>
  <si>
    <t>EXECUÇÃO DE JUNTA SOLDADA POR ELETROFUSÃO, DE TUBO OU CONEXÃO EM PEAD LISO PARA REDE DE ÁGUA OU ESGOTO, DIÂMETRO DE 355 MM (NÃO INCLUI O FORNECIMENTO DE TUBO E CONEXÃO). AF_12/2021</t>
  </si>
  <si>
    <t>EXECUÇÃO DE JUNTA SOLDADA POR ELETROFUSÃO, DE TUBO OU CONEXÃO EM PEAD LISO PARA REDE DE ÁGUA OU ESGOTO, DIÂMETRO DE 400 MM (NÃO INCLUI O FORNECIMENTO DE TUBO E CONEXÃO). AF_12/2021</t>
  </si>
  <si>
    <t>EXECUÇÃO DE JUNTA SOLDADA POR ELETROFUSÃO, DE TUBO OU CONEXÃO EM PEAD LISO PARA REDE DE ÁGUA OU ESGOTO, DIÂMETRO DE 450 MM (NÃO INCLUI O FORNECIMENTO DE TUBO E CONEXÃO). AF_12/2021</t>
  </si>
  <si>
    <t>EXECUÇÃO DE JUNTA SOLDADA POR ELETROFUSÃO, DE TUBO OU CONEXÃO EM PEAD LISO PARA REDE DE ÁGUA OU ESGOTO, DIÂMETRO DE 500 MM (NÃO INCLUI O FORNECIMENTO DE TUBO E CONEXÃO). AF_12/2021</t>
  </si>
  <si>
    <t>EXECUÇÃO DE JUNTA SOLDADA POR ELETROFUSÃO, DE TUBO OU CONEXÃO EM PEAD LISO PARA REDE DE ÁGUA OU ESGOTO, DIÂMETRO DE 560 MM (NÃO INCLUI O FORNECIMENTO DE TUBO E CONEXÃO). AF_12/2021</t>
  </si>
  <si>
    <t>EXECUÇÃO DE JUNTA SOLDADA POR ELETROFUSÃO, DE TUBO OU CONEXÃO EM PEAD LISO PARA REDE DE ÁGUA OU ESGOTO, DIÂMETRO DE 63 MM (NÃO INCLUI O FORNECIMENTO DE TUBO E CONEXÃO). AF_12/2021</t>
  </si>
  <si>
    <t>EXECUÇÃO DE JUNTA SOLDADA POR ELETROFUSÃO, DE TUBO OU CONEXÃO EM PEAD LISO PARA REDE DE ÁGUA OU ESGOTO, DIÂMETRO DE 630 MM (NÃO INCLUI O FORNECIMENTO DE TUBO E CONEXÃO). AF_12/2021</t>
  </si>
  <si>
    <t>EXECUÇÃO DE JUNTA SOLDADA POR ELETROFUSÃO, DE TUBO OU CONEXÃO EM PEAD LISO PARA REDE DE ÁGUA OU ESGOTO, DIÂMETRO DE 710 MM (NÃO INCLUI O FORNECIMENTO DE TUBO E CONEXÃO). AF_12/2021</t>
  </si>
  <si>
    <t>EXECUÇÃO DE JUNTA SOLDADA POR ELETROFUSÃO, DE TUBO OU CONEXÃO EM PEAD LISO PARA REDE DE ÁGUA OU ESGOTO, DIÂMETRO DE 800 MM (NÃO INCLUI O FORNECIMENTO DE TUBO E CONEXÃO). AF_12/2021</t>
  </si>
  <si>
    <t>EXECUÇÃO DE JUNTA SOLDADA POR ELETROFUSÃO, DE TUBO OU CONEXÃO EM PEAD LISO PARA REDE DE ÁGUA OU ESGOTO, DIÂMETRO DE 90 MM (NÃO INCLUI O FORNECIMENTO DE TUBO E CONEXÃO). AF_12/2021</t>
  </si>
  <si>
    <t>EXECUÇÃO DE JUNTA SOLDADA POR ELETROFUSÃO, DE TUBO OU CONEXÃO EM PEAD LISO PARA REDE DE ÁGUA OU ESGOTO, DIÂMETRO DE 900 MM (NÃO INCLUI O FORNECIMENTO DE TUBO E CONEXÃO). AF_12/2021</t>
  </si>
  <si>
    <t>EXECUÇÃO DE JUNTA SOLDADA POR TERMOFUSÃO, DE TUBO OU CONEXÃO EM PEAD LISO PARA REDE DE ÁGUA OU ESGOTO, DIÂMETRO DE 1000 MM (NÃO INCLUI O FORNECIMENTO DE TUBO E CONEXÃO). AF_12/2021</t>
  </si>
  <si>
    <t>EXECUÇÃO DE JUNTA SOLDADA POR TERMOFUSÃO, DE TUBO OU CONEXÃO EM PEAD LISO PARA REDE DE ÁGUA OU ESGOTO, DIÂMETRO DE 1200 MM (NÃO INCLUI O FORNECIMENTO DE TUBO E CONEXÃO). AF_12/2021</t>
  </si>
  <si>
    <t>EXECUÇÃO DE JUNTA SOLDADA POR TERMOFUSÃO, DE TUBO OU CONEXÃO EM PEAD LISO PARA REDE DE ÁGUA OU ESGOTO, DIÂMETRO DE 160 MM (NÃO INCLUI O FORNECIMENTO DE TUBO E CONEXÃO). AF_12/2021</t>
  </si>
  <si>
    <t>EXECUÇÃO DE JUNTA SOLDADA POR TERMOFUSÃO, DE TUBO OU CONEXÃO EM PEAD LISO PARA REDE DE ÁGUA OU ESGOTO, DIÂMETRO DE 180 MM (NÃO INCLUI O FORNECIMENTO DE TUBO E CONEXÃO). AF_12/2021</t>
  </si>
  <si>
    <t>EXECUÇÃO DE JUNTA SOLDADA POR TERMOFUSÃO, DE TUBO OU CONEXÃO EM PEAD LISO PARA REDE DE ÁGUA OU ESGOTO, DIÂMETRO DE 200 MM (NÃO INCLUI O FORNECIMENTO DE TUBO E CONEXÃO). AF_12/2021</t>
  </si>
  <si>
    <t>EXECUÇÃO DE JUNTA SOLDADA POR TERMOFUSÃO, DE TUBO OU CONEXÃO EM PEAD LISO PARA REDE DE ÁGUA OU ESGOTO, DIÂMETRO DE 225 MM (NÃO INCLUI O FORNECIMENTO DE TUBO E CONEXÃO). AF_12/2021</t>
  </si>
  <si>
    <t>EXECUÇÃO DE JUNTA SOLDADA POR TERMOFUSÃO, DE TUBO OU CONEXÃO EM PEAD LISO PARA REDE DE ÁGUA OU ESGOTO, DIÂMETRO DE 250 MM (NÃO INCLUI O FORNECIMENTO DE TUBO E CONEXÃO). AF_12/2021</t>
  </si>
  <si>
    <t>EXECUÇÃO DE JUNTA SOLDADA POR TERMOFUSÃO, DE TUBO OU CONEXÃO EM PEAD LISO PARA REDE DE ÁGUA OU ESGOTO, DIÂMETRO DE 280 MM (NÃO INCLUI O FORNECIMENTO DE TUBO E CONEXÃO). AF_12/2021</t>
  </si>
  <si>
    <t>EXECUÇÃO DE JUNTA SOLDADA POR TERMOFUSÃO, DE TUBO OU CONEXÃO EM PEAD LISO PARA REDE DE ÁGUA OU ESGOTO, DIÂMETRO DE 315 MM (NÃO INCLUI O FORNECIMENTO DE TUBO E CONEXÃO). AF_12/2021</t>
  </si>
  <si>
    <t>EXECUÇÃO DE JUNTA SOLDADA POR TERMOFUSÃO, DE TUBO OU CONEXÃO EM PEAD LISO PARA REDE DE ÁGUA OU ESGOTO, DIÂMETRO DE 355 MM (NÃO INCLUI O FORNECIMENTO DE TUBO E CONEXÃO). AF_12/2021</t>
  </si>
  <si>
    <t>EXECUÇÃO DE JUNTA SOLDADA POR TERMOFUSÃO, DE TUBO OU CONEXÃO EM PEAD LISO PARA REDE DE ÁGUA OU ESGOTO, DIÂMETRO DE 400 MM (NÃO INCLUI O FORNECIMENTO DE TUBO E CONEXÃO). AF_12/2021</t>
  </si>
  <si>
    <t>EXECUÇÃO DE JUNTA SOLDADA POR TERMOFUSÃO, DE TUBO OU CONEXÃO EM PEAD LISO PARA REDE DE ÁGUA OU ESGOTO, DIÂMETRO DE 450 MM (NÃO INCLUI O FORNECIMENTO DE TUBO E CONEXÃO). AF_12/2021</t>
  </si>
  <si>
    <t>EXECUÇÃO DE JUNTA SOLDADA POR TERMOFUSÃO, DE TUBO OU CONEXÃO EM PEAD LISO PARA REDE DE ÁGUA OU ESGOTO, DIÂMETRO DE 500 MM (NÃO INCLUI O FORNECIMENTO DE TUBO E CONEXÃO). AF_12/2021</t>
  </si>
  <si>
    <t>EXECUÇÃO DE JUNTA SOLDADA POR TERMOFUSÃO, DE TUBO OU CONEXÃO EM PEAD LISO PARA REDE DE ÁGUA OU ESGOTO, DIÂMETRO DE 560 MM (NÃO INCLUI O FORNECIMENTO DE TUBO E CONEXÃO). AF_12/2021</t>
  </si>
  <si>
    <t>EXECUÇÃO DE JUNTA SOLDADA POR TERMOFUSÃO, DE TUBO OU CONEXÃO EM PEAD LISO PARA REDE DE ÁGUA OU ESGOTO, DIÂMETRO DE 630 MM (NÃO INCLUI O FORNECIMENTO DE TUBO E CONEXÃO). AF_12/2021</t>
  </si>
  <si>
    <t>EXECUÇÃO DE JUNTA SOLDADA POR TERMOFUSÃO, DE TUBO OU CONEXÃO EM PEAD LISO PARA REDE DE ÁGUA OU ESGOTO, DIÂMETRO DE 710 MM (NÃO INCLUI O FORNECIMENTO DE TUBO E CONEXÃO). AF_12/2021</t>
  </si>
  <si>
    <t>EXECUÇÃO DE JUNTA SOLDADA POR TERMOFUSÃO, DE TUBO OU CONEXÃO EM PEAD LISO PARA REDE DE ÁGUA OU ESGOTO, DIÂMETRO DE 800 MM (NÃO INCLUI O FORNECIMENTO DE TUBO E CONEXÃO). AF_12/2021</t>
  </si>
  <si>
    <t>EXECUÇÃO DE JUNTA SOLDADA POR TERMOFUSÃO, DE TUBO OU CONEXÃO EM PEAD LISO PARA REDE DE ÁGUA OU ESGOTO, DIÂMETRO DE 900 MM (NÃO INCLUI O FORNECIMENTO DE TUBO E CONEXÃO). AF_12/2021</t>
  </si>
  <si>
    <t>TUBO PEAD LISO PARA REDE DE ÁGUA OU ESGOTO, DIÂMETRO DE 180 MM, JUNTA SOLDADA (NÃO INCLUI A EXECUÇÃO DE SOLDA) - FORNECIMENTO E ASSENTAMENTO. AF_12/2021</t>
  </si>
  <si>
    <t>TUBO PEAD LISO PARA REDE DE ÁGUA OU ESGOTO, DIÂMETRO DE 225 MM, JUNTA SOLDADA (NÃO INCLUI A EXECUÇÃO DE SOLDA) - FORNECIMENTO E ASSENTAMENTO. AF_12/2021</t>
  </si>
  <si>
    <t>TUBO PEAD LISO PARA REDE DE ÁGUA OU ESGOTO, DIÂMETRO DE 250 MM, JUNTA SOLDADA (NÃO INCLUI A EXECUÇÃO DE SOLDA) - FORNECIMENTO E ASSENTAMENTO. AF_12/2021</t>
  </si>
  <si>
    <t>TUBO PEAD LISO PARA REDE DE ÁGUA OU ESGOTO, DIÂMETRO DE 280 MM, JUNTA SOLDADA (NÃO INCLUI A EXECUÇÃO DE SOLDA) - FORNECIMENTO E ASSENTAMENTO. AF_12/2021</t>
  </si>
  <si>
    <t>TUBO PEAD LISO PARA REDE DE ÁGUA OU ESGOTO, DIÂMETRO DE 355 MM, JUNTA SOLDADA (NÃO INCLUI A EXECUÇÃO DE SOLDA) - FORNECIMENTO E ASSENTAMENTO. AF_12/2021</t>
  </si>
  <si>
    <t>TUBO PEAD LISO PARA REDE DE ÁGUA OU ESGOTO, DIÂMETRO DE 450 MM, JUNTA SOLDADA (NÃO INCLUI A EXECUÇÃO DE SOLDA) - FORNECIMENTO E ASSENTAMENTO. AF_12/2021</t>
  </si>
  <si>
    <t>TUBO PEAD LISO PARA REDE DE ÁGUA OU ESGOTO, DIÂMETRO DE 560 MM, JUNTA SOLDADA (NÃO INCLUI A EXECUÇÃO DE SOLDA) - FORNECIMENTO E ASSENTAMENTO. AF_12/2021</t>
  </si>
  <si>
    <t>TUBO PEAD LISO PARA REDE DE ÁGUA OU ESGOTO, DIÂMETRO DE 63 MM, JUNTA SOLDADA (NÃO INCLUI A EXECUÇÃO DE SOLDA) - FORNECIMENTO E ASSENTAMENTO. AF_12/2021</t>
  </si>
  <si>
    <t>TUBO PEAD LISO PARA REDE DE ÁGUA OU ESGOTO, DIÂMETRO DE 710 MM, JUNTA SOLDADA (NÃO INCLUI A EXECUÇÃO DE SOLDA) - FORNECIMENTO E ASSENTAMENTO. AF_12/2021</t>
  </si>
  <si>
    <t>TUBO PEAD LISO PARA REDE DE ÁGUA OU ESGOTO, DIÂMETRO DE 90 MM, JUNTA SOLDADA (NÃO INCLUI A EXECUÇÃO DE SOLDA) - FORNECIMENTO E ASSENTAMENTO. AF_12/2021</t>
  </si>
  <si>
    <t>REMOÇÃO DE ENTULHO CLASSE A (ALVENARIA, CONCRETO, ARGAMASSAS E CERÂMICOS) POR DUTO DE ENTULHO E ACONDICIONAMENTO FINAL EM CAÇAMBA ESTACIONÁRIA. EXCLUSO FRETE. AF_09/2025</t>
  </si>
  <si>
    <t>REMOÇÃO DE ENTULHO CLASSE B (BALDES VAZIOS NÃO CONTAMINADOS DE 29 LITROS) TRANSPORTADAS POR CREMALHEIRA. ACONDICIONAMENTO FINAL EM BAIAS. EXCLUSO FRETE. AF_09/2025</t>
  </si>
  <si>
    <t>REMOÇÃO DE ENTULHO CLASSE B (FRAGMENTOS DE MADEIRA) TRANSPORTADOS POR CREMALHEIRA. ACONDICIONAMENTO FINAL CAÇAMBA ESTACIONÁRIA. EXCLUSO FRETE. AF_09/2025</t>
  </si>
  <si>
    <t>REMOÇÃO DE ENTULHO CLASSE B (FRAGMENTOS DE MADEIRA) TRANSPORTADOS POR GRUA. ACONDICIONAMENTO FINAL CAÇAMBA ESTACIONÁRIA. EXCLUSO FRETE. AF_09/2025</t>
  </si>
  <si>
    <t>REMOÇÃO DE ENTULHO CLASSE B (FRAGMENTOS E RESÍDUOS DE GESSO) TRANSPORTADOS POR CREMALHEIRA. ACONDICIONAMENTO FINAL CAÇAMBA ESTACIONÁRIA. EXCLUSO FRETE. AF_09/2025</t>
  </si>
  <si>
    <t>REMOÇÃO DE ENTULHO CLASSE B (LATAS OU BALDES VAZIOS NÃO CONTAMINADOS DE 18 LITROS) TRANSPORTADAS POR CREMALHEIRA. ACONDICIONAMENTO FINAL EM BAIAS. EXCLUSO FRETE. AF_09/2025</t>
  </si>
  <si>
    <t>REMOÇÃO DE ENTULHO CLASSE B (PEÇAS MAIORES DE GESSO ACARTONADO) TRANSPORTADOS POR CREMALHEIRA. ACONDICIONAMENTO FINAL CAÇAMBA ESTACIONÁRIA. EXCLUSO FRETE. AF_09/2025</t>
  </si>
  <si>
    <t>REMOÇÃO DE ENTULHO CLASSE B (PEÇAS MAIORES DE MADEIRA) TRANSPORTADOS POR CREMALHEIRA. ACONDICIONAMENTO FINAL EM CAIXA ROLL ON/ ROLL OFF. EXCLUSO FRETE. AF_09/2025</t>
  </si>
  <si>
    <t>REMOÇÃO DE ENTULHO CLASSE B (PEÇAS MAIORES DE MADEIRA) TRANSPORTADOS POR GRUA. ACONDICIONAMENTO FINAL EM CAIXA ROLL ON/ ROLL OFF. EXCLUSO FRETE. AF_09/2025</t>
  </si>
  <si>
    <t>REMOÇÃO DE ENTULHO CLASSE B (PLASTICO/ PAPEL/ METAL) ARMAZENADO INICIALMENTE EM BOMBONAS E ACONDICIONAMENTO FINAL EM ABRIGOS COBERTOS. EXCLUSO FRETE. AF_09/2025</t>
  </si>
  <si>
    <t>RESERVATÓRIO DE CONCRETO PRÉ-FABRICADO, DIÂMETRO IGUAL A 2,5 M E ALTURA TOTAL IGUAL A 10,5 M - FORNECIMENTO E INSTALAÇÃO. AF_12/2025</t>
  </si>
  <si>
    <t>RESERVATÓRIO DE CONCRETO PRÉ-FABRICADO, DIÂMETRO IGUAL A 2,5 M E ALTURA TOTAL IGUAL A 15,0 M - FORNECIMENTO E INSTALAÇÃO. AF_12/2025</t>
  </si>
  <si>
    <t>RESERVATÓRIO DE CONCRETO PRÉ-FABRICADO, DIÂMETRO IGUAL A 2,5 M E ALTURA TOTAL IGUAL A 20,0 M - FORNECIMENTO E INSTALAÇÃO. AF_12/2025</t>
  </si>
  <si>
    <t>RESERVATÓRIO DE CONCRETO PRÉ-FABRICADO, DIÂMETRO IGUAL A 2,5 M E ALTURA TOTAL IGUAL A 25,0 M - FORNECIMENTO E INSTALAÇÃO. AF_12/2025</t>
  </si>
  <si>
    <t>RESERVATÓRIO DE CONCRETO PRÉ-FABRICADO, DIÂMETRO IGUAL A 2,5 M E ALTURA TOTAL IGUAL A 30,5 M - FORNECIMENTO E INSTALAÇÃO. AF_12/2025</t>
  </si>
  <si>
    <t>RESERVATÓRIO DE CONCRETO PRÉ-FABRICADO, DIÂMETRO IGUAL A 2,5 M E ALTURA TOTAL MENOR OU IGUAL A 30,5 M - SOMENTE INSTALAÇÃO, SEM FORNECIMENTO. AF_12/2025</t>
  </si>
  <si>
    <t>RESERVATÓRIO DE CONCRETO PRÉ-FABRICADO, DIÂMETRO IGUAL A 3,0 M E ALTURA TOTAL IGUAL A 10,5 M - FORNECIMENTO E INSTALAÇÃO. AF_12/2025</t>
  </si>
  <si>
    <t>RESERVATÓRIO DE CONCRETO PRÉ-FABRICADO, DIÂMETRO IGUAL A 3,0 M E ALTURA TOTAL IGUAL A 15,0 M - FORNECIMENTO E INSTALAÇÃO. AF_12/2025</t>
  </si>
  <si>
    <t>RESERVATÓRIO DE CONCRETO PRÉ-FABRICADO, DIÂMETRO IGUAL A 3,0 M E ALTURA TOTAL IGUAL A 20,0 M - FORNECIMENTO E INSTALAÇÃO. AF_12/2025</t>
  </si>
  <si>
    <t>RESERVATÓRIO DE CONCRETO PRÉ-FABRICADO, DIÂMETRO IGUAL A 3,0 M E ALTURA TOTAL IGUAL A 25,0 M - FORNECIMENTO E INSTALAÇÃO. AF_12/2025</t>
  </si>
  <si>
    <t>RESERVATÓRIO DE CONCRETO PRÉ-FABRICADO, DIÂMETRO IGUAL A 3,0 M E ALTURA TOTAL IGUAL A 30,5 M - FORNECIMENTO E INSTALAÇÃO. AF_12/2025</t>
  </si>
  <si>
    <t>RESERVATÓRIO DE CONCRETO PRÉ-FABRICADO, DIÂMETRO IGUAL A 3,0 M E ALTURA TOTAL MENOR OU IGUAL A 30,5 M - SOMENTE INSTALAÇÃO, SEM FORNECIMENTO. AF_12/2025</t>
  </si>
  <si>
    <t>RESERVATÓRIO METÁLICO, TIPO TAÇA COM COLUNA SECA E CAPACIDADE IGUAL A 10.000 L - FORNECIMENTO E INSTALAÇÃO. AF_12/2025</t>
  </si>
  <si>
    <t>RESERVATÓRIO METÁLICO, TIPO TAÇA COM COLUNA SECA E CAPACIDADE IGUAL A 100.000 L - FORNECIMENTO E INSTALAÇÃO. AF_12/2025</t>
  </si>
  <si>
    <t>RESERVATÓRIO METÁLICO, TIPO TAÇA COM COLUNA SECA E CAPACIDADE IGUAL A 15.000 L - FORNECIMENTO E INSTALAÇÃO. AF_12/2025</t>
  </si>
  <si>
    <t>RESERVATÓRIO METÁLICO, TIPO TAÇA COM COLUNA SECA E CAPACIDADE IGUAL A 20.000 L - FORNECIMENTO E INSTALAÇÃO. AF_12/2025</t>
  </si>
  <si>
    <t>RESERVATÓRIO METÁLICO, TIPO TAÇA COM COLUNA SECA E CAPACIDADE IGUAL A 30.000 L - FORNECIMENTO E INSTALAÇÃO. AF_12/2025</t>
  </si>
  <si>
    <t>RESERVATÓRIO METÁLICO, TIPO TAÇA COM COLUNA SECA E CAPACIDADE IGUAL A 40.000 L - FORNECIMENTO E INSTALAÇÃO. AF_12/2025</t>
  </si>
  <si>
    <t>RESERVATÓRIO METÁLICO, TIPO TAÇA COM COLUNA SECA E CAPACIDADE IGUAL A 5.000 L - FORNECIMENTO E INSTALAÇÃO. AF_12/2025</t>
  </si>
  <si>
    <t>RESERVATÓRIO METÁLICO, TIPO TAÇA COM COLUNA SECA E CAPACIDADE IGUAL A 50.000 L - FORNECIMENTO E INSTALAÇÃO. AF_12/2025</t>
  </si>
  <si>
    <t>RESERVATÓRIO METÁLICO, TIPO TAÇA COM COLUNA SECA E CAPACIDADE IGUAL A 75.000 L - FORNECIMENTO E INSTALAÇÃO. AF_12/2025</t>
  </si>
  <si>
    <t>RESERVATÓRIO METÁLICO, TIPO TAÇA COM ÁGUA NA COLUNA E CAPACIDADE IGUAL A 10.000 L - FORNECIMENTO E INSTALAÇÃO. AF_12/2025</t>
  </si>
  <si>
    <t>RESERVATÓRIO METÁLICO, TIPO TAÇA COM ÁGUA NA COLUNA E CAPACIDADE IGUAL A 100.000 L - FORNECIMENTO E INSTALAÇÃO. AF_12/2025</t>
  </si>
  <si>
    <t>RESERVATÓRIO METÁLICO, TIPO TAÇA COM ÁGUA NA COLUNA E CAPACIDADE IGUAL A 15.000 L - FORNECIMENTO E INSTALAÇÃO. AF_12/2025</t>
  </si>
  <si>
    <t>RESERVATÓRIO METÁLICO, TIPO TAÇA COM ÁGUA NA COLUNA E CAPACIDADE IGUAL A 20.000 L - FORNECIMENTO E INSTALAÇÃO. AF_12/2025</t>
  </si>
  <si>
    <t>RESERVATÓRIO METÁLICO, TIPO TAÇA COM ÁGUA NA COLUNA E CAPACIDADE IGUAL A 30.000 L - FORNECIMENTO E INSTALAÇÃO. AF_12/2025</t>
  </si>
  <si>
    <t>RESERVATÓRIO METÁLICO, TIPO TAÇA COM ÁGUA NA COLUNA E CAPACIDADE IGUAL A 40.000 L - FORNECIMENTO E INSTALAÇÃO. AF_12/2025</t>
  </si>
  <si>
    <t>RESERVATÓRIO METÁLICO, TIPO TAÇA COM ÁGUA NA COLUNA E CAPACIDADE IGUAL A 5.000 L - FORNECIMENTO E INSTALAÇÃO. AF_12/2025</t>
  </si>
  <si>
    <t>RESERVATÓRIO METÁLICO, TIPO TAÇA COM ÁGUA NA COLUNA E CAPACIDADE IGUAL A 50.000 L - FORNECIMENTO E INSTALAÇÃO. AF_12/2025</t>
  </si>
  <si>
    <t>RESERVATÓRIO METÁLICO, TIPO TAÇA COM ÁGUA NA COLUNA E CAPACIDADE IGUAL A 75.000 L - FORNECIMENTO E INSTALAÇÃO. AF_12/2025</t>
  </si>
  <si>
    <t>RESERVATÓRIO METÁLICO, TIPO TUBULAR E CAPACIDADE IGUAL A 10.000 L - FORNECIMENTO E INSTALAÇÃO. AF_12/2025</t>
  </si>
  <si>
    <t>RESERVATÓRIO METÁLICO, TIPO TUBULAR E CAPACIDADE IGUAL A 100.000 L - FORNECIMENTO E INSTALAÇÃO. AF_12/2025</t>
  </si>
  <si>
    <t>RESERVATÓRIO METÁLICO, TIPO TUBULAR E CAPACIDADE IGUAL A 15.000 L - FORNECIMENTO E INSTALAÇÃO. AF_12/2025</t>
  </si>
  <si>
    <t>RESERVATÓRIO METÁLICO, TIPO TUBULAR E CAPACIDADE IGUAL A 20.000 L - FORNECIMENTO E INSTALAÇÃO. AF_12/2025</t>
  </si>
  <si>
    <t>RESERVATÓRIO METÁLICO, TIPO TUBULAR E CAPACIDADE IGUAL A 30.000 L - FORNECIMENTO E INSTALAÇÃO. AF_12/2025</t>
  </si>
  <si>
    <t>RESERVATÓRIO METÁLICO, TIPO TUBULAR E CAPACIDADE IGUAL A 40.000 L - FORNECIMENTO E INSTALAÇÃO. AF_12/2025</t>
  </si>
  <si>
    <t>RESERVATÓRIO METÁLICO, TIPO TUBULAR E CAPACIDADE IGUAL A 5.000 L - FORNECIMENTO E INSTALAÇÃO. AF_12/2025</t>
  </si>
  <si>
    <t>RESERVATÓRIO METÁLICO, TIPO TUBULAR E CAPACIDADE IGUAL A 50.000 L - FORNECIMENTO E INSTALAÇÃO. AF_12/2025</t>
  </si>
  <si>
    <t>RESERVATÓRIO METÁLICO, TIPO TUBULAR E CAPACIDADE IGUAL A 75.000 L - FORNECIMENTO E INSTALAÇÃO. AF_12/2025</t>
  </si>
  <si>
    <t>REVESTIMENTO CERÂMICO PARA PAREDES EXTERNAS EM PASTILHAS DE PORCELANA 2,5 X 2,5 CM (PLACAS DE 30 X 30 CM), ALINHADAS A PRUMO, APLICADO EM SUPERFÍCIES INTERNAS DE SACADA. AF_02/2023</t>
  </si>
  <si>
    <t>REVESTIMENTO CERÂMICO PARA PAREDES EXTERNAS EM PASTILHAS DE PORCELANA 2,5 X 2,5 CM (PLACAS DE 30 X 30 CM), ALINHADAS A PRUMO. AF_02/2023</t>
  </si>
  <si>
    <t>REVESTIMENTO CERÂMICO PARA PAREDES EXTERNAS EM PASTILHAS DE PORCELANA 5 X 5 CM (PLACAS DE 30 X 30 CM), ALINHADAS A PRUMO, APLICADO EM SUPERFÍCIES INTERNAS DE SACADA. AF_02/2023</t>
  </si>
  <si>
    <t>REVESTIMENTO CERÂMICO PARA PAREDES EXTERNAS EM PASTILHAS DE PORCELANA 5 X 5 CM (PLACAS DE 30 X 30 CM), ALINHADAS A PRUMO. AF_02/2023</t>
  </si>
  <si>
    <t>REVESTIMENTO CERÂMICO PARA PAREDES EXTERNAS, COM PLACAS TIPO GRÊS OU SEMIGRÊS, FORMATO MENOR OU IGUAL A 200 CM2, ALINHADAS A PRUMO, APLICADO EM SUPERFÍCIES INTERNAS DE SACADA. AF_02/2023</t>
  </si>
  <si>
    <t>REVESTIMENTO CERÂMICO PARA PAREDES EXTERNAS, COM PLACAS TIPO GRÊS OU SEMIGRÊS, FORMATO MENOR OU IGUAL A 200 CM2, ALINHADAS A PRUMO. AF_02/2023</t>
  </si>
  <si>
    <t>REVESTIMENTO CERÂMICO PARA PAREDES EXTERNAS, COM PLACAS TIPO GRÊS OU SEMIGRÊS, FORMATO MENOR OU IGUAL A 200 CM2, DISPOSTAS EM AMARRAÇÃO, APLICADO EM SUPERFÍCIES INTERNAS DE SACADA. AF_02/2023</t>
  </si>
  <si>
    <t>REVESTIMENTO CERÂMICO PARA PAREDES EXTERNAS, COM PLACAS TIPO GRÊS OU SEMIGRÊS, FORMATO MENOR OU IGUAL A 200 CM2, DISPOSTAS EM AMARRAÇÃO. AF_02/2023</t>
  </si>
  <si>
    <t>REVESTIMENTO CERÂMICO PARA PAREDES INTERNAS COM PLACAS TIPO ESMALTADA DE DIMENSÕES 20X20 CM APLICADAS A MEIA ALTURA DAS PAREDES. AF_02/2023_PE</t>
  </si>
  <si>
    <t>REVESTIMENTO CERÂMICO PARA PAREDES INTERNAS COM PLACAS TIPO ESMALTADA DE DIMENSÕES 20X20 CM APLICADAS EM DIAGONAL, A MEIA ALTURA DAS PAREDES. AF_02/2023_PE</t>
  </si>
  <si>
    <t>REVESTIMENTO CERÂMICO PARA PAREDES INTERNAS COM PLACAS TIPO ESMALTADA DE DIMENSÕES 20X20 CM APLICADAS EM DIAGONAL, NA ALTURA INTEIRA DAS PAREDES. AF_02/2023_PE</t>
  </si>
  <si>
    <t>REVESTIMENTO CERÂMICO PARA PAREDES INTERNAS COM PLACAS TIPO ESMALTADA DE DIMENSÕES 20X20 CM APLICADAS NA ALTURA INTEIRA DAS PAREDES. AF_02/2023_PE</t>
  </si>
  <si>
    <t>REVESTIMENTO CERÂMICO PARA PAREDES INTERNAS COM PLACAS TIPO ESMALTADA DE DIMENSÕES 25X35 CM APLICADAS A MEIA ALTURA DAS PAREDES. AF_02/2023_PE</t>
  </si>
  <si>
    <t>REVESTIMENTO CERÂMICO PARA PAREDES INTERNAS COM PLACAS TIPO ESMALTADA DE DIMENSÕES 25X35 CM APLICADAS NA ALTURA INTEIRA DAS PAREDES. AF_02/2023_PE</t>
  </si>
  <si>
    <t>REVESTIMENTO CERÂMICO PARA PAREDES INTERNAS COM PLACAS TIPO ESMALTADA DE DIMENSÕES 33X45 CM APLICADAS A MEIA ALTURA DAS PAREDES. AF_02/2023_PE</t>
  </si>
  <si>
    <t>REVESTIMENTO CERÂMICO PARA PAREDES INTERNAS COM PLACAS TIPO ESMALTADA DE DIMENSÕES 33X45 CM APLICADAS NA ALTURA INTEIRA DAS PAREDES. AF_02/2023_PE</t>
  </si>
  <si>
    <t>REVESTIMENTO CERÂMICO PARA PAREDES INTERNAS COM PLACAS TIPO ESMALTADA DE DIMENSÕES 60X60 CM APLICADAS A MEIA ALTURA DAS PAREDES. AF_02/2023_PE</t>
  </si>
  <si>
    <t>REVESTIMENTO CERÂMICO PARA PAREDES INTERNAS COM PLACAS TIPO ESMALTADA DE DIMENSÕES 60X60 CM APLICADAS NA ALTURA INTEIRA DAS PAREDES. AF_02/2023_PE</t>
  </si>
  <si>
    <t>REVESTIMENTO CERÂMICO PARA PAREDES INTERNAS COM PLACAS TIPO PASTILHA DE DIMENSÕES 2,5 X 2,5 CM (PLACAS DE 30 X 30 CM) CM APLICADAS A MEIA ALTURA DAS PAREDES. AF_02/2023</t>
  </si>
  <si>
    <t>REVESTIMENTO CERÂMICO PARA PAREDES INTERNAS COM PLACAS TIPO PASTILHA DE DIMENSÕES 2,5 X 2,5 CM (PLACAS DE 30 X 30 CM) CM APLICADAS NA ALTURA INTEIRA DAS PAREDES. AF_02/2023</t>
  </si>
  <si>
    <t>REVESTIMENTO CERÂMICO PARA PAREDES INTERNAS COM PLACAS TIPO PASTILHA DE DIMENSÕES 5 X 5 CM (PLACAS DE 30 X 30 CM) CM APLICADAS A MEIA ALTURA DAS PAREDES. AF_02/2023</t>
  </si>
  <si>
    <t>REVESTIMENTO CERÂMICO PARA PAREDES INTERNAS COM PLACAS TIPO PASTILHA DE DIMENSÕES 5 X 5 CM (PLACAS DE 30 X 30 CM) CM APLICADAS NA ALTURA INTEIRA DAS PAREDES. AF_02/2023</t>
  </si>
  <si>
    <t>REVESTIMENTO CERÂMICO PARA PISO COM PLACAS TIPO ESMALTADA DE DIMENSÕES 35X35 CM APLICADA EM AMBIENTES DE ÁREA ENTRE 5 M2 E 10 M2. AF_02/2023_PE</t>
  </si>
  <si>
    <t>REVESTIMENTO CERÂMICO PARA PISO COM PLACAS TIPO ESMALTADA DE DIMENSÕES 35X35 CM APLICADA EM AMBIENTES DE ÁREA MAIOR QUE 10 M2. AF_02/2023_PE</t>
  </si>
  <si>
    <t>REVESTIMENTO CERÂMICO PARA PISO COM PLACAS TIPO ESMALTADA DE DIMENSÕES 35X35 CM APLICADA EM AMBIENTES DE ÁREA MENOR QUE 5 M2. AF_02/2023_PE</t>
  </si>
  <si>
    <t>REVESTIMENTO CERÂMICO PARA PISO COM PLACAS TIPO ESMALTADA DE DIMENSÕES 35X35 CM APLICADA EM DIAGONAL EM AMBIENTES DE ÁREA ENTRE 5 M² E 10 M². AF_02/2023_PE</t>
  </si>
  <si>
    <t>REVESTIMENTO CERÂMICO PARA PISO COM PLACAS TIPO ESMALTADA DE DIMENSÕES 35X35 CM APLICADA EM DIAGONAL EM AMBIENTES DE ÁREA MAIOR QUE 10 M². AF_02/2023_PE</t>
  </si>
  <si>
    <t>REVESTIMENTO CERÂMICO PARA PISO COM PLACAS TIPO ESMALTADA DE DIMENSÕES 35X35 CM APLICADA EM DIAGONAL EM AMBIENTES DE ÁREA MENOR QUE 5 M². AF_02/2023_PE</t>
  </si>
  <si>
    <t>REVESTIMENTO CERÂMICO PARA PISO COM PLACAS TIPO ESMALTADA DE DIMENSÕES 45X45 CM APLICADA EM AMBIENTES DE ÁREA ENTRE 5 M2 E 10 M2. AF_02/2023_PE</t>
  </si>
  <si>
    <t>REVESTIMENTO CERÂMICO PARA PISO COM PLACAS TIPO ESMALTADA DE DIMENSÕES 45X45 CM APLICADA EM AMBIENTES DE ÁREA MAIOR QUE 10 M2. AF_02/2023_PE</t>
  </si>
  <si>
    <t>REVESTIMENTO CERÂMICO PARA PISO COM PLACAS TIPO ESMALTADA DE DIMENSÕES 45X45 CM APLICADA EM AMBIENTES DE ÁREA MENOR QUE 5 M2. AF_02/2023_PE</t>
  </si>
  <si>
    <t>REVESTIMENTO CERÂMICO PARA PISO COM PLACAS TIPO ESMALTADA DE DIMENSÕES 45X45 CM APLICADA EM DIAGONAL EM AMBIENTES DE ÁREA ENTRE 5 M² E 10 M². AF_02/2023_PE</t>
  </si>
  <si>
    <t>REVESTIMENTO CERÂMICO PARA PISO COM PLACAS TIPO ESMALTADA DE DIMENSÕES 45X45 CM APLICADA EM DIAGONAL EM AMBIENTES DE ÁREA MAIOR QUE 10 M². AF_02/2023_PE</t>
  </si>
  <si>
    <t>REVESTIMENTO CERÂMICO PARA PISO COM PLACAS TIPO ESMALTADA DE DIMENSÕES 45X45 CM APLICADA EM DIAGONAL EM AMBIENTES DE ÁREA MENOR QUE 5 M². AF_02/2023_PE</t>
  </si>
  <si>
    <t>REVESTIMENTO CERÂMICO PARA PISO COM PLACAS TIPO ESMALTADA DE DIMENSÕES 60X60 CM APLICADA EM AMBIENTES DE ÁREA ENTRE 5 M2 E 10 M2. AF_02/2023_PE</t>
  </si>
  <si>
    <t>REVESTIMENTO CERÂMICO PARA PISO COM PLACAS TIPO ESMALTADA DE DIMENSÕES 60X60 CM APLICADA EM AMBIENTES DE ÁREA MAIOR QUE 10 M2. AF_02/2023_PE</t>
  </si>
  <si>
    <t>REVESTIMENTO CERÂMICO PARA PISO COM PLACAS TIPO ESMALTADA DE DIMENSÕES 60X60 CM APLICADA EM AMBIENTES DE ÁREA MENOR QUE 5 M2. AF_02/2023_PE</t>
  </si>
  <si>
    <t>REVESTIMENTO CERÂMICO PARA PISO COM PLACAS TIPO ESMALTADA DE DIMENSÕES 80X80 CM APLICADA EM AMBIENTES DE ÁREA ENTRE 5 M² E 10 M². AF_02/2023_PE</t>
  </si>
  <si>
    <t>REVESTIMENTO CERÂMICO PARA PISO COM PLACAS TIPO ESMALTADA DE DIMENSÕES 80X80 CM APLICADA EM AMBIENTES DE ÁREA MAIOR QUE 10 M². AF_02/2023_PE</t>
  </si>
  <si>
    <t>REVESTIMENTO CERÂMICO PARA PISO COM PLACAS TIPO ESMALTADA DE DIMENSÕES 80X80 CM APLICADA EM AMBIENTES DE ÁREA MENOR QUE 5 M². AF_02/2023_PE</t>
  </si>
  <si>
    <t>REVESTIMENTO CERÂMICO PARA PISO COM PLACAS TIPO PORCELANATO DE DIMENSÕES 60X60 CM APLICADA EM AMBIENTES DE ÁREA ENTRE 5 M² E 10 M². AF_02/2023_PE</t>
  </si>
  <si>
    <t>REVESTIMENTO CERÂMICO PARA PISO COM PLACAS TIPO PORCELANATO DE DIMENSÕES 60X60 CM APLICADA EM AMBIENTES DE ÁREA MAIOR QUE 10 M². AF_02/2023_PE</t>
  </si>
  <si>
    <t>REVESTIMENTO CERÂMICO PARA PISO COM PLACAS TIPO PORCELANATO DE DIMENSÕES 60X60 CM APLICADA EM AMBIENTES DE ÁREA MENOR QUE 5 M². AF_02/2023_PE</t>
  </si>
  <si>
    <t>REVESTIMENTO CERÂMICO PARA PISO COM PLACAS TIPO PORCELANATO DE DIMENSÕES 80X80 CM APLICADA EM AMBIENTES DE ÁREA ENTRE 5 M² E 10 M². AF_02/2023_PE</t>
  </si>
  <si>
    <t>REVESTIMENTO CERÂMICO PARA PISO COM PLACAS TIPO PORCELANATO DE DIMENSÕES 80X80 CM APLICADA EM AMBIENTES DE ÁREA MAIOR QUE 10 M². AF_02/2023_PE</t>
  </si>
  <si>
    <t>REVESTIMENTO CERÂMICO PARA PISO COM PLACAS TIPO PORCELANATO DE DIMENSÕES 80X80 CM APLICADA EM AMBIENTES DE ÁREA MENOR QUE 5 M². AF_02/2023_PE</t>
  </si>
  <si>
    <t>RODAPÉ CERÂMICO DE 7CM DE ALTURA COM PLACAS TIPO ESMALTADA DE DIMENSÕES 35X35CM. AF_02/2023</t>
  </si>
  <si>
    <t>RODAPÉ CERÂMICO DE 7CM DE ALTURA COM PLACAS TIPO ESMALTADA DE DIMENSÕES 45X45CM. AF_02/2023</t>
  </si>
  <si>
    <t>RODAPÉ CERÂMICO DE 7CM DE ALTURA COM PLACAS TIPO ESMALTADA DE DIMENSÕES 60X60CM. AF_02/2023</t>
  </si>
  <si>
    <t>RODAPÉ CERÂMICO DE 7CM DE ALTURA COM PLACAS TIPO ESMALTADA DE DIMENSÕES 80X80CM. AF_02/2023</t>
  </si>
  <si>
    <t>FORNECIMENTO E INSTALAÇÃO DE BALIZADOR SOBRE ASFALTO. AF_03/2022</t>
  </si>
  <si>
    <t>FORNECIMENTO E INSTALAÇÃO DE BARREIRA DE CONCRETO PERFIL NEW JERSEY DUPLA - 1070 MM. AF_03/2022</t>
  </si>
  <si>
    <t>FORNECIMENTO E INSTALAÇÃO DE BARREIRA DE CONCRETO PERFIL NEW JERSEY DUPLA - 810 MM. AF_03/2022</t>
  </si>
  <si>
    <t>FORNECIMENTO E INSTALAÇÃO DE BARREIRA DE CONCRETO PERFIL NEW JERSEY SIMPLES - 1070 MM. AF_03/2022</t>
  </si>
  <si>
    <t>FORNECIMENTO E INSTALAÇÃO DE BARREIRA DE CONCRETO PERFIL NEW JERSEY SIMPLES - 810 MM. AF_03/2022</t>
  </si>
  <si>
    <t>FORNECIMENTO E INSTALAÇÃO DE BARREIRA DE CONCRETO PERFIL TIPO F DUPLA - 1070 MM. AF_03/2022</t>
  </si>
  <si>
    <t>FORNECIMENTO E INSTALAÇÃO DE BARREIRA DE CONCRETO PERFIL TIPO F DUPLA - 810 MM. AF_03/2022</t>
  </si>
  <si>
    <t>FORNECIMENTO E INSTALAÇÃO DE BARREIRA DE CONCRETO PERFIL TIPO F SIMPLES - 1070 MM. AF_03/2022</t>
  </si>
  <si>
    <t>FORNECIMENTO E INSTALAÇÃO DE BARREIRA DE CONCRETO PERFIL TIPO F SIMPLES - 810 MM. AF_03/2022</t>
  </si>
  <si>
    <t>FORNECIMENTO E INSTALAÇÃO DE BATE RODAS SOBRE ASFALTO. AF_03/2022</t>
  </si>
  <si>
    <t>FORNECIMENTO E INSTALAÇÃO DE CALOTA SOBRE ASFALTO. AF_03/2022</t>
  </si>
  <si>
    <t>FORNECIMENTO E INSTALAÇÃO DE DEFENSA METÁLICA MALEÁVEL DUPLA, SOBRE SOLO. AF_03/2022</t>
  </si>
  <si>
    <t>FORNECIMENTO E INSTALAÇÃO DE DEFENSA METÁLICA MALEÁVEL SIMPLES, SOBRE SOLO. AF_03/2022</t>
  </si>
  <si>
    <t>FORNECIMENTO E INSTALAÇÃO DE DEFENSA METÁLICA SEMI MALEÁVEL DUPLA, SOBRE SOLO. AF_03/2022</t>
  </si>
  <si>
    <t>FORNECIMENTO E INSTALAÇÃO DE DEFENSA METÁLICA SEMI MALEÁVEL SIMPLES (ANCORAGEM), SOBRE SOLO. AF_03/2022</t>
  </si>
  <si>
    <t>FORNECIMENTO E INSTALAÇÃO DE DEFENSA METÁLICA SEMI MALEÁVEL SIMPLES, SOBRE SOLO. AF_03/2022</t>
  </si>
  <si>
    <t>FORNECIMENTO E INSTALAÇÃO DE DEFENSA METÁLICA SEMI-MALEAVEL DUPLA (ANCORAGEM), SOBRE SOLO. AF_03/2022</t>
  </si>
  <si>
    <t>FORNECIMENTO E INSTALAÇÃO DE DEFENSA METÁLICA TRIPLA ONDA DUPLA, SOBRE SOLO. AF_03/2022</t>
  </si>
  <si>
    <t>FORNECIMENTO E INSTALAÇÃO DE DEFENSA METÁLICA TRIPLA ONDA SIMPLES, SOBRE SOLO. AF_03/2022</t>
  </si>
  <si>
    <t>FORNECIMENTO E INSTALAÇÃO DE LOMBADA SOBRE ASFALTO. AF_03/2022</t>
  </si>
  <si>
    <t>FORNECIMENTO E INSTALAÇÃO DE PRISMA SOBRE ASFALTO. AF_03/2022</t>
  </si>
  <si>
    <t>FORNECIMENTO E INSTALAÇÃO DE SEGREGADOR SOBRE ASFALTO. AF_03/2022</t>
  </si>
  <si>
    <t>FORNECIMENTO E INSTALAÇÃO DE TACHA SOBRE ASFALTO. AF_03/2022</t>
  </si>
  <si>
    <t>FORNECIMENTO E INSTALAÇÃO DE TACHÃO SOBRE ASFALTO. AF_03/2022</t>
  </si>
  <si>
    <t>FORNECIMENTO E INSTALAÇÃO DE TERMINAL DE ANCORAGEM DE DEFENSA METÁLICA, EM BARREIRA DE CONCRETO. AF_03/2022</t>
  </si>
  <si>
    <t>FORNECIMENTO E INSTALAÇÃO DE PLACA DE OBRA COM CHAPA GALVANIZADA E ESTRUTURA DE MADEIRA. AF_03/2022_PS</t>
  </si>
  <si>
    <t>FORNECIMENTO E INSTALAÇÃO DE PLACA DE SINALIZAÇÃO EM CHAPA DE ALUMÍNIO EM SUPORTE DE CONCRETO. AF_03/2022</t>
  </si>
  <si>
    <t>FORNECIMENTO E INSTALAÇÃO DE PLACA DE SINALIZAÇÃO EM CHAPA DE ALUMÍNIO EM SUPORTE DE MADEIRA. AF_03/2022</t>
  </si>
  <si>
    <t>FORNECIMENTO E INSTALAÇÃO DE PLACA DE SINALIZAÇÃO EM CHAPA DE ALUMÍNIO EM SUPORTE METÁLICO. AF_03/2022</t>
  </si>
  <si>
    <t>FORNECIMENTO E INSTALAÇÃO DE PLACA DE SINALIZAÇÃO EM CHAPA DE AÇO EM SUPORTE DE CONCRETO. AF_03/2022</t>
  </si>
  <si>
    <t>FORNECIMENTO E INSTALAÇÃO DE PLACA DE SINALIZAÇÃO EM CHAPA DE AÇO EM SUPORTE DE MADEIRA. AF_03/2022</t>
  </si>
  <si>
    <t>FORNECIMENTO E INSTALAÇÃO DE PLACA DE SINALIZAÇÃO EM CHAPA DE AÇO EM SUPORTE METÁLICO. AF_03/2022</t>
  </si>
  <si>
    <t>FORNECIMENTO E INSTALAÇÃO DE PLACA DE SINALIZAÇÃO EM PÓRTICO E SEMI-PÓRTICO. AF_03/2022</t>
  </si>
  <si>
    <t>FORNECIMENTO E INSTALAÇÃO DE PÓRTICO METÁLICO COM VÃO DE 10,3 M. AF_03/2022</t>
  </si>
  <si>
    <t>FORNECIMENTO E INSTALAÇÃO DE PÓRTICO METÁLICO COM VÃO DE 11,4 M. AF_03/2022</t>
  </si>
  <si>
    <t>FORNECIMENTO E INSTALAÇÃO DE PÓRTICO METÁLICO COM VÃO DE 12,5 M. AF_03/2022</t>
  </si>
  <si>
    <t>FORNECIMENTO E INSTALAÇÃO DE PÓRTICO METÁLICO COM VÃO DE 13,6 M. AF_03/2022</t>
  </si>
  <si>
    <t>FORNECIMENTO E INSTALAÇÃO DE PÓRTICO METÁLICO COM VÃO DE 14,8 M. AF_03/2022</t>
  </si>
  <si>
    <t>FORNECIMENTO E INSTALAÇÃO DE PÓRTICO METÁLICO COM VÃO DE 15,9 M. AF_03/2022</t>
  </si>
  <si>
    <t>FORNECIMENTO E INSTALAÇÃO DE PÓRTICO METÁLICO COM VÃO DE 17 M. AF_03/2022</t>
  </si>
  <si>
    <t>FORNECIMENTO E INSTALAÇÃO DE PÓRTICO METÁLICO COM VÃO DE 18,1 M. AF_03/2022</t>
  </si>
  <si>
    <t>FORNECIMENTO E INSTALAÇÃO DE PÓRTICO METÁLICO COM VÃO DE 19,2 M. AF_03/2022</t>
  </si>
  <si>
    <t>FORNECIMENTO E INSTALAÇÃO DE PÓRTICO METÁLICO COM VÃO DE 20,3 M. AF_03/2022</t>
  </si>
  <si>
    <t>FORNECIMENTO E INSTALAÇÃO DE PÓRTICO METÁLICO COM VÃO DE 21,5 M. AF_03/2022</t>
  </si>
  <si>
    <t>FORNECIMENTO E INSTALAÇÃO DE PÓRTICO METÁLICO COM VÃO DE 22,6 M. AF_03/2022</t>
  </si>
  <si>
    <t>FORNECIMENTO E INSTALAÇÃO DE PÓRTICO METÁLICO COM VÃO DE 23,7 M. AF_03/2022</t>
  </si>
  <si>
    <t>FORNECIMENTO E INSTALAÇÃO DE PÓRTICO METÁLICO COM VÃO DE 24,8 M. AF_03/2022</t>
  </si>
  <si>
    <t>FORNECIMENTO E INSTALAÇÃO DE PÓRTICO METÁLICO COM VÃO DE 26 M. AF_03/2022</t>
  </si>
  <si>
    <t>FORNECIMENTO E INSTALAÇÃO DE PÓRTICO METÁLICO COM VÃO DE 27,1 M. AF_03/2022</t>
  </si>
  <si>
    <t>FORNECIMENTO E INSTALAÇÃO DE PÓRTICO METÁLICO COM VÃO DE 9,2 M. AF_03/2022</t>
  </si>
  <si>
    <t>FORNECIMENTO E INSTALAÇÃO DE SEMI PÓRTICO DUPLO METÁLICO COM VÃO DE 2,7 M. AF_03/2022</t>
  </si>
  <si>
    <t>FORNECIMENTO E INSTALAÇÃO DE SEMI PÓRTICO DUPLO METÁLICO COM VÃO DE 3,8 M. AF_03/2022</t>
  </si>
  <si>
    <t>FORNECIMENTO E INSTALAÇÃO DE SEMI PÓRTICO DUPLO METÁLICO COM VÃO DE 4,9 M. AF_03/2022</t>
  </si>
  <si>
    <t>FORNECIMENTO E INSTALAÇÃO DE SEMI PÓRTICO DUPLO METÁLICO COM VÃO DE 6 M. AF_03/2022</t>
  </si>
  <si>
    <t>FORNECIMENTO E INSTALAÇÃO DE SEMI PÓRTICO DUPLO METÁLICO COM VÃO DE 7,2 M. AF_03/2022</t>
  </si>
  <si>
    <t>FORNECIMENTO E INSTALAÇÃO DE SEMI PÓRTICO DUPLO METÁLICO COM VÃO DE 8,3 M. AF_03/2022</t>
  </si>
  <si>
    <t>FORNECIMENTO E INSTALAÇÃO DE SEMI PÓRTICO METÁLICO COM VÃO DE 2,7 M. AF_03/2022</t>
  </si>
  <si>
    <t>FORNECIMENTO E INSTALAÇÃO DE SEMI PÓRTICO METÁLICO COM VÃO DE 3,8 M. AF_03/2022</t>
  </si>
  <si>
    <t>FORNECIMENTO E INSTALAÇÃO DE SEMI PÓRTICO METÁLICO COM VÃO DE 4,9 M. AF_03/2022</t>
  </si>
  <si>
    <t>FORNECIMENTO E INSTALAÇÃO DE SEMI PÓRTICO METÁLICO COM VÃO DE 6 M. AF_03/2022</t>
  </si>
  <si>
    <t>FORNECIMENTO E INSTALAÇÃO DE SEMI PÓRTICO METÁLICO COM VÃO DE 7,2 M. AF_03/2022</t>
  </si>
  <si>
    <t>FORNECIMENTO E INSTALAÇÃO DE SEMI PÓRTICO METÁLICO COM VÃO DE 8,3 M. AF_03/2022</t>
  </si>
  <si>
    <t>FORNECIMENTO E INSTALAÇÃO DE SUPORTE DE MADEIRA PARA PLACAS DE SINALIZAÇÃO, EM SOLO, COM H= DE 2,5 M E SEÇÃO DE 7,5 X 7,5 CM. AF_03/2022</t>
  </si>
  <si>
    <t>FORNECIMENTO E INSTALAÇÃO DE SUPORTE METÁLICO GALVANIZADO PARA PLACAS DE SINALIZAÇÃO EM SOLO, COM H= DE 2,5 M E DIÂMETRO DE 2''. AF_03/2022</t>
  </si>
  <si>
    <t>FORNECIMENTO E INSTALAÇÃO DE SUPORTE METÁLICO GALVANIZADO PARA PLACAS DE SINALIZAÇÃO, EM BASE DE CONCRETO, COM H= DE 2,0 M E DIÂMETRO DE 2''. AF_03/2022</t>
  </si>
  <si>
    <t>FORNECIMENTO E INSTALAÇÃO DE SUPORTE METÁLICO GALVANIZADO PARA PLACAS DE SINALIZAÇÃO, EM BASE DE CONCRETO, COM H= DE 2,5 M E DIÂMETRO DE 2''. AF_03/2022</t>
  </si>
  <si>
    <t>FORNECIMENTO E INSTALAÇÃO DE SUPORTE METÁLICO GALVANIZADO PARA PLACAS DE SINALIZAÇÃO, EM SOLO, COM H= DE 2,0 M E DIÂMETRO DE 2''. AF_03/2022</t>
  </si>
  <si>
    <t>BASE METÁLICA PARA MASTRO 1 ½" PARA SPDA - FORNECIMENTO E INSTALAÇÃO. AF_08/2023</t>
  </si>
  <si>
    <t>CAPTOR TIPO FRANKLIN PARA SPDA - FORNECIMENTO E INSTALAÇÃO. AF_08/2023</t>
  </si>
  <si>
    <t>CONECTOR GRAMPO METÁLICO TIPO OLHAL, PARA SPDA, PARA HASTE DE ATERRAMENTO DE 3/4'' E CABOS DE 10 A 50 MM2 - FORNECIMENTO E INSTALAÇÃO. AF_08/2023</t>
  </si>
  <si>
    <t>CONECTOR GRAMPO METÁLICO TIPO OLHAL, PARA SPDA, PARA HASTE DE ATERRAMENTO DE 5/8'' E CABOS DE 10 A 50 MM2 - FORNECIMENTO E INSTALAÇÃO. AF_08/2023</t>
  </si>
  <si>
    <t>CONECTOR GRAMPO PARALELO METÁLICO, PARA SPDA, PARA CABOS DE 6 A 50 MM2 - FORNECIMENTO E INSTALAÇÃO. AF_08/2023</t>
  </si>
  <si>
    <t>CONECTOR SPLIT-BOLT, PARA SPDA, PARA CABOS ATÉ 35 MM2 - FORNECIMENTO E INSTALAÇÃO. AF_08/2023</t>
  </si>
  <si>
    <t>CONECTOR SPLIT-BOLT, PARA SPDA, PARA CABOS ATÉ 50 MM2 - FORNECIMENTO E INSTALAÇÃO. AF_08/2023</t>
  </si>
  <si>
    <t>CONECTOR SPLIT-BOLT, PARA SPDA, PARA CABOS ATÉ 70 MM2 - FORNECIMENTO E INSTALAÇÃO. AF_08/2023</t>
  </si>
  <si>
    <t>CONECTOR SPLIT-BOLT, PARA SPDA, PARA CABOS ATÉ 95 MM2 - FORNECIMENTO E INSTALAÇÃO. AF_08/2023</t>
  </si>
  <si>
    <t>CONECTOR SPLIT-BOLT, PARA SPDA, PARA CABOS DE 16 A 70 MM2 - FORNECIMENTO E INSTALAÇÃO. AF_08/2023</t>
  </si>
  <si>
    <t>CONJUNTO DE ESTAIAMENTO PARA MASTRO DE SPDA (COMPRIMENTO DOS ESTAIS = 12 M) - FORNECIMENTO E INSTALAÇÃO. AF_08/2023</t>
  </si>
  <si>
    <t>CONJUNTO DE ESTAIAMENTO PARA MASTRO DE SPDA (COMPRIMENTO DOS ESTAIS = 2 M) - FORNECIMENTO E INSTALAÇÃO. AF_08/2023</t>
  </si>
  <si>
    <t>CONJUNTO DE ESTAIAMENTO PARA MASTRO DE SPDA (COMPRIMENTO DOS ESTAIS = 4 M) - FORNECIMENTO E INSTALAÇÃO. AF_08/2023</t>
  </si>
  <si>
    <t>CONJUNTO DE ESTAIAMENTO PARA MASTRO DE SPDA (COMPRIMENTO DOS ESTAIS = 8 M) - FORNECIMENTO E INSTALAÇÃO. AF_08/2023</t>
  </si>
  <si>
    <t>CONJUNTO PARA-RAIOS TIPO FRANKLIN PARA SPDA (INCLUSO BASE METÁLICA, MASTRO COM 6 M, CAPTOR FRANKLIN E CONJUNTO DE ESTAIAMENTO COM 3 ESTAIS FLEXÍVEIS DE 4 M) - FORNECIMENTO E INSTALAÇÃO. AF_08/2023</t>
  </si>
  <si>
    <t>CORDOALHA DE COBRE NU 35 MM², NÃO ENTERRADA, COM ISOLADOR - FORNECIMENTO E INSTALAÇÃO. AF_08/2023</t>
  </si>
  <si>
    <t>CORDOALHA DE COBRE NU 35 MM², NÃO ENTERRADA, COM PRESILHA - FORNECIMENTO E INSTALAÇÃO. AF_08/2023</t>
  </si>
  <si>
    <t>CORDOALHA DE COBRE NU 50 MM², ENTERRADA - FORNECIMENTO E INSTALAÇÃO. AF_08/2023</t>
  </si>
  <si>
    <t>CORDOALHA DE COBRE NU 50 MM², NÃO ENTERRADA, COM ISOLADOR - FORNECIMENTO E INSTALAÇÃO. AF_08/2023</t>
  </si>
  <si>
    <t>CORDOALHA DE COBRE NU 50 MM², NÃO ENTERRADA, COM PRESILHA - FORNECIMENTO E INSTALAÇÃO. AF_08/2023</t>
  </si>
  <si>
    <t>CORDOALHA DE COBRE NU 70 MM², ENTERRADA - FORNECIMENTO E INSTALAÇÃO. AF_08/2023</t>
  </si>
  <si>
    <t>CORDOALHA DE COBRE NU 70 MM², NÃO ENTERRADA, COM ISOLADOR - FORNECIMENTO E INSTALAÇÃO. AF_08/2023</t>
  </si>
  <si>
    <t>CORDOALHA DE COBRE NU 70 MM², NÃO ENTERRADA, COM PRESILHA - FORNECIMENTO E INSTALAÇÃO. AF_08/2023</t>
  </si>
  <si>
    <t>CORDOALHA DE COBRE NU 95 MM², ENTERRADA - FORNECIMENTO E INSTALAÇÃO. AF_08/2023</t>
  </si>
  <si>
    <t>CORDOALHA DE COBRE NU 95 MM², NÃO ENTERRADA, COM ISOLADOR - FORNECIMENTO E INSTALAÇÃO. AF_08/2023</t>
  </si>
  <si>
    <t>ELETRODUTO PVC RÍGIDO, DIÂMETRO 40MM, COM 3 METROS, PARA SPDA - FORNECIMENTO E INSTALAÇÃO. AF_08/2023</t>
  </si>
  <si>
    <t>FITA DE ALUMÍNIO 70 MM² PARA SPDA - FORNECIMENTO E INSTALAÇÃO. AF_08/2023</t>
  </si>
  <si>
    <t>HASTE DE ATERRAMENTO, DIÂMETRO 3/4", COM 3 METROS - FORNECIMENTO E INSTALAÇÃO. AF_08/2023</t>
  </si>
  <si>
    <t>HASTE DE ATERRAMENTO, DIÂMETRO 5/8", COM 3 METROS - FORNECIMENTO E INSTALAÇÃO. AF_08/2023</t>
  </si>
  <si>
    <t>MASTRO 1 ½", COM 3 METROS, PARA SPDA - FORNECIMENTO E INSTALAÇÃO. AF_08/2023</t>
  </si>
  <si>
    <t>MINI CAPTOR PARA SPDA - FORNECIMENTO E INSTALAÇÃO. AF_08/2023</t>
  </si>
  <si>
    <t>PRESILHA PARA FIXAÇÃO DE CORDOALHA NÃO ENTERRADA PARA SPDA - FORNECIMENTO E INSTALAÇÃO. AF_08/2023</t>
  </si>
  <si>
    <t>SOLDA EXOTÉRMICA PARA SPDA - FORNECIMENTO E INSTALAÇÃO. AF_08/2023</t>
  </si>
  <si>
    <t>SUPORTE ISOLADOR 2 DESCIDAS PARA FIXAÇÃO DA CORDOALHA DE COBRE EM MASTRO 1 1/2" DE SPDA - FORNECIMENTO E INSTALAÇÃO. AF_08/2023</t>
  </si>
  <si>
    <t>SUPORTE ISOLADOR PARA FIXAÇÃO DA CORDOALHA DE COBRE EM ALVENARIA OU CONCRETO - FORNECIMENTO E INSTALAÇÃO. AF_08/2023</t>
  </si>
  <si>
    <t>INSTALAÇÃO E FORNECIMENTO DE PAINEL FIXO NA PAREDE COM TOMADAS E SAÍDAS PARA GASES MEDICINAIS. AF_11/2023</t>
  </si>
  <si>
    <t>INSTALAÇÃO E FORNECIMENTO DE PAINEL SUSPENSO COM TOMADAS E SAÍDAS PARA GASES MEDICINAIS. AF_11/2023</t>
  </si>
  <si>
    <t>INSTALAÇÃO E FORNECIMENTO DE POSTO PAREDE, INTERNO OU EXTERNO, PARA REDE DE GASES HOSPITALARES, COM VÁLVULA DE IMPACTO P/ESTANQUEIDADE, PRESSÃO MÁX. TRAB. 8,0 KGF/CM2, CONEXÕES, COM CANOPLA PLÁSTICA COM INDICAÇÃO DO TIPO DE GÁS, COMPLETO. AF_11/2023</t>
  </si>
  <si>
    <t>INSTALAÇÃO E FORNECIMENTO DE RÉGUA DE INALOTERAPIA DE PAREDE PARA REDE DE GÁS COMPRIMIDO, COM 3 PONTOS DE CONSUMO DE GASES IDENTIFICADOS, EM PERFIL DE ALUMÍNIO, APROX. 40 CM, INCLUI VÁLVULA DE IMPACTO E CONEXÕES EM LATÃO, COMPLETO. AF_11/2023</t>
  </si>
  <si>
    <t>INSTALAÇÃO E FORNECIMENTO DE RÉGUA DE INALOTERAPIA DE PAREDE PARA REDE DE GÁS OXIGÊNIO, COM 3 PONTOS DE CONSUMO DE GASES IDENTIFICADOS, EM PERFIL DE ALUMÍNIO ANODIZ., APROX. 40 CM, INCLUI VÁLVULA DE IMPACTO E CONEXÕES EM LATÃO, COMPLETO. AF_11/2023</t>
  </si>
  <si>
    <t>CAIXA DE EMBUTIR EM AÇO GALVANIZADO PARA ABRIGO DE HIDRÔMETRO - FORNECIMENTO E INSTALAÇÃO (EXCLUSIVE HIDRÔMETRO). AF_03/2024</t>
  </si>
  <si>
    <t>CAIXA DE EMBUTIR EM POLICARBONATO PARA ABRIGO DE HIDRÔMETRO - FORNECIMENTO E INSTALAÇÃO (EXCLUSIVE HIDRÔMETRO). AF_03/2024</t>
  </si>
  <si>
    <t>CAIXA DE EMBUTIR EM POLIPROPILENO PARA ABRIGO DE HIDRÔMETRO - FORNECIMENTO E INSTALAÇÃO (EXCLUSIVE HIDRÔMETRO). AF_03/2024</t>
  </si>
  <si>
    <t>CAIXA DE SOBREPOR EM AÇO GALVANIZADO PARA ABRIGO DE HIDRÔMETRO - FORNECIMENTO E INSTALAÇÃO (EXCLUSIVE HIDRÔMETRO). AF_03/2024</t>
  </si>
  <si>
    <t>CAIXA EM CONCRETO PRÉ-MOLDADO PARA ABRIGO DE HIDRÔMETRO COM DN 20 MM - FORNECIMENTO E INSTALAÇÃO. AF_03/2024</t>
  </si>
  <si>
    <t>CAIXA EM CONCRETO PRÉ-MOLDADO PARA ABRIGO DE HIDRÔMETRO COM DN 25 MM - FORNECIMENTO E INSTALAÇÃO (EXCLUSIVE HIDRÔMETRO). AF_03/2024</t>
  </si>
  <si>
    <t>HIDRÔMETRO DN 1 1/2", 20 M³/H - FORNECIMENTO E INSTALAÇÃO. AF_03/2024</t>
  </si>
  <si>
    <t>HIDRÔMETRO DN 1", 10 M³/H - FORNECIMENTO E INSTALAÇÃO. AF_03/2024</t>
  </si>
  <si>
    <t>HIDRÔMETRO DN 1", 7 M³/H - FORNECIMENTO E INSTALAÇÃO. AF_03/2024</t>
  </si>
  <si>
    <t>HIDRÔMETRO DN 1/2", 1,5 M3/H - FORNECIMENTO E INSTALAÇÃO. AF_03/2024</t>
  </si>
  <si>
    <t>HIDRÔMETRO DN 1/2", 3,0 M3/H - FORNECIMENTO E INSTALAÇÃO. AF_03/2024</t>
  </si>
  <si>
    <t>HIDRÔMETRO DN 2", 30 M³/H - FORNECIMENTO E INSTALAÇÃO. AF_03/2024</t>
  </si>
  <si>
    <t>HIDRÔMETRO DN 3/4", 5,0 M3/H - FORNECIMENTO E INSTALAÇÃO. AF_03/2024</t>
  </si>
  <si>
    <t>KIT CAVALETE PARA MEDIÇÃO DE ÁGUA - ENTRADA INDIVIDUALIZADA, EM CPVC DN 28 MM (1"), PARA 1 MEDIDOR - FORNECIMENTO E INSTALAÇÃO (EXCLUSIVE HIDRÔMETRO). AF_03/2024</t>
  </si>
  <si>
    <t>KIT CAVALETE PARA MEDIÇÃO DE ÁGUA - ENTRADA INDIVIDUALIZADA, EM CPVC DN 28 MM (1"), PARA 2 MEDIDORES - FORNECIMENTO E INSTALAÇÃO (EXCLUSIVE HIDRÔMETRO). AF_03/2024</t>
  </si>
  <si>
    <t>KIT CAVALETE PARA MEDIÇÃO DE ÁGUA - ENTRADA INDIVIDUALIZADA, EM CPVC DN 28 MM (1"), PARA 3 MEDIDORES - FORNECIMENTO E INSTALAÇÃO (EXCLUSIVE HIDRÔMETRO). AF_03/2024</t>
  </si>
  <si>
    <t>KIT CAVALETE PARA MEDIÇÃO DE ÁGUA - ENTRADA INDIVIDUALIZADA, EM CPVC DN 28 MM (1"), PARA 4 MEDIDORES - FORNECIMENTO E INSTALAÇÃO (EXCLUSIVE HIDRÔMETRO). AF_03/2024</t>
  </si>
  <si>
    <t>KIT CAVALETE PARA MEDIÇÃO DE ÁGUA - ENTRADA INDIVIDUALIZADA, EM CPVC DN 35 MM (1 1/4"), PARA 1 MEDIDOR - FORNECIMENTO E INSTALAÇÃO (EXCLUSIVE HIDRÔMETRO). AF_03/2024</t>
  </si>
  <si>
    <t>KIT CAVALETE PARA MEDIÇÃO DE ÁGUA - ENTRADA INDIVIDUALIZADA, EM CPVC DN 35 MM (1 1/4"), PARA 2 MEDIDORES - FORNECIMENTO E INSTALAÇÃO (EXCLUSIVE HIDRÔMETRO). AF_03/2024</t>
  </si>
  <si>
    <t>KIT CAVALETE PARA MEDIÇÃO DE ÁGUA - ENTRADA INDIVIDUALIZADA, EM CPVC DN 35 MM (1 1/4"), PARA 3 MEDIDORES - FORNECIMENTO E INSTALAÇÃO (EXCLUSIVE HIDRÔMETRO). AF_03/2024</t>
  </si>
  <si>
    <t>KIT CAVALETE PARA MEDIÇÃO DE ÁGUA - ENTRADA INDIVIDUALIZADA, EM CPVC DN 35 MM (1 1/4"), PARA 4 MEDIDORES - FORNECIMENTO E INSTALAÇÃO (EXCLUSIVE HIDRÔMETRO). AF_03/2024</t>
  </si>
  <si>
    <t>KIT CAVALETE PARA MEDIÇÃO DE ÁGUA - ENTRADA INDIVIDUALIZADA, EM PPR PN20 DN 25 MM (3/4") PARA 1 MEDIDOR - FORNECIMENTO E INSTALAÇÃO (EXCLUSIVE HIDRÔMETRO). AF_03/2024</t>
  </si>
  <si>
    <t>KIT CAVALETE PARA MEDIÇÃO DE ÁGUA - ENTRADA INDIVIDUALIZADA, EM PPR PN20 DN 25 MM (3/4") PARA 2 MEDIDORES - FORNECIMENTO E INSTALAÇÃO (EXCLUSIVE HIDRÔMETRO). AF_03/2024</t>
  </si>
  <si>
    <t>KIT CAVALETE PARA MEDIÇÃO DE ÁGUA - ENTRADA INDIVIDUALIZADA, EM PPR PN20 DN 25 MM (3/4") PARA 3 MEDIDORES - FORNECIMENTO E INSTALAÇÃO (EXCLUSIVE HIDRÔMETRO). AF_03/2024</t>
  </si>
  <si>
    <t>KIT CAVALETE PARA MEDIÇÃO DE ÁGUA - ENTRADA INDIVIDUALIZADA, EM PPR PN20 DN 25 MM (3/4") PARA 4 MEDIDORES - FORNECIMENTO E INSTALAÇÃO (EXCLUSIVE HIDRÔMETRO). AF_03/2024</t>
  </si>
  <si>
    <t>KIT CAVALETE PARA MEDIÇÃO DE ÁGUA - ENTRADA INDIVIDUALIZADA, EM PPR PN20 DN 32 MM (1") PARA 1 MEDIDOR - FORNECIMENTO E INSTALAÇÃO (EXCLUSIVE HIDRÔMETRO). AF_03/2024</t>
  </si>
  <si>
    <t>KIT CAVALETE PARA MEDIÇÃO DE ÁGUA - ENTRADA INDIVIDUALIZADA, EM PPR PN20 DN 32 MM (1") PARA 2 MEDIDORES - FORNECIMENTO E INSTALAÇÃO (EXCLUSIVE HIDRÔMETRO). AF_03/2024</t>
  </si>
  <si>
    <t>KIT CAVALETE PARA MEDIÇÃO DE ÁGUA - ENTRADA INDIVIDUALIZADA, EM PPR PN20 DN 32 MM (1") PARA 3 MEDIDORES - FORNECIMENTO E INSTALAÇÃO (EXCLUSIVE HIDRÔMETRO). AF_03/2024</t>
  </si>
  <si>
    <t>KIT CAVALETE PARA MEDIÇÃO DE ÁGUA - ENTRADA INDIVIDUALIZADA, EM PPR PN20 DN 32 MM (1") PARA 4 MEDIDORES - FORNECIMENTO E INSTALAÇÃO (EXCLUSIVE HIDRÔMETRO). AF_03/2024</t>
  </si>
  <si>
    <t>KIT CAVALETE PARA MEDIÇÃO DE ÁGUA - ENTRADA INDIVIDUALIZADA, EM PPR PN25 DN 25 MM (3/4") PARA 1 MEDIDOR - FORNECIMENTO E INSTALAÇÃO (EXCLUSIVE HIDRÔMETRO). AF_03/2024</t>
  </si>
  <si>
    <t>KIT CAVALETE PARA MEDIÇÃO DE ÁGUA - ENTRADA INDIVIDUALIZADA, EM PPR PN25 DN 25 MM (3/4") PARA 2 MEDIDORES - FORNECIMENTO E INSTALAÇÃO (EXCLUSIVE HIDRÔMETRO). AF_03/2024</t>
  </si>
  <si>
    <t>KIT CAVALETE PARA MEDIÇÃO DE ÁGUA - ENTRADA INDIVIDUALIZADA, EM PPR PN25 DN 25 MM (3/4") PARA 3 MEDIDORES - FORNECIMENTO E INSTALAÇÃO (EXCLUSIVE HIDRÔMETRO). AF_03/2024</t>
  </si>
  <si>
    <t>KIT CAVALETE PARA MEDIÇÃO DE ÁGUA - ENTRADA INDIVIDUALIZADA, EM PPR PN25 DN 25 MM (3/4") PARA 4 MEDIDORES - FORNECIMENTO E INSTALAÇÃO (EXCLUSIVE HIDRÔMETRO). AF_03/2024</t>
  </si>
  <si>
    <t>KIT CAVALETE PARA MEDIÇÃO DE ÁGUA - ENTRADA INDIVIDUALIZADA, EM PPR PN25 DN 32 MM (1") PARA 1 MEDIDOR - FORNECIMENTO E INSTALAÇÃO (EXCLUSIVE HIDRÔMETRO). AF_03/2024</t>
  </si>
  <si>
    <t>KIT CAVALETE PARA MEDIÇÃO DE ÁGUA - ENTRADA INDIVIDUALIZADA, EM PPR PN25 DN 32 MM (1") PARA 2 MEDIDORES - FORNECIMENTO E INSTALAÇÃO (EXCLUSIVE HIDRÔMETRO). AF_03/2024</t>
  </si>
  <si>
    <t>KIT CAVALETE PARA MEDIÇÃO DE ÁGUA - ENTRADA INDIVIDUALIZADA, EM PPR PN25 DN 32 MM (1") PARA 3 MEDIDORES - FORNECIMENTO E INSTALAÇÃO (EXCLUSIVE HIDRÔMETRO). AF_03/2024</t>
  </si>
  <si>
    <t>KIT CAVALETE PARA MEDIÇÃO DE ÁGUA - ENTRADA INDIVIDUALIZADA, EM PPR PN25 DN 32 MM (1") PARA 4 MEDIDORES - FORNECIMENTO E INSTALAÇÃO (EXCLUSIVE HIDRÔMETRO). AF_03/2024</t>
  </si>
  <si>
    <t>KIT CAVALETE PARA MEDIÇÃO DE ÁGUA - ENTRADA INDIVIDUALIZADA, EM PVC 25 MM (3/4"), PARA 1 MEDIDOR - FORNECIMENTO E INSTALAÇÃO (EXCLUSIVE HIDRÔMETRO). AF_03/2024</t>
  </si>
  <si>
    <t>KIT CAVALETE PARA MEDIÇÃO DE ÁGUA - ENTRADA INDIVIDUALIZADA, EM PVC 25 MM (3/4"), PARA 2 MEDIDORES - FORNECIMENTO E INSTALAÇÃO (EXCLUSIVE HIDRÔMETRO). AF_03/2024</t>
  </si>
  <si>
    <t>KIT CAVALETE PARA MEDIÇÃO DE ÁGUA - ENTRADA INDIVIDUALIZADA, EM PVC 25 MM (3/4"), PARA 3 MEDIDORES - FORNECIMENTO E INSTALAÇÃO (EXCLUSIVE HIDRÔMETRO). AF_03/2024</t>
  </si>
  <si>
    <t>KIT CAVALETE PARA MEDIÇÃO DE ÁGUA - ENTRADA INDIVIDUALIZADA, EM PVC 25 MM (3/4"), PARA 4 MEDIDORES - FORNECIMENTO E INSTALAÇÃO (EXCLUSIVE HIDRÔMETRO). AF_03/2024</t>
  </si>
  <si>
    <t>KIT CAVALETE PARA MEDIÇÃO DE ÁGUA - ENTRADA INDIVIDUALIZADA, EM PVC 32 MM (1"), PARA 1 MEDIDOR - FORNECIMENTO E INSTALAÇÃO (EXCLUSIVE HIDRÔMETRO). AF_03/2024</t>
  </si>
  <si>
    <t>KIT CAVALETE PARA MEDIÇÃO DE ÁGUA - ENTRADA INDIVIDUALIZADA, EM PVC 32 MM (1"), PARA 2 MEDIDORES - FORNECIMENTO E INSTALAÇÃO (EXCLUSIVE HIDRÔMETRO). AF_03/2024</t>
  </si>
  <si>
    <t>KIT CAVALETE PARA MEDIÇÃO DE ÁGUA - ENTRADA INDIVIDUALIZADA, EM PVC 32 MM (1"), PARA 3 MEDIDORES - FORNECIMENTO E INSTALAÇÃO (EXCLUSIVE HIDRÔMETRO). AF_03/2024</t>
  </si>
  <si>
    <t>KIT CAVALETE PARA MEDIÇÃO DE ÁGUA - ENTRADA INDIVIDUALIZADA, EM PVC 32 MM (1"), PARA 4 MEDIDORES - FORNECIMENTO E INSTALAÇÃO (EXCLUSIVE HIDRÔMETRO). AF_03/2024</t>
  </si>
  <si>
    <t>KIT CAVALETE PARA MEDIÇÃO DE ÁGUA - ENTRADA PRINCIPAL, EM AÇO GALVANIZADO DN 25 MM (1") - FORNECIMENTO E INSTALAÇÃO (EXCLUSIVE HIDRÔMETRO). AF_03/2024</t>
  </si>
  <si>
    <t>KIT CAVALETE PARA MEDIÇÃO DE ÁGUA - ENTRADA PRINCIPAL, EM AÇO GALVANIZADO DN 32 MM (1 1/4") - FORNECIMENTO E INSTALAÇÃO (EXCLUSIVE HIDRÔMETRO). AF_03/2024</t>
  </si>
  <si>
    <t>KIT CAVALETE PARA MEDIÇÃO DE ÁGUA - ENTRADA PRINCIPAL, EM AÇO GALVANIZADO DN 40 MM (1 1/2") - FORNECIMENTO E INSTALAÇÃO (EXCLUSIVE HIDRÔMETRO). AF_03/2024</t>
  </si>
  <si>
    <t>KIT CAVALETE PARA MEDIÇÃO DE ÁGUA - ENTRADA PRINCIPAL, EM AÇO GALVANIZADO DN 50 MM (2") - FORNECIMENTO E INSTALAÇÃO (EXCLUSIVE HIDRÔMETRO). AF_03/2024</t>
  </si>
  <si>
    <t>KIT CAVALETE PARA MEDIÇÃO DE ÁGUA - ENTRADA PRINCIPAL, EM PVC 20 MM (1/2") - FORNECIMENTO E INSTALAÇÃO (EXCLUSIVE HIDRÔMETRO). AF_03/2024</t>
  </si>
  <si>
    <t>KIT CAVALETE PARA MEDIÇÃO DE ÁGUA - ENTRADA PRINCIPAL, EM PVC 25 MM (3/4") - FORNECIMENTO E INSTALAÇÃO (EXCLUSIVE HIDRÔMETRO). AF_03/2024</t>
  </si>
  <si>
    <t>CORTE RASO E RECORTE DE ÁRVORE COM DIÂMETRO DE TRONCO MAIOR OU IGUAL A 0,20 M E MENOR QUE 0,40 M. AF_03/2024</t>
  </si>
  <si>
    <t>CORTE RASO E RECORTE DE ÁRVORE COM DIÂMETRO DE TRONCO MAIOR OU IGUAL A 0,40 M E MENOR QUE 0,60 M. AF_03/2024</t>
  </si>
  <si>
    <t>CORTE RASO E RECORTE DE ÁRVORE COM DIÂMETRO DE TRONCO MAIOR OU IGUAL A 0,60 M. AF_03/2024</t>
  </si>
  <si>
    <t>LIMPEZA MANUAL DE VEGETAÇÃO EM TERRENO COM ENXADA. AF_03/2024</t>
  </si>
  <si>
    <t>LIMPEZA MECANIZADA DE CAMADA VEGETAL, VEGETAÇÃO E PEQUENAS ÁRVORES (DIÂMETRO DE TRONCO MENOR QUE 0,20 M), COM TRATOR DE ESTEIRAS. AF_03/2024</t>
  </si>
  <si>
    <t>PODA EM ALTURA DE ÁRVORE COM DIÂMETRO DE TRONCO MAIOR OU IGUAL A 0,20 M E MENOR QUE 0,40 M. AF_03/2024</t>
  </si>
  <si>
    <t>PODA EM ALTURA DE ÁRVORE COM DIÂMETRO DE TRONCO MAIOR OU IGUAL A 0,40 M E MENOR QUE 0,60 M. AF_03/2024</t>
  </si>
  <si>
    <t>PODA EM ALTURA DE ÁRVORE COM DIÂMETRO DE TRONCO MAIOR OU IGUAL A 0,60 M. AF_03/2024</t>
  </si>
  <si>
    <t>PODA EM ALTURA DE ÁRVORE COM DIÂMETRO DE TRONCO MENOR QUE 0,20 M. AF_03/2024</t>
  </si>
  <si>
    <t>REMOÇÃO DE RAÍZES REMANESCENTES DE TRONCO DE ÁRVORE COM DIÂMETRO MAIOR OU IGUAL A 0,20 M E MENOR QUE 0,40 M. AF_03/2024</t>
  </si>
  <si>
    <t>REMOÇÃO DE RAÍZES REMANESCENTES DE TRONCO DE ÁRVORE COM DIÂMETRO MAIOR OU IGUAL A 0,40 M E MENOR QUE 0,60 M. AF_03/2024</t>
  </si>
  <si>
    <t>REMOÇÃO DE RAÍZES REMANESCENTES DE TRONCO DE ÁRVORE COM DIÂMETRO MAIOR OU IGUAL A 0,60 M. AF_03/2024</t>
  </si>
  <si>
    <t>CUMEEIRA NORMAL PARA TELHA TRAPEZOIDAL DE AÇO, E = 0,5 MM, INCLUSO ACESSÓRIOS DE FIXAÇÃO E IÇAMENTO. AF_07/2019</t>
  </si>
  <si>
    <t>ISOLAMENTO TERMOACÚSTICO COM LÃ MINERAL NA SUBCOBERTURA, INCLUSO TRANSPORTE VERTICAL. AF_07/2019</t>
  </si>
  <si>
    <t>RETIRADA E RECOLOCAÇÃO DE TELHA CERÂMICA CAPA-CANAL, COM ATÉ DUAS ÁGUAS, INCLUSO IÇAMENTO. AF_07/2019</t>
  </si>
  <si>
    <t>RETIRADA E RECOLOCAÇÃO DE TELHA CERÂMICA CAPA-CANAL, COM MAIS DE DUAS ÁGUAS, INCLUSO IÇAMENTO. AF_07/2019</t>
  </si>
  <si>
    <t>RETIRADA E RECOLOCAÇÃO DE TELHA CERÂMICA DE ENCAIXE, COM ATÉ DUAS ÁGUAS, INCLUSO IÇAMENTO. AF_07/2019</t>
  </si>
  <si>
    <t>RETIRADA E RECOLOCAÇÃO DE TELHA CERÂMICA DE ENCAIXE, COM MAIS DE DUAS ÁGUAS, INCLUSO IÇAMENTO. AF_07/2019</t>
  </si>
  <si>
    <t>TELHAMENTO COM TELHA ESTRUTURAL DE FIBROCIMENTO E= 8 MM, COM ATÉ 2 ÁGUAS, INCLUSO IÇAMENTO. AF_07/2019_PS</t>
  </si>
  <si>
    <t>CARGA E DESCARGA COM CARRINHO PLATAFORMA, DE BANCADA DE MÁRMORE OU GRANITO PARA COZINHA/LAVATÓRIO OU MÁRMORE SINTÉTICO COM CUBA INTEGRADA, EM BALSA DE 1000 TONELADAS. AF_05/2024</t>
  </si>
  <si>
    <t>CARGA E DESCARGA COM CARRINHO PLATAFORMA, DE BANCADA DE MÁRMORE OU GRANITO PARA COZINHA/LAVATÓRIO OU MÁRMORE SINTÉTICO COM CUBA INTEGRADA, EM BALSA DE 1500 TONELADAS. AF_05/2024</t>
  </si>
  <si>
    <t>CARGA E DESCARGA COM CARRINHO PLATAFORMA, DE BANCADA DE MÁRMORE OU GRANITO PARA COZINHA/LAVATÓRIO OU MÁRMORE SINTÉTICO COM CUBA INTEGRADA, EM BALSA DE 2000 TONELADAS. AF_05/2024</t>
  </si>
  <si>
    <t>CARGA E DESCARGA COM CARRINHO PLATAFORMA, DE BANCADA DE MÁRMORE OU GRANITO PARA COZINHA/LAVATÓRIO OU MÁRMORE SINTÉTICO COM CUBA INTEGRADA, EM BALSA DE 600 TONELADAS. AF_05/2024</t>
  </si>
  <si>
    <t>CARGA E DESCARGA COM MANIPULADOR TELESCÓPICO, DE PÁLETE DE BACIA SANITÁRIA, CAIXA ACOPLADA, TANQUE OU PIA, EM BALSA DE 1000 TONELADAS. AF_05/2024</t>
  </si>
  <si>
    <t>CARGA E DESCARGA COM MANIPULADOR TELESCÓPICO, DE PÁLETE DE BACIA SANITÁRIA, CAIXA ACOPLADA, TANQUE OU PIA, EM BALSA DE 1500 TONELADAS. AF_05/2024</t>
  </si>
  <si>
    <t>CARGA E DESCARGA COM MANIPULADOR TELESCÓPICO, DE PÁLETE DE BACIA SANITÁRIA, CAIXA ACOPLADA, TANQUE OU PIA, EM BALSA DE 2000 TONELADAS. AF_05/2024</t>
  </si>
  <si>
    <t>CARGA E DESCARGA COM MANIPULADOR TELESCÓPICO, DE PÁLETE DE BACIA SANITÁRIA, CAIXA ACOPLADA, TANQUE OU PIA, EM BALSA DE 600 TONELADAS. AF_05/2024</t>
  </si>
  <si>
    <t>CARGA E DESCARGA COM MANIPULADOR TELESCÓPICO, DE PÁLETE DE BLOCOS VAZADOS DE CONCRETO OU CERÂMICO, EM BALSA DE 1000 TONELADAS. AF_05/2024</t>
  </si>
  <si>
    <t>CARGA E DESCARGA COM MANIPULADOR TELESCÓPICO, DE PÁLETE DE BLOCOS VAZADOS DE CONCRETO OU CERÂMICO, EM BALSA DE 1500 TONELADAS. AF_05/2024</t>
  </si>
  <si>
    <t>CARGA E DESCARGA COM MANIPULADOR TELESCÓPICO, DE PÁLETE DE BLOCOS VAZADOS DE CONCRETO OU CERÂMICO, EM BALSA DE 2000 TONELADAS. AF_05/2024</t>
  </si>
  <si>
    <t>CARGA E DESCARGA COM MANIPULADOR TELESCÓPICO, DE PÁLETE DE BLOCOS VAZADOS DE CONCRETO OU CERÂMICO, EM BALSA DE 600 TONELADAS. AF_05/2024</t>
  </si>
  <si>
    <t>CARGA E DESCARGA COM MANIPULADOR TELESCÓPICO, DE PÁLETE DE CAIXAS COM REVESTIMENTO CERÂMICO, EM BALSA DE 1000 TONELADAS. AF_05/2024</t>
  </si>
  <si>
    <t>CARGA E DESCARGA COM MANIPULADOR TELESCÓPICO, DE PÁLETE DE CAIXAS COM REVESTIMENTO CERÂMICO, EM BALSA DE 1500 TONELADAS. AF_05/2024</t>
  </si>
  <si>
    <t>CARGA E DESCARGA COM MANIPULADOR TELESCÓPICO, DE PÁLETE DE CAIXAS COM REVESTIMENTO CERÂMICO, EM BALSA DE 2000 TONELADAS. AF_05/2024</t>
  </si>
  <si>
    <t>CARGA E DESCARGA COM MANIPULADOR TELESCÓPICO, DE PÁLETE DE CAIXAS COM REVESTIMENTO CERÂMICO, EM BALSA DE 600 TONELADAS. AF_05/2024</t>
  </si>
  <si>
    <t>CARGA E DESCARGA COM MANIPULADOR TELESCÓPICO, DE PÁLETE DE LATAS 18 LITROS, EM BALSA DE 1000 TONELADAS. AF_05/2024</t>
  </si>
  <si>
    <t>CARGA E DESCARGA COM MANIPULADOR TELESCÓPICO, DE PÁLETE DE LATAS 18 LITROS, EM BALSA DE 1500 TONELADAS. AF_05/2024</t>
  </si>
  <si>
    <t>CARGA E DESCARGA COM MANIPULADOR TELESCÓPICO, DE PÁLETE DE LATAS 18 LITROS, EM BALSA DE 2000 TONELADAS. AF_05/2024</t>
  </si>
  <si>
    <t>CARGA E DESCARGA COM MANIPULADOR TELESCÓPICO, DE PÁLETE DE LATAS 18 LITROS, EM BALSA DE 600 TONELADAS. AF_05/2024</t>
  </si>
  <si>
    <t>CARGA E DESCARGA COM MANIPULADOR TELESCÓPICO, DE PÁLETE DE SACOS, EM BALSA DE 1000 TONELADAS. AF_05/2024</t>
  </si>
  <si>
    <t>CARGA E DESCARGA COM MANIPULADOR TELESCÓPICO, DE PÁLETE DE SACOS, EM BALSA DE 1500 TONELADAS. AF_05/2024</t>
  </si>
  <si>
    <t>CARGA E DESCARGA COM MANIPULADOR TELESCÓPICO, DE PÁLETE DE SACOS, EM BALSA DE 2000 TONELADAS. AF_05/2024</t>
  </si>
  <si>
    <t>CARGA E DESCARGA COM MANIPULADOR TELESCÓPICO, DE PÁLETE DE SACOS, EM BALSA DE 600 TONELADAS. AF_05/2024</t>
  </si>
  <si>
    <t>CARGA E DESCARGA COM MANIPULADOR TELESCÓPICO, DE PÁLETE DE TELHA DE CONCRETO OU CERÂMICA, EM BALSA DE 1000 TONELADAS. AF_05/2024</t>
  </si>
  <si>
    <t>CARGA E DESCARGA COM MANIPULADOR TELESCÓPICO, DE PÁLETE DE TELHA DE CONCRETO OU CERÂMICA, EM BALSA DE 1500 TONELADAS. AF_05/2024</t>
  </si>
  <si>
    <t>CARGA E DESCARGA COM MANIPULADOR TELESCÓPICO, DE PÁLETE DE TELHA DE CONCRETO OU CERÂMICA, EM BALSA DE 2000 TONELADAS. AF_05/2024</t>
  </si>
  <si>
    <t>CARGA E DESCARGA COM MANIPULADOR TELESCÓPICO, DE PÁLETE DE TELHA DE CONCRETO OU CERÂMICA, EM BALSA DE 600 TONELADAS. AF_05/2024</t>
  </si>
  <si>
    <t>CARGA E DESCARGA COM MANIPULADOR TELESCÓPICO, DE TELHAS TERMOACÚSTICAS, FIBROCIMENTO, AÇO ZINCADO, FIBROCIMENTO ESTRUTURAL, CANALETE 90 OU KALHETÃO, EM BALSA DE 1000 TONELADAS. AF_05/2024</t>
  </si>
  <si>
    <t>CARGA E DESCARGA COM MANIPULADOR TELESCÓPICO, DE TELHAS TERMOACÚSTICAS, FIBROCIMENTO, AÇO ZINCADO, FIBROCIMENTO ESTRUTURAL, CANALETE 90 OU KALHETÃO, EM BALSA DE 1500 TONELADAS. AF_05/2024</t>
  </si>
  <si>
    <t>CARGA E DESCARGA COM MANIPULADOR TELESCÓPICO, DE TELHAS TERMOACÚSTICAS, FIBROCIMENTO, AÇO ZINCADO, FIBROCIMENTO ESTRUTURAL, CANALETE 90 OU KALHETÃO, EM BALSA DE 2000 TONELADAS. AF_05/2024</t>
  </si>
  <si>
    <t>CARGA E DESCARGA COM MANIPULADOR TELESCÓPICO, DE TELHAS TERMOACÚSTICAS, FIBROCIMENTO, AÇO ZINCADO, FIBROCIMENTO ESTRUTURAL, CANALETE 90 OU KALHETÃO, EM BALSA DE 600 TONELADAS. AF_05/2024</t>
  </si>
  <si>
    <t>CARGA E DESCARGA DE BETONEIRA, COM CAMINHÃO CARROCERIA COM GUINDAUTO (MUNCK) 11,7 TM, EM BALSA DE 1000 TONELADAS. AF_05/2024</t>
  </si>
  <si>
    <t>CARGA E DESCARGA DE BETONEIRA, COM CAMINHÃO CARROCERIA COM GUINDAUTO (MUNCK) 11,7 TM, EM BALSA DE 1500 TONELADAS. AF_05/2024</t>
  </si>
  <si>
    <t>CARGA E DESCARGA DE BETONEIRA, COM CAMINHÃO CARROCERIA COM GUINDAUTO (MUNCK) 11,7 TM, EM BALSA DE 2000 TONELADAS. AF_05/2024</t>
  </si>
  <si>
    <t>CARGA E DESCARGA DE BETONEIRA, COM CAMINHÃO CARROCERIA COM GUINDAUTO (MUNCK) 11,7 TM, EM BALSA DE 600 TONELADAS. AF_05/2024</t>
  </si>
  <si>
    <t>CARGA E DESCARGA DE CAMINHÃO DE 10 M³, EM BALSA DE 1000 TONELADAS. AF_05/2024</t>
  </si>
  <si>
    <t>CARGA E DESCARGA DE CAMINHÃO DE 10 M³, EM BALSA DE 1500 TONELADAS. AF_05/2024</t>
  </si>
  <si>
    <t>CARGA E DESCARGA DE CAMINHÃO DE 10 M³, EM BALSA DE 2000 TONELADAS. AF_05/2024</t>
  </si>
  <si>
    <t>CARGA E DESCARGA DE CAMINHÃO DE 10 M³, EM BALSA DE 600 TONELADAS. AF_05/2024</t>
  </si>
  <si>
    <t>CARGA E DESCARGA DE CAMINHÃO DE 14 M³, EM BALSA DE 1000 TONELADAS. AF_05/2024</t>
  </si>
  <si>
    <t>CARGA E DESCARGA DE CAMINHÃO DE 14 M³, EM BALSA DE 1500 TONELADAS. AF_05/2024</t>
  </si>
  <si>
    <t>CARGA E DESCARGA DE CAMINHÃO DE 14 M³, EM BALSA DE 2000 TONELADAS. AF_05/2024</t>
  </si>
  <si>
    <t>CARGA E DESCARGA DE CAMINHÃO DE 14 M³, EM BALSA DE 600 TONELADAS. AF_05/2024</t>
  </si>
  <si>
    <t>CARGA E DESCARGA DE CAMINHÃO DE 6 M³, EM BALSA DE 1000 TONELADAS. AF_05/2024</t>
  </si>
  <si>
    <t>CARGA E DESCARGA DE CAMINHÃO DE 6 M³, EM BALSA DE 1500 TONELADAS. AF_05/2024</t>
  </si>
  <si>
    <t>CARGA E DESCARGA DE CAMINHÃO DE 6 M³, EM BALSA DE 2000 TONELADAS. AF_05/2024</t>
  </si>
  <si>
    <t>CARGA E DESCARGA DE CAMINHÃO DE 6 M³, EM BALSA DE 600 TONELADAS. AF_05/2024</t>
  </si>
  <si>
    <t>CARGA E DESCARGA DE PERFIL METÁLICO E VERGALHÕES DE AÇO E VERGALHÕES DE AÇO, COM CAMINHÃO CARROCERIA COM GUINDAUTO (MUNCK) 11,7 TM, EM BALSA DE 1500 TONELADAS. AF_05/2024</t>
  </si>
  <si>
    <t>CARGA E DESCARGA DE PERFIL METÁLICO E VERGALHÕES DE AÇO, COM CAMINHÃO CARROCERIA COM GUINDAUTO (MUNCK) 11,7 TM, EM BALSA DE 1000 TONELADAS. AF_05/2024</t>
  </si>
  <si>
    <t>CARGA E DESCARGA DE PERFIL METÁLICO E VERGALHÕES DE AÇO, COM CAMINHÃO CARROCERIA COM GUINDAUTO (MUNCK) 11,7 TM, EM BALSA DE 2000 TONELADAS. AF_05/2024</t>
  </si>
  <si>
    <t>CARGA E DESCARGA DE PERFIL METÁLICO E VERGALHÕES DE AÇO, COM CAMINHÃO CARROCERIA COM GUINDAUTO (MUNCK) 11,7 TM, EM BALSA DE 600 TONELADAS. AF_05/2024</t>
  </si>
  <si>
    <t>CARGA E DESCARGA DE POSTES DE CONCRETO, COM CAMINHÃO CARROCERIA COM GUINDAUTO (MUNCK) 11,7 TM, EM BALSA DE 1000 TONELADAS. AF_05/2024</t>
  </si>
  <si>
    <t>CARGA E DESCARGA DE POSTES DE CONCRETO, COM CAMINHÃO CARROCERIA COM GUINDAUTO (MUNCK) 11,7 TM, EM BALSA DE 1500 TONELADAS. AF_05/2024</t>
  </si>
  <si>
    <t>CARGA E DESCARGA DE POSTES DE CONCRETO, COM CAMINHÃO CARROCERIA COM GUINDAUTO (MUNCK) 11,7 TM, EM BALSA DE 2000 TONELADAS. AF_05/2024</t>
  </si>
  <si>
    <t>CARGA E DESCARGA DE POSTES DE CONCRETO, COM CAMINHÃO CARROCERIA COM GUINDAUTO (MUNCK) 11,7 TM, EM BALSA DE 600 TONELADAS. AF_05/2024</t>
  </si>
  <si>
    <t>CARGA E DESCARGA DE RETROESCAVADEIRA, EM BALSA DE 1000 TONELADAS. AF_05/2024</t>
  </si>
  <si>
    <t>CARGA E DESCARGA DE RETROESCAVADEIRA, EM BALSA DE 1500 TONELADAS. AF_05/2024</t>
  </si>
  <si>
    <t>CARGA E DESCARGA DE RETROESCAVADEIRA, EM BALSA DE 2000 TONELADAS. AF_05/2024</t>
  </si>
  <si>
    <t>CARGA E DESCARGA DE RETROESCAVADEIRA, EM BALSA DE 600 TONELADAS. AF_05/2024</t>
  </si>
  <si>
    <t>CARGA E DESCARGA DE SOLOS E MATERIAIS GRANULARES, COM CAMINHÃO DE 10 M³ E ESCAVADEIRA HIDRÁULICA, EM BALSA DE 1000 TONELADAS. AF_05/2024</t>
  </si>
  <si>
    <t>CARGA E DESCARGA DE SOLOS E MATERIAIS GRANULARES, COM CAMINHÃO DE 10 M³ E ESCAVADEIRA HIDRÁULICA, EM BALSA DE 1500 TONELADAS. AF_05/2024</t>
  </si>
  <si>
    <t>CARGA E DESCARGA DE SOLOS E MATERIAIS GRANULARES, COM CAMINHÃO DE 10 M³ E ESCAVADEIRA HIDRÁULICA, EM BALSA DE 2000 TONELADAS. AF_05/2024</t>
  </si>
  <si>
    <t>CARGA E DESCARGA DE SOLOS E MATERIAIS GRANULARES, COM CAMINHÃO DE 10 M³ E ESCAVADEIRA HIDRÁULICA, EM BALSA DE 600 TONELADAS. AF_05/2024</t>
  </si>
  <si>
    <t>CARGA E DESCARGA DE SOLOS E MATERIAIS GRANULARES, COM CAMINHÃO DE 14 M³ E ESCAVADEIRA HIDRÁULICA, EM BALSA DE 1000 TONELADAS. AF_05/2024</t>
  </si>
  <si>
    <t>CARGA E DESCARGA DE SOLOS E MATERIAIS GRANULARES, COM CAMINHÃO DE 14 M³ E ESCAVADEIRA HIDRÁULICA, EM BALSA DE 1500 TONELADAS. AF_05/2024</t>
  </si>
  <si>
    <t>CARGA E DESCARGA DE SOLOS E MATERIAIS GRANULARES, COM CAMINHÃO DE 14 M³ E ESCAVADEIRA HIDRÁULICA, EM BALSA DE 2000 TONELADAS. AF_05/2024</t>
  </si>
  <si>
    <t>CARGA E DESCARGA DE SOLOS E MATERIAIS GRANULARES, COM CAMINHÃO DE 14 M³ E ESCAVADEIRA HIDRÁULICA, EM BALSA DE 600 TONELADAS. AF_05/2024</t>
  </si>
  <si>
    <t>CARGA E DESCARGA DE SOLOS E MATERIAIS GRANULARES, COM CAMINHÃO DE 6 M³ E ESCAVADEIRA HIDRÁULICA, EM BALSA DE 1000 TONELADAS. AF_05/2024</t>
  </si>
  <si>
    <t>CARGA E DESCARGA DE SOLOS E MATERIAIS GRANULARES, COM CAMINHÃO DE 6 M³ E ESCAVADEIRA HIDRÁULICA, EM BALSA DE 1500 TONELADAS. AF_05/2024</t>
  </si>
  <si>
    <t>CARGA E DESCARGA DE SOLOS E MATERIAIS GRANULARES, COM CAMINHÃO DE 6 M³ E ESCAVADEIRA HIDRÁULICA, EM BALSA DE 2000 TONELADAS. AF_05/2024</t>
  </si>
  <si>
    <t>CARGA E DESCARGA DE SOLOS E MATERIAIS GRANULARES, COM CAMINHÃO DE 6 M³ E ESCAVADEIRA HIDRÁULICA, EM BALSA DE 600 TONELADAS. AF_05/2024</t>
  </si>
  <si>
    <t>CARGA E DESCARGA DE TELA DE AÇO, COM CAMINHÃO CARROCERIA COM GUINDAUTO (MUNCK) 11,7 TM, EM BALSA DE 1000 TONELADAS. AF_05/2024</t>
  </si>
  <si>
    <t>CARGA E DESCARGA DE TELA DE AÇO, COM CAMINHÃO CARROCERIA COM GUINDAUTO (MUNCK) 11,7 TM, EM BALSA DE 1500 TONELADAS. AF_05/2024</t>
  </si>
  <si>
    <t>CARGA E DESCARGA DE TELA DE AÇO, COM CAMINHÃO CARROCERIA COM GUINDAUTO (MUNCK) 11,7 TM, EM BALSA DE 2000 TONELADAS. AF_05/2024</t>
  </si>
  <si>
    <t>CARGA E DESCARGA DE TELA DE AÇO, COM CAMINHÃO CARROCERIA COM GUINDAUTO (MUNCK) 11,7 TM, EM BALSA DE 600 TONELADAS. AF_05/2024</t>
  </si>
  <si>
    <t>CARGA E DESCARGA DE TUBOS DE CONCRETO, COM CAMINHÃO CARROCERIA COM GUINDAUTO (MUNCK) 11,7 TM, EM BALSA DE 1000 TONELADAS. AF_05/2024</t>
  </si>
  <si>
    <t>CARGA E DESCARGA DE TUBOS DE CONCRETO, COM CAMINHÃO CARROCERIA COM GUINDAUTO (MUNCK) 11,7 TM, EM BALSA DE 1500 TONELADAS. AF_05/2024</t>
  </si>
  <si>
    <t>CARGA E DESCARGA DE TUBOS DE CONCRETO, COM CAMINHÃO CARROCERIA COM GUINDAUTO (MUNCK) 11,7 TM, EM BALSA DE 2000 TONELADAS. AF_05/2024</t>
  </si>
  <si>
    <t>CARGA E DESCARGA DE TUBOS DE CONCRETO, COM CAMINHÃO CARROCERIA COM GUINDAUTO (MUNCK) 11,7 TM, EM BALSA DE 600 TONELADAS. AF_05/2024</t>
  </si>
  <si>
    <t>CARGA E DESCARGA DE TUBOS METÁLICOS, COM CAMINHÃO CARROCERIA COM GUINDAUTO (MUNCK) 11,7 TM, EM BALSA DE 1000 TONELADAS. AF_05/2024</t>
  </si>
  <si>
    <t>CARGA E DESCARGA DE TUBOS METÁLICOS, COM CAMINHÃO CARROCERIA COM GUINDAUTO (MUNCK) 11,7 TM, EM BALSA DE 1500 TONELADAS. AF_05/2024</t>
  </si>
  <si>
    <t>CARGA E DESCARGA DE TUBOS METÁLICOS, COM CAMINHÃO CARROCERIA COM GUINDAUTO (MUNCK) 11,7 TM, EM BALSA DE 2000 TONELADAS. AF_05/2024</t>
  </si>
  <si>
    <t>CARGA E DESCARGA DE TUBOS METÁLICOS, COM CAMINHÃO CARROCERIA COM GUINDAUTO (MUNCK) 11,7 TM, EM BALSA DE 600 TONELADAS. AF_05/2024</t>
  </si>
  <si>
    <t>CARGA E DESCARGA DE TUBOS PLÁSTICOS, COM CAMINHÃO CARROCERIA COM GUINDAUTO (MUNCK) 11,7 TM, EM BALSA DE 1000 TONELADAS. AF_05/2024</t>
  </si>
  <si>
    <t>CARGA E DESCARGA DE TUBOS PLÁSTICOS, COM CAMINHÃO CARROCERIA COM GUINDAUTO (MUNCK) 11,7 TM, EM BALSA DE 1500 TONELADAS. AF_05/2024</t>
  </si>
  <si>
    <t>CARGA E DESCARGA DE TUBOS PLÁSTICOS, COM CAMINHÃO CARROCERIA COM GUINDAUTO (MUNCK) 11,7 TM, EM BALSA DE 2000 TONELADAS. AF_05/2024</t>
  </si>
  <si>
    <t>CARGA E DESCARGA DE TUBOS PLÁSTICOS, COM CAMINHÃO CARROCERIA COM GUINDAUTO (MUNCK) 11,7 TM, EM BALSA DE 600 TONELADAS. AF_05/2024</t>
  </si>
  <si>
    <t>CARGA E DESCARGA MANUAL, DE JANELA, KIT PORTA-PRONTA OU PORTA DE MADEIRA, PORTA DE AÇO E PORTA DE ALUMÍNIO, EM BALSA DE 1000 TONELADAS. AF_05/2024</t>
  </si>
  <si>
    <t>CARGA E DESCARGA MANUAL, DE JANELA, KIT PORTA-PRONTA OU PORTA DE MADEIRA, PORTA DE AÇO E PORTA DE ALUMÍNIO, EM BALSA DE 1500 TONELADAS. AF_05/2024</t>
  </si>
  <si>
    <t>CARGA E DESCARGA MANUAL, DE JANELA, KIT PORTA-PRONTA OU PORTA DE MADEIRA, PORTA DE AÇO E PORTA DE ALUMÍNIO, EM BALSA DE 2000 TONELADAS. AF_05/2024</t>
  </si>
  <si>
    <t>CARGA E DESCARGA MANUAL, DE JANELA, KIT PORTA-PRONTA OU PORTA DE MADEIRA, PORTA DE AÇO E PORTA DE ALUMÍNIO, EM BALSA DE 600 TONELADAS. AF_05/2024</t>
  </si>
  <si>
    <t>CARGA E DESCARGA MANUAL, DE PEÇAS DE MADEIRA (CAIBROS, TÁBUAS, RIPAS, VIGAS E COMPENSADOS), EM BALSA DE 1000 TONELADAS. AF_05/2024</t>
  </si>
  <si>
    <t>CARGA E DESCARGA MANUAL, DE PEÇAS DE MADEIRA (CAIBROS, TÁBUAS, RIPAS, VIGAS E COMPENSADOS), EM BALSA DE 1500 TONELADAS. AF_05/2024</t>
  </si>
  <si>
    <t>CARGA E DESCARGA MANUAL, DE PEÇAS DE MADEIRA (CAIBROS, TÁBUAS, RIPAS, VIGAS E COMPENSADOS), EM BALSA DE 2000 TONELADAS. AF_05/2024</t>
  </si>
  <si>
    <t>CARGA E DESCARGA MANUAL, DE PEÇAS DE MADEIRA (CAIBROS, TÁBUAS, RIPAS, VIGAS E COMPENSADOS), EM BALSA DE 600 TONELADAS. AF_05/2024</t>
  </si>
  <si>
    <t>CARGA E DESCARGA MANUAL, DE VIDRO, EM BALSA DE 1000 TONELADAS. AF_05/2024</t>
  </si>
  <si>
    <t>CARGA E DESCARGA MANUAL, DE VIDRO, EM BALSA DE 1500 TONELADAS. AF_05/2024</t>
  </si>
  <si>
    <t>CARGA E DESCARGA MANUAL, DE VIDRO, EM BALSA DE 2000 TONELADAS. AF_05/2024</t>
  </si>
  <si>
    <t>CARGA E DESCARGA MANUAL, DE VIDRO, EM BALSA DE 600 TONELADAS. AF_05/2024</t>
  </si>
  <si>
    <t>TRANSPORTE FLUVIAL COM CONJUNTO EMPURRADOR DE 250 HP E BALSA DE 200 A 600 TONELADAS, EM VIA NAVEGÁVEL NO SENTIDO A JUSANTE (DESCENDO O RIO). AF_05/2024</t>
  </si>
  <si>
    <t>TRANSPORTE FLUVIAL COM CONJUNTO EMPURRADOR DE 250 HP E BALSA DE 200 A 600 TONELADAS, EM VIA NAVEGÁVEL NO SENTIDO A MONTANTE (SUBINDO O RIO). AF_05/2024</t>
  </si>
  <si>
    <t>TRANSPORTE FLUVIAL COM CONJUNTO EMPURRADOR DE 315 HP E BALSA 600 A 1000 TONELADAS, EM VIA NAVEGÁVEL NO SENTIDO A JUSANTE (DESCENDO O RIO). AF_05/2024</t>
  </si>
  <si>
    <t>TRANSPORTE FLUVIAL COM CONJUNTO EMPURRADOR DE 315 HP E BALSA 600 A 1000 TONELADAS, EM VIA NAVEGÁVEL NO SENTIDO A MONTANTE (SUBINDO O RIO). AF_05/2024</t>
  </si>
  <si>
    <t>TRANSPORTE FLUVIAL COM CONJUNTO EMPURRADOR DE 475 HP E BALSA DE 1.000 A 1.500 TONELADAS, EM VIA NAVEGÁVEL NO SENTIDO A JUSANTE (DESCENDO O RIO). AF_05/2024</t>
  </si>
  <si>
    <t>TRANSPORTE FLUVIAL COM CONJUNTO EMPURRADOR DE 475 HP E BALSA DE 1.000 A 1.500 TONELADAS, EM VIA NAVEGÁVEL NO SENTIDO A MONTANTE (SUBINDO O RIO). AF_05/2024</t>
  </si>
  <si>
    <t>TRANSPORTE FLUVIAL COM CONJUNTO EMPURRADOR DE 600 HP E BALSA DE 1.500 A 2.000 TONELADAS, EM VIA NAVEGÁVEL NO SENTIDO A JUSANTE (DESCENDO O RIO). AF_05/2024</t>
  </si>
  <si>
    <t>TRANSPORTE FLUVIAL COM CONJUNTO EMPURRADOR DE 600 HP E BALSA DE 1.500 A 2.000 TONELADAS, EM VIA NAVEGÁVEL NO SENTIDO A MONTANTE (SUBINDO O RIO). AF_05/2024</t>
  </si>
  <si>
    <t>TRANSPORTE HORIZONTAL MANUAL, DE CALHA QUADRADA NÚMERO 24 - CORTE 33 (UNIDADE: MXKM). AF_07/2019</t>
  </si>
  <si>
    <t>CARGA, MANOBRA E DESCARGA DE ENTULHO EM CAMINHÃO BASCULANTE 10 M³ - CARGA COM ESCAVADEIRA HIDRÁULICA (CAÇAMBA DE 0,80 M³ / 111 HP) E DESCARGA LIVRE (UNIDADE: M3).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</si>
  <si>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</si>
  <si>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M3).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</si>
  <si>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</si>
  <si>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M3). AF_07/2020</t>
  </si>
  <si>
    <t>CARGA, MANOBRA E DESCARGA DE ENTULHO EM CAMINHÃO BASCULANTE 18 M³ - CARGA COM ESCAVADEIRA HIDRÁULICA (CAÇAMBA DE 0,80 M³ / 111 HP) E DESCARGA LIVRE (UNIDADE: T). AF_07/2020</t>
  </si>
  <si>
    <t>CARGA, MANOBRA E DESCARGA DE ENTULHO EM CAMINHÃO BASCULANTE 6 M³ - CARGA COM ESCAVADEIRA HIDRÁULICA (CAÇAMBA DE 0,80 M³ / 111 HP) E DESCARGA LIVRE (UNIDADE: M3). AF_07/2020</t>
  </si>
  <si>
    <t>CARGA, MANOBRA E DESCARGA DE ENTULHO EM CAMINHÃO BASCULANTE 6 M³ - CARGA COM ESCAVADEIRA HIDRÁULICA (CAÇAMBA DE 0,80 M³ / 111 HP) E DESCARGA LIVRE (UNIDADE: T). AF_07/2020</t>
  </si>
  <si>
    <t>TRANSPORTE COM CAMINHÃO CARROCERIA COM GUINDAUTO (MUNCK), MOMENTO MÁXIMO DE CARGA 11,7 TM,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</si>
  <si>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</si>
  <si>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</si>
  <si>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</si>
  <si>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URBANA PAVIMENTADA, DMT ATÉ 30KM (UNIDADE: TXKM). AF_07/2020</t>
  </si>
  <si>
    <t>TRANSPORTE COM CAMINHÃO TANQUE DE TRANSPORTE DE MATERIAL ASFÁLTICO DE 20000 L, EM VIA URBANA EM REVESTIMENTO PRIMÁRIO (UNIDADE: TXKM).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</si>
  <si>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</si>
  <si>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</si>
  <si>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PAVIMENTO COM TRATAMENTO SUPERFICIAL DUPLO, COM CAP 150/200 E ROLO COMPACTADOR DE PNEUS. AF_11/2025</t>
  </si>
  <si>
    <t>PAVIMENTO COM TRATAMENTO SUPERFICIAL DUPLO, COM CAP 150/200 E ROLO COMPACTADOR TANDEM. AF_11/2025</t>
  </si>
  <si>
    <t>PAVIMENTO COM TRATAMENTO SUPERFICIAL DUPLO, COM EMULSÃO ASFÁLTICA RR-2C E ROLO COMPACTADOR DE PNEUS. AF_11/2025</t>
  </si>
  <si>
    <t>PAVIMENTO COM TRATAMENTO SUPERFICIAL DUPLO, COM EMULSÃO ASFÁLTICA RR-2C E ROLO COMPACTADOR TANDEM. AF_11/2025</t>
  </si>
  <si>
    <t>PAVIMENTO COM TRATAMENTO SUPERFICIAL DUPLO, COM EMULSÃO ASFÁLTICA RR-2C, COM BANHO DILUÍDO E ROLO COMPACTADOR DE PNEUS. AF_11/2025</t>
  </si>
  <si>
    <t>PAVIMENTO COM TRATAMENTO SUPERFICIAL DUPLO, COM EMULSÃO ASFÁLTICA RR-2C, COM BANHO DILUÍDO E ROLO COMPACTADOR TANDEM. AF_11/2025</t>
  </si>
  <si>
    <t>PAVIMENTO COM TRATAMENTO SUPERFICIAL DUPLO, COM EMULSÃO ASFÁLTICA RR-2C, COM CAPA SELANTE E ROLO COMPACTADOR DE PNEUS. AF_11/2025</t>
  </si>
  <si>
    <t>PAVIMENTO COM TRATAMENTO SUPERFICIAL DUPLO, COM EMULSÃO ASFÁLTICA RR-2C, COM CAPA SELANTE E ROLO COMPACTADOR TANDEM. AF_11/2025</t>
  </si>
  <si>
    <t>PAVIMENTO COM TRATAMENTO SUPERFICIAL SIMPLES, COM CAP 150/200 E ROLO COMPACTADOR DE PNEUS. AF_11/2025</t>
  </si>
  <si>
    <t>PAVIMENTO COM TRATAMENTO SUPERFICIAL SIMPLES, COM CAP 150/200 E ROLO COMPACTADOR TANDEM. AF_11/2025</t>
  </si>
  <si>
    <t>PAVIMENTO COM TRATAMENTO SUPERFICIAL SIMPLES, COM EMULSÃO ASFÁLTICA RR-2C E ROLO COMPACTADOR DE PNEUS. AF_11/2025</t>
  </si>
  <si>
    <t>PAVIMENTO COM TRATAMENTO SUPERFICIAL SIMPLES, COM EMULSÃO ASFÁLTICA RR-2C E ROLO COMPACTADOR TANDEM. AF_11/2025</t>
  </si>
  <si>
    <t>PAVIMENTO COM TRATAMENTO SUPERFICIAL SIMPLES, COM EMULSÃO ASFÁLTICA RR-2C, COM BANHO DILUÍDO E ROLO COMPACTADOR DE PNEUS. AF_11/2025</t>
  </si>
  <si>
    <t>PAVIMENTO COM TRATAMENTO SUPERFICIAL SIMPLES, COM EMULSÃO ASFÁLTICAA RR-2C, COM BANHO DILUÍDO E ROLO COMPACTADOR TANDEM. AF_11/2025</t>
  </si>
  <si>
    <t>PAVIMENTO COM TRATAMENTO SUPERFICIAL TRIPLO, COM CAP 150/200 E ROLO COMPACTADOR DE PNEUS. AF_11/2025</t>
  </si>
  <si>
    <t>PAVIMENTO COM TRATAMENTO SUPERFICIAL TRIPLO, COM CAP 150/200 E ROLO COMPACTADOR TANDEM. AF_11/2025</t>
  </si>
  <si>
    <t>PAVIMENTO COM TRATAMENTO SUPERFICIAL TRIPLO, COM EMULSÃO ASFÁLTICA RR-2C E ROLO COMPACTADOR DE PNEUS. AF_11/2025</t>
  </si>
  <si>
    <t>PAVIMENTO COM TRATAMENTO SUPERFICIAL TRIPLO, COM EMULSÃO ASFÁLTICA RR-2C E ROLO COMPACTADOR TANDEM. AF_11/2025</t>
  </si>
  <si>
    <t>PAVIMENTO COM TRATAMENTO SUPERFICIAL TRIPLO, COM EMULSÃO ASFÁLTICA RR-2C, COM BANHO DILUÍDO E ROLO COMPACTADOR DE PNEUS. AF_11/2025</t>
  </si>
  <si>
    <t>PAVIMENTO COM TRATAMENTO SUPERFICIAL TRIPLO, COM EMULSÃO ASFÁLTICA RR-2C, COM BANHO DILUÍDO E ROLO COMPACTADOR TANDEM. AF_11/2025</t>
  </si>
  <si>
    <t>PAVIMENTO COM TRATAMENTO SUPERFICIAL TRIPLO, COM EMULSÃO ASFÁLTICA RR-2C, COM CAPA SELANTE E ROLO COMPACTADOR DE PNEUS. AF_11/2025</t>
  </si>
  <si>
    <t>PAVIMENTO COM TRATAMENTO SUPERFICIAL TRIPLO, COM EMULSÃO ASFÁLTICA RR-2C, COM CAPA SELANTE E ROLO COMPACTADOR TANDEM. AF_11/2025</t>
  </si>
  <si>
    <t>ASSENTAMENTO DE CONEXÃO COM 1 ACESSO, FERRO FUNDIDO PARA REDE DE ÁGUA, DN 100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</si>
  <si>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</si>
  <si>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</si>
  <si>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</si>
  <si>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</si>
  <si>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</si>
  <si>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</si>
  <si>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</si>
  <si>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</si>
  <si>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</si>
  <si>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</si>
  <si>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</si>
  <si>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</si>
  <si>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</si>
  <si>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</si>
  <si>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</si>
  <si>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</si>
  <si>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</si>
  <si>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</si>
  <si>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</si>
  <si>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</si>
  <si>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</si>
  <si>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</si>
  <si>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</si>
  <si>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</si>
  <si>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</si>
  <si>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</si>
  <si>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</si>
  <si>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</si>
  <si>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</si>
  <si>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</si>
  <si>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</si>
  <si>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</si>
  <si>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</si>
  <si>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</si>
  <si>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</si>
  <si>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</si>
  <si>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</si>
  <si>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</si>
  <si>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</si>
  <si>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</si>
  <si>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</si>
  <si>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</si>
  <si>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</si>
  <si>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</si>
  <si>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</si>
  <si>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</si>
  <si>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</si>
  <si>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ALARGAMENTO DE BASE DE TUBULÃO A CÉU ABERTO, ESCAVAÇÃO MANUAL, CONCRETO USINADO E LANÇADO COM BOMBA OU DIRETAMENTE DO CAMINHÃO (EXCLUSIVE BOMBEAMENTO). AF_05/2020</t>
  </si>
  <si>
    <t>TUBULÃO A CÉU ABERTO, DIÂMETRO DO FUSTE DE 100CM, ESCAVAÇÃO MANUAL, SEM ALARGAMENTO DE BASE, CONCRETO USINADO E LANÇADO COM BOMBA OU DIRETAMENTE DO CAMINHÃO (EXCLUSIVE BOMBEAMENTO). AF_05/2020</t>
  </si>
  <si>
    <t>TUBULÃO A CÉU ABERTO, DIÂMETRO DO FUSTE DE 100CM, ESCAVAÇÃO MECÂNICA, SEM ALARGAMENTO DE BASE, CONCRETO FEITO EM OBRA E LANÇADO COM JERICA (EXCLUSIVE MOBILIZAÇÃO E DESMOBILIZAÇÃO). AF_05/2020</t>
  </si>
  <si>
    <t>TUBULÃO A CÉU ABERTO, DIÂMETRO DO FUSTE DE 100CM, ESCAVAÇÃO MECÂNICA, SEM ALARGAMENTO DE BASE, CONCRETO USINADO E LANÇADO COM BOMBA OU DIRETAMENTE DO CAMINHÃO (EXCLUSIVE BOMBEAMENTO, MOBILIZAÇÃO E DESMOBILIZAÇÃO). AF_05/2020</t>
  </si>
  <si>
    <t>TUBULÃO A CÉU ABERTO, DIÂMETRO DO FUSTE DE 120CM, ESCAVAÇÃO MANUAL, SEM ALARGAMENTO DE BASE, CONCRETO USINADO E LANÇADO COM BOMBA OU DIRETAMENTE DO CAMINHÃO (EXCLUSIVE BOMBEAMENTO). AF_05/2020</t>
  </si>
  <si>
    <t>TUBULÃO A CÉU ABERTO, DIÂMETRO DO FUSTE DE 120CM, ESCAVAÇÃO MECÂNICA, SEM ALARGAMENTO DE BASE, CONCRETO FEITO EM OBRA E LANÇADO COM JERICA (EXCLUSIVE MOBILIZAÇÃO E DESMOBILIZAÇÃO). AF_05/2020</t>
  </si>
  <si>
    <t>TUBULÃO A CÉU ABERTO, DIÂMETRO DO FUSTE DE 120CM, ESCAVAÇÃO MECÂNICA, SEM ALARGAMENTO DE BASE, CONCRETO USINADO E LANÇADO COM BOMBA OU DIRETAMENTE DO CAMINHÃO (EXCLUSIVE BOMBEAMENTO, MOBILIZAÇÃO E DESMOBILIZAÇÃO). AF_05/2020</t>
  </si>
  <si>
    <t>TUBULÃO A CÉU ABERTO, DIÂMETRO DO FUSTE DE 70CM, ESCAVAÇÃO MANUAL, SEM ALARGAMENTO DE BASE, CONCRETO USINADO E LANÇADO COM BOMBA OU DIRETAMENTE DO CAMINHÃO (EXCLUSIVE BOMBEAMENTO). AF_05/2020</t>
  </si>
  <si>
    <t>TUBULÃO A CÉU ABERTO, DIÂMETRO DO FUSTE DE 70CM, ESCAVAÇÃO MECÂNICA, SEM ALARGAMENTO DE BASE, CONCRETO USINADO E LANÇADO COM BOMBA OU DIRETAMENTE DO CAMINHÃO (EXCLUSIVE BOMBEAMENTO, MOBILIZAÇÃO E DESMOBILIZAÇÃO). AF_05/2020</t>
  </si>
  <si>
    <t>TUBULÃO A CÉU ABERTO, DIÂMETRO DO FUSTE DE 80CM, ESCAVAÇÃO MANUAL, SEM ALARGAMENTO DE BASE, CONCRETO USINADO E LANÇADO COM BOMBA OU DIRETAMENTE DO CAMINHÃO (EXCLUSIVE BOMBEAMENTO). AF_05/2020</t>
  </si>
  <si>
    <t>TUBULÃO A CÉU ABERTO, DIÂMETRO DO FUSTE DE 80CM, ESCAVAÇÃO MECÂNICA, SEM ALARGAMENTO DE BASE, CONCRETO FEITO EM OBRA E LANÇADO COM JERICA (EXCLUSIVE MOBILIZAÇÃO E DESMOBILIZAÇÃO). AF_05/2020</t>
  </si>
  <si>
    <t>TUBULÃO A CÉU ABERTO, DIÂMETRO DO FUSTE DE 80CM, ESCAVAÇÃO MECÂNICA, SEM ALARGAMENTO DE BASE, CONCRETO USINADO E LANÇADO COM BOMBA OU DIRETAMENTE DO CAMINHÃO (EXCLUSIVE BOMBEAMENTO, MOBILIZAÇÃO E DESMOBILIZAÇÃO). AF_05/2020</t>
  </si>
  <si>
    <t>ACOMPANHAMENTO TOPOGRAFICO PARA EXECUÇÃO DE TUNNEL LINER EM CHAPA GALVANIZADA. AF_10/2025</t>
  </si>
  <si>
    <t>CHAPA GALVANIZADA COM OU SEM REVESTIMENTO EPÓXI, DIÂMETRO 1,4 M, ESPESSURA DE 2,2 MM, PARA TUNNEL LINER HORIZONTAL - FORNECIMENTO E INSTALAÇÃO. AF_10/2025</t>
  </si>
  <si>
    <t>CHAPA GALVANIZADA COM OU SEM REVESTIMENTO EPÓXI, DIÂMETRO 1,4 M, ESPESSURA DE 2,7 MM, PARA TUNNEL LINER HORIZONTAL - FORNECIMENTO E INSTALAÇÃO. AF_10/2025</t>
  </si>
  <si>
    <t>CHAPA GALVANIZADA COM OU SEM REVESTIMENTO EPÓXI, DIÂMETRO 1,6 M, ESPESSURA DE 2,2 MM, PARA TUNNEL LINER HORIZONTAL - FORNECIMENTO E INSTALAÇÃO. AF_10/2025</t>
  </si>
  <si>
    <t>CHAPA GALVANIZADA COM OU SEM REVESTIMENTO EPÓXI, DIÂMETRO 1,6 M, ESPESSURA DE 2,7 MM, PARA TUNNEL LINER HORIZONTAL - FORNECIMENTO E INSTALAÇÃO. AF_10/2025</t>
  </si>
  <si>
    <t>CHAPA GALVANIZADA COM OU SEM REVESTIMENTO EPÓXI, DIÂMETRO 1,8 M, ESPESSURA DE 2,2 MM, PARA TUNNEL LINER HORIZONTAL - FORNECIMENTO E INSTALAÇÃO. AF_10/2025</t>
  </si>
  <si>
    <t>CHAPA GALVANIZADA COM OU SEM REVESTIMENTO EPÓXI, DIÂMETRO 1,8 M, ESPESSURA DE 2,7 MM, PARA TUNNEL LINER HORIZONTAL - FORNECIMENTO E INSTALAÇÃO. AF_10/2025</t>
  </si>
  <si>
    <t>CHAPA GALVANIZADA COM OU SEM REVESTIMENTO EPÓXI, DIÂMETRO 1,8 M, ESPESSURA DE 3,4 MM, PARA TUNNEL LINER HORIZONTAL - FORNECIMENTO E INSTALAÇÃO. AF_10/2025</t>
  </si>
  <si>
    <t>CHAPA GALVANIZADA COM OU SEM REVESTIMENTO EPÓXI, DIÂMETRO 2 M, ESPESSURA DE 2,2 MM, PARA TUNNEL LINER HORIZONTAL - FORNECIMENTO E INSTALAÇÃO. AF_10/2025</t>
  </si>
  <si>
    <t>CHAPA GALVANIZADA COM OU SEM REVESTIMENTO EPÓXI, DIÂMETRO 2 M, ESPESSURA DE 2,7 MM, PARA TUNNEL LINER HORIZONTAL - FORNECIMENTO E INSTALAÇÃO. AF_10/2025</t>
  </si>
  <si>
    <t>CHAPA GALVANIZADA COM OU SEM REVESTIMENTO EPÓXI, DIÂMETRO 2 M, ESPESSURA DE 3,4 MM, PARA TUNNEL LINER HORIZONTAL - FORNECIMENTO E INSTALAÇÃO. AF_10/2025</t>
  </si>
  <si>
    <t>CHAPA GALVANIZADA COM OU SEM REVESTIMENTO EPÓXI, DIÂMETRO 2,2 M, ESPESSURA DE 2,2 MM, PARA TUNNEL LINER HORIZONTAL - FORNECIMENTO E INSTALAÇÃO. AF_10/2025</t>
  </si>
  <si>
    <t>CHAPA GALVANIZADA COM OU SEM REVESTIMENTO EPÓXI, DIÂMETRO 2,2 M, ESPESSURA DE 2,7 MM, PARA TUNNEL LINER HORIZONTAL - FORNECIMENTO E INSTALAÇÃO. AF_10/2025</t>
  </si>
  <si>
    <t>CHAPA GALVANIZADA COM OU SEM REVESTIMENTO EPÓXI, DIÂMETRO 2,2 M, ESPESSURA DE 3,4 MM, PARA TUNNEL LINER HORIZONTAL - FORNECIMENTO E INSTALAÇÃO. AF_10/2025</t>
  </si>
  <si>
    <t>CHAPA GALVANIZADA COM OU SEM REVESTIMENTO EPÓXI, DIÂMETRO 2,4 M, ESPESSURA DE 2,2 MM, PARA TUNNEL LINER HORIZONTAL - FORNECIMENTO E INSTALAÇÃO. AF_10/2025</t>
  </si>
  <si>
    <t>CHAPA GALVANIZADA COM OU SEM REVESTIMENTO EPÓXI, DIÂMETRO 2,4 M, ESPESSURA DE 2,7 MM, PARA TUNNEL LINER HORIZONTAL - FORNECIMENTO E INSTALAÇÃO. AF_10/2025</t>
  </si>
  <si>
    <t>CHAPA GALVANIZADA COM OU SEM REVESTIMENTO EPÓXI, DIÂMETRO 2,4 M, ESPESSURA DE 3,4 MM, PARA TUNNEL LINER HORIZONTAL - FORNECIMENTO E INSTALAÇÃO. AF_10/2025</t>
  </si>
  <si>
    <t>CHAPA GALVANIZADA COM OU SEM REVESTIMENTO EPÓXI, DIÂMETRO 2,4 M, ESPESSURA DE 3,9 MM, PARA TUNNEL LINER HORIZONTAL - FORNECIMENTO E INSTALAÇÃO. AF_10/2025</t>
  </si>
  <si>
    <t>CHAPA GALVANIZADA COM OU SEM REVESTIMENTO EPÓXI, DIÂMETRO 2,6 M, ESPESSURA DE 2,2 MM, PARA TUNNEL LINER HORIZONTAL - FORNECIMENTO E INSTALAÇÃO. AF_10/2025</t>
  </si>
  <si>
    <t>CHAPA GALVANIZADA COM OU SEM REVESTIMENTO EPÓXI, DIÂMETRO 2,6 M, ESPESSURA DE 2,7 MM, PARA TUNNEL LINER HORIZONTAL - FORNECIMENTO E INSTALAÇÃO. AF_10/2025</t>
  </si>
  <si>
    <t>CHAPA GALVANIZADA COM OU SEM REVESTIMENTO EPÓXI, DIÂMETRO 2,6 M, ESPESSURA DE 3,4 MM, PARA TUNNEL LINER HORIZONTAL - FORNECIMENTO E INSTALAÇÃO. AF_10/2025</t>
  </si>
  <si>
    <t>CHAPA GALVANIZADA COM OU SEM REVESTIMENTO EPÓXI, DIÂMETRO 2,6 M, ESPESSURA DE 3,9 MM, PARA TUNNEL LINER HORIZONTAL - FORNECIMENTO E INSTALAÇÃO. AF_10/2025</t>
  </si>
  <si>
    <t>CHAPA GALVANIZADA COM OU SEM REVESTIMENTO EPÓXI, DIÂMETRO 2,8 M, ESPESSURA DE 2,2 MM, PARA TUNNEL LINER HORIZONTAL - FORNECIMENTO E INSTALAÇÃO. AF_10/2025</t>
  </si>
  <si>
    <t>CHAPA GALVANIZADA COM OU SEM REVESTIMENTO EPÓXI, DIÂMETRO 2,8 M, ESPESSURA DE 2,7 MM, PARA TUNNEL LINER HORIZONTAL - FORNECIMENTO E INSTALAÇÃO. AF_10/2025</t>
  </si>
  <si>
    <t>CHAPA GALVANIZADA COM OU SEM REVESTIMENTO EPÓXI, DIÂMETRO 2,8 M, ESPESSURA DE 3,4 MM, PARA TUNNEL LINER HORIZONTAL - FORNECIMENTO E INSTALAÇÃO. AF_10/2025</t>
  </si>
  <si>
    <t>CHAPA GALVANIZADA COM OU SEM REVESTIMENTO EPÓXI, DIÂMETRO 2,8 M, ESPESSURA DE 3,9 MM, PARA TUNNEL LINER HORIZONTAL - FORNECIMENTO E INSTALAÇÃO. AF_10/2025</t>
  </si>
  <si>
    <t>CHAPA GALVANIZADA COM OU SEM REVESTIMENTO EPÓXI, DIÂMETRO 3 M, ESPESSURA DE 2,2 MM, PARA TUNNEL LINER HORIZONTAL - FORNECIMENTO E INSTALAÇÃO. AF_10/2025</t>
  </si>
  <si>
    <t>CHAPA GALVANIZADA COM OU SEM REVESTIMENTO EPÓXI, DIÂMETRO 3 M, ESPESSURA DE 2,7 MM, PARA TUNNEL LINER HORIZONTAL OU VERTICAL - FORNECIMENTO E INSTALAÇÃO. AF_10/2025</t>
  </si>
  <si>
    <t>CHAPA GALVANIZADA COM OU SEM REVESTIMENTO EPÓXI, DIÂMETRO 3 M, ESPESSURA DE 3,4 MM, PARA TUNNEL LINER HORIZONTAL - FORNECIMENTO E INSTALAÇÃO. AF_10/2025</t>
  </si>
  <si>
    <t>CHAPA GALVANIZADA COM OU SEM REVESTIMENTO EPÓXI, DIÂMETRO 3 M, ESPESSURA DE 3,9 MM, PARA TUNNEL LINER HORIZONTAL - FORNECIMENTO E INSTALAÇÃO. AF_10/2025</t>
  </si>
  <si>
    <t>CHAPA GALVANIZADA COM OU SEM REVESTIMENTO EPÓXI, DIÂMETRO 3,2 M, ESPESSURA DE 2,7 MM, PARA TUNNEL LINER VERTICAL - FORNECIMENTO E INSTALAÇÃO. AF_10/2025</t>
  </si>
  <si>
    <t>CHAPA GALVANIZADA COM OU SEM REVESTIMENTO EPÓXI, DIÂMETRO 3,4 M, ESPESSURA DE 2,7 MM, PARA TUNNEL LINER VERTICAL - FORNECIMENTO E INSTALAÇÃO. AF_10/2025</t>
  </si>
  <si>
    <t>CHAPA GALVANIZADA COM OU SEM REVESTIMENTO EPÓXI, DIÂMETRO 3,6 M, ESPESSURA DE 2,7 MM, PARA TUNNEL LINER VERTICAL - FORNECIMENTO E INSTALAÇÃO. AF_10/2025</t>
  </si>
  <si>
    <t>CHAPA GALVANIZADA COM OU SEM REVESTIMENTO EPÓXI, DIÂMETRO 3,8 M, ESPESSURA DE 2,7 MM, PARA TUNNEL LINER VERTICAL - FORNECIMENTO E INSTALAÇÃO. AF_10/2025</t>
  </si>
  <si>
    <t>ESCAVAÇÃO MANUAL DE TUNNEL LINER EM SOLO DE PRIMEIRA CATEGORIA. AF_10/2025</t>
  </si>
  <si>
    <t>ESCAVAÇÃO MANUAL DE TUNNEL LINER EM SOLO DE SEGUNDA CATEGORIA. AF_10/2025</t>
  </si>
  <si>
    <t>INJEÇÃO DE ARGAMASSA FLUIDA SOLO CIMENTO NA EXECUÇÃO DE TUNNEL LINER - EXCLUSIVE ARGAMASSA. AF_10/2025</t>
  </si>
  <si>
    <t>VEDAÇÃO COM ESPUMA DURA OU PRODUTO SIMILAR NAS JUNTAS OU EMENDAS DAS CHAPAS DE TUNNEL LINER. AF_10/2025</t>
  </si>
  <si>
    <t>USINAGEM DE BRITA GRADUADA SIMPLES. AF_09/2025</t>
  </si>
  <si>
    <t>USINAGEM DE BRITA GRADUADA TRATADA COM CIMENTO. AF_09/2025</t>
  </si>
  <si>
    <t>USINAGEM DE CONCRETO ASFÁLTICO COM CAP 50/70 PARA CAMADA DE ROLAMENTO, PADRÃO DNIT FAIXA C, EM USINA DE ASFALTO GRAVIMÉTRICA DE 150 TON/H. AF_09/2025</t>
  </si>
  <si>
    <t>USINAGEM DE CONCRETO ASFÁLTICO COM CAP 50/70, PARA CAMADA DE BINDER, PADRÃO DNIT FAIXA B, EM USINA DE ASFALTO CONTÍNUA DE 140 TON/H. AF_09/2025</t>
  </si>
  <si>
    <t>USINAGEM DE CONCRETO ASFÁLTICO COM CAP 50/70, PARA CAMADA DE BINDER, PADRÃO DNIT FAIXA B, EM USINA DE ASFALTO CONTÍNUA DE 80 TON/H. AF_09/2025</t>
  </si>
  <si>
    <t>USINAGEM DE CONCRETO ASFÁLTICO COM CAP 50/70, PARA CAMADA DE BINDER, PADRÃO DNIT FAIXA B, EM USINA DE ASFALTO GRAVIMÉTRICA DE 150 TON/H. AF_09/2025</t>
  </si>
  <si>
    <t>USINAGEM DE CONCRETO ASFÁLTICO COM CAP 50/70, PARA CAMADA DE ROLAMENTO, PADRÃO DNIT FAIXA C, EM USINA DE ASFALTO CONTÍNUA DE 140 TON/H. AF_09/2025</t>
  </si>
  <si>
    <t>USINAGEM DE CONCRETO ASFÁLTICO COM CAP 50/70, PARA CAMADA DE ROLAMENTO, PADRÃO DNIT FAIXA C, EM USINA DE ASFALTO CONTÍNUA DE 80 TON/H. AF_09/2025</t>
  </si>
  <si>
    <t>USINAGEM DE CONCRETO PARA COMPACTAÇÃO COM ROLO. AF_09/2025</t>
  </si>
  <si>
    <t>USINAGEM DE MICRORREVESTIMENTO, PADRÃO DNIT FAIXA 2. AF_09/2025</t>
  </si>
  <si>
    <t>USINAGEM DE MICRORREVESTIMENTO, PADRÃO DNIT FAIXA 3. AF_09/2025</t>
  </si>
  <si>
    <t>USINAGEM DE PRÉ MISTURADO A FRIO, PARA CAMADA DE BINDER, PADRÃO DNIT FAIXA B. AF_09/2025</t>
  </si>
  <si>
    <t>USINAGEM DE PRÉ MISTURADO A FRIO, PARA CAMADA DE ROLAMENTO, PADRÃO DNIT FAIXA C. AF_09/2025</t>
  </si>
  <si>
    <t>USINAGEM DE SOLO BRITA 40%-60% COM 4% DE CIMENTO, UTILIZANDO BRITA COMERCIAL. AF_09/2025</t>
  </si>
  <si>
    <t>USINAGEM DE SOLO BRITA 40%-60% COM 6% DE CIMENTO, UTILIZANDO BRITA COMERCIAL. AF_09/2025</t>
  </si>
  <si>
    <t>USINAGEM DE SOLO BRITA 40%-60% COM 8% DE CIMENTO, UTILIZANDO BRITA COMERCIAL. AF_09/2025</t>
  </si>
  <si>
    <t>USINAGEM DE SOLO BRITA 40%-60%, UTILIZANDO BRITA COMERCIAL. AF_09/2025</t>
  </si>
  <si>
    <t>USINAGEM DE SOLO BRITA 50%-50% COM 4% DE CIMENTO, UTILIZANDO BRITA COMERCIAL. AF_09/2025</t>
  </si>
  <si>
    <t>USINAGEM DE SOLO BRITA 50%-50% COM 6% DE CIMENTO, UTILIZANDO BRITA COMERCIAL. AF_09/2025</t>
  </si>
  <si>
    <t>USINAGEM DE SOLO BRITA 50%-50% COM 8% DE CIMENTO, UTILIZANDO BRITA COMERCIAL. AF_09/2025</t>
  </si>
  <si>
    <t>USINAGEM DE SOLO BRITA 50%-50%, UTILIZANDO BRITA COMERCIAL. AF_09/2025</t>
  </si>
  <si>
    <t>USINAGEM DE SOLO JAZIDA MELHORADO COM CIMENTO 2%. AF_09/2025</t>
  </si>
  <si>
    <t>USINAGEM DE SOLO JAZIDA MELHORADO COM CIMENTO 3%. AF_09/2025</t>
  </si>
  <si>
    <t>USINAGEM DE SOLO JAZIDA MELHORADO COM CIMENTO 4%. AF_09/2025</t>
  </si>
  <si>
    <t>USINAGEM DE SOLO JAZIDA MELHORADO COM CIMENTO 6%. AF_09/2025</t>
  </si>
  <si>
    <t>USINAGEM DE SOLO  JAZIDA MELHORADO COM CIMENTO 8%. AF_09/2025</t>
  </si>
  <si>
    <t>CINTA DE AMARRAÇÃO DE ALVENARIA MOLDADA IN LOCO COM UTILIZAÇÃO DE BLOCOS CANALETA, ESPESSURA DE *10* CM. AF_03/2024</t>
  </si>
  <si>
    <t>CINTA DE AMARRAÇÃO DE ALVENARIA MOLDADA IN LOCO COM UTILIZAÇÃO DE BLOCOS CANALETA, ESPESSURA DE *15* CM. AF_03/2024</t>
  </si>
  <si>
    <t>CINTA DE AMARRAÇÃO DE ALVENARIA MOLDADA IN LOCO COM UTILIZAÇÃO DE BLOCOS CANALETA, ESPESSURA DE *20* CM. AF_03/2024</t>
  </si>
  <si>
    <t>CONTRAVERGA MOLDADA IN LOCO COM UTILIZAÇÃO DE BLOCOS CANALETA, ESPESSURA DE *10* CM. AF_03/2024</t>
  </si>
  <si>
    <t>CONTRAVERGA MOLDADA IN LOCO COM UTILIZAÇÃO DE BLOCOS CANALETA, ESPESSURA DE *15* CM. AF_03/2024</t>
  </si>
  <si>
    <t>CONTRAVERGA MOLDADA IN LOCO COM UTILIZAÇÃO DE BLOCOS CANALETA, ESPESSURA DE *20* CM. AF_03/2024</t>
  </si>
  <si>
    <t>CONTRAVERGA MOLDADA IN LOCO EM CONCRETO, ESPESSURA DE *10* CM. AF_03/2024</t>
  </si>
  <si>
    <t>CONTRAVERGA MOLDADA IN LOCO EM CONCRETO, ESPESSURA DE *15* CM. AF_03/2024</t>
  </si>
  <si>
    <t>CONTRAVERGA MOLDADA IN LOCO EM CONCRETO, ESPESSURA DE *20* CM. AF_03/2024</t>
  </si>
  <si>
    <t>CONTRAVERGA PRÉ-FABRICADA, ESPESSURA DE *10* CM. AF_03/2024</t>
  </si>
  <si>
    <t>CONTRAVERGA PRÉ-FABRICADA, ESPESSURA DE *15* CM. AF_03/2024</t>
  </si>
  <si>
    <t>CONTRAVERGA PRÉ-FABRICADA, ESPESSURA DE *20* CM. AF_03/2024</t>
  </si>
  <si>
    <t>CONTRAVERGA PRÉ-MOLDADA, ESPESSURA DE *10* CM. AF_03/2024</t>
  </si>
  <si>
    <t>CONTRAVERGA PRÉ-MOLDADA, ESPESSURA DE *15* CM. AF_03/2024</t>
  </si>
  <si>
    <t>CONTRAVERGA PRÉ-MOLDADA, ESPESSURA DE *20* CM. AF_03/2024</t>
  </si>
  <si>
    <t>FIXAÇÃO (ENCUNHAMENTO) DE ALVENARIA DE VEDAÇÃO COM ARGAMASSA APLICADA COM BISNAGA. AF_03/2024</t>
  </si>
  <si>
    <t>FIXAÇÃO (ENCUNHAMENTO) DE ALVENARIA DE VEDAÇÃO COM ESPUMA DE POLIURETANO EXPANSIVA. AF_03/2024</t>
  </si>
  <si>
    <t>FIXAÇÃO (ENCUNHAMENTO) DE ALVENARIA DE VEDAÇÃO COM TIJOLO MACIÇO. AF_03/2024</t>
  </si>
  <si>
    <t>VERGA MOLDADA IN LOCO COM UTILIZAÇÃO DE BLOCOS CANALETA, ESPESSURA DE *10* CM. AF_03/2024</t>
  </si>
  <si>
    <t>VERGA MOLDADA IN LOCO COM UTILIZAÇÃO DE BLOCOS CANALETA, ESPESSURA DE *15* CM. AF_03/2024</t>
  </si>
  <si>
    <t>VERGA MOLDADA IN LOCO COM UTILIZAÇÃO DE BLOCOS CANALETA, ESPESSURA DE *20* CM. AF_03/2024</t>
  </si>
  <si>
    <t>VERGA MOLDADA IN LOCO EM CONCRETO, ESPESSURA DE *10* CM. AF_03/2024</t>
  </si>
  <si>
    <t>VERGA MOLDADA IN LOCO EM CONCRETO, ESPESSURA DE *15* CM. AF_03/2024</t>
  </si>
  <si>
    <t>VERGA MOLDADA IN LOCO EM CONCRETO, ESPESSURA DE *20* CM. AF_03/2024</t>
  </si>
  <si>
    <t>VERGA PRÉ-FABRICADA COM ATÉ 1,5 M DE VÃO, ESPESSURA DE *10* CM. AF_03/2024</t>
  </si>
  <si>
    <t>VERGA PRÉ-FABRICADA COM ATÉ 1,5 M DE VÃO, ESPESSURA DE *15* CM. AF_03/2024</t>
  </si>
  <si>
    <t>VERGA PRÉ-FABRICADA COM ATÉ 1,5 M DE VÃO, ESPESSURA DE *20* CM. AF_03/2024</t>
  </si>
  <si>
    <t>VERGA PRÉ-MOLDADA COM ATÉ 1,5 M DE VÃO, ESPESSURA DE *10* CM. AF_03/2024</t>
  </si>
  <si>
    <t>VERGA PRÉ-MOLDADA COM ATÉ 1,5 M DE VÃO, ESPESSURA DE *15* CM. AF_03/2024</t>
  </si>
  <si>
    <t>VERGA PRÉ-MOLDADA COM ATÉ 1,5 M DE VÃO, ESPESSURA DE *20* CM. AF_03/2024</t>
  </si>
  <si>
    <t>BOX EM L DE CORRER, COM VIDRO TEMPERADO 8 MM, 90X90X190 CM, 2 FOLHAS FIXAS, 2 FOLHAS MÓVEIS, PERFIS E FERRAGENS EM ALUMÍNIO. AF_11/2025</t>
  </si>
  <si>
    <t>BOX FRONTAL DE CORRER, COM VIDRO TEMPERADO 8 MM, 190X100CM, 1 FOLHA FIXA, 1 FOLHA MÓVEL, PERFIS E FERRAGENS EM ALUMÍNIO. AF_11/2025</t>
  </si>
  <si>
    <t>ESPELHO CRISTAL, ESPESSURA 4 MM, ADERIDO COM ADESIVO FIXA ESPELHO E FITA DUPLA-FACE, COM MOLDURA DE MADEIRA APARAFUSADA NA PAREDE, COM ÁREA MAIOR QUE 1,0 M2. AF_11/2025</t>
  </si>
  <si>
    <t>ESPELHO CRISTAL, ESPESSURA 4 MM, ADERIDO COM ADESIVO FIXA ESPELHO FITA DUPLA-FACE, COM MOLDURA DE MADEIRA APARAFUSADA NA PAREDE, COM ÁREA MENOR OU IGUAL A 1,0 M2. AF_11/2025</t>
  </si>
  <si>
    <t>ESPELHO CRISTAL, ESPESSURA 4 MM, ADERIDO COM ADESIVO FIXA ESPELHO, COM MOLDURA DE MADEIRA APARAFUSADA NA PAREDE, COM ÁREA MAIOR QUE 1,0 M2. AF_11/2025</t>
  </si>
  <si>
    <t>ESPELHO CRISTAL, ESPESSURA 4 MM, ADERIDO COM ADESIVO FIXA ESPELHO, COM MOLDURA DE MADEIRA APARAFUSADA NA PAREDE, COM ÁREA MENOR OU IGUAL A 1,0 M2. AF_11/2025</t>
  </si>
  <si>
    <t>ESPELHO CRISTAL, ESPESSURA 4 MM, SEM MOLDURA, ADERIDO COM ADESIVO FIXA ESPELHO E FITA DUPLA-FACE. AF_11/2025</t>
  </si>
  <si>
    <t>ESPELHO CRISTAL, ESPESSURA 4 MM, SEM MOLDURA, ADERIDO COM ADESIVO FIXA ESPELHO. AF_11/2025</t>
  </si>
  <si>
    <t>ESPELHO CRISTAL, ESPESSURA 4 MM, SEM MOLDURA, APARAFUSADO COM BOTÃO DE ROSCA INTERNA, COM ÁREA MAIOR QUE 1,0 M2.. AF_11/2025</t>
  </si>
  <si>
    <t>INSTALAÇÃO DE VIDRO ARAMADO, E = 6 MM, EM ESQUADRIA DE ALUMÍNIO OU PVC, FIXADO COM BAGUETE. AF_11/2025</t>
  </si>
  <si>
    <t>INSTALAÇÃO DE VIDRO ARAMADO, E = 7 MM, EM ESQUADRIA DE ALUMÍNIO OU PVC, FIXADO COM BAGUETE. AF_11/2025</t>
  </si>
  <si>
    <t>INSTALAÇÃO DE VIDRO IMPRESSO, E = 4 MM, EM ESQUADRIA DE ALUMÍNIO OU PVC, FIXADO COM BAGUETE. AF_11/2025</t>
  </si>
  <si>
    <t>INSTALAÇÃO DE VIDRO IMPRESSO, E = 4 MM, EM ESQUADRIA DE MADEIRA, FIXADO COM BAGUETE. AF_11/2025</t>
  </si>
  <si>
    <t>INSTALAÇÃO DE VIDRO LAMINADO, E = 12 MM (4+4+4), ENCAIXADO EM PERFIL U. AF_11/2025</t>
  </si>
  <si>
    <t>INSTALAÇÃO DE VIDRO LAMINADO, E = 12 MM (4+4+4), FIXADO COM SILICONE ESTRUTURAL. AF_11/2025</t>
  </si>
  <si>
    <t>INSTALAÇÃO DE VIDRO LAMINADO, E = 15 MM (5+5+5), ENCAIXADO EM PERFIL U. AF_11/2025</t>
  </si>
  <si>
    <t>INSTALAÇÃO DE VIDRO LAMINADO, E = 15 MM (5+5+5), FIXADO COM SILICONE ESTRUTURAL. AF_11/2025</t>
  </si>
  <si>
    <t>INSTALAÇÃO DE VIDRO LAMINADO, E = 8 MM (4+4), ENCAIXADO EM PERFIL U. AF_11/2025</t>
  </si>
  <si>
    <t>INSTALAÇÃO DE VIDRO LAMINADO, E = 8 MM (4+4), FIXADO COM SILICONE ESTRUTURAL. AF_11/2025</t>
  </si>
  <si>
    <t>INSTALAÇÃO DE VIDRO LISO FUMÊ, E = 4 MM, EM ESQUADRIA DE ALUMÍNIO OU PVC, FIXADO COM BAGUETE. AF_11/2025</t>
  </si>
  <si>
    <t>INSTALAÇÃO DE VIDRO LISO FUMÊ, E = 4 MM, EM ESQUADRIA DE MADEIRA, FIXADO COM BAGUETE. AF_11/2025</t>
  </si>
  <si>
    <t>INSTALAÇÃO DE VIDRO LISO FUMÊ, E = 5 MM, EM ESQUADRIA DE ALUMÍNIO OU PVC, FIXADO COM BAGUETE. AF_11/2025</t>
  </si>
  <si>
    <t>INSTALAÇÃO DE VIDRO LISO FUMÊ, E = 5 MM, EM ESQUADRIA DE MADEIRA, FIXADO COM BAGUETE. AF_11/2025</t>
  </si>
  <si>
    <t>INSTALAÇÃO DE VIDRO LISO FUMÊ, E = 6 MM, EM ESQUADRIA DE ALUMÍNIO OU PVC, FIXADO COM BAGUETE. AF_11/2025</t>
  </si>
  <si>
    <t>INSTALAÇÃO DE VIDRO LISO FUMÊ, E = 6 MM, EM ESQUADRIA DE MADEIRA, FIXADO COM BAGUETE. AF_11/2025</t>
  </si>
  <si>
    <t>INSTALAÇÃO DE VIDRO LISO INCOLOR, E = 10 MM, EM ESQUADRIA DE ALUMÍNIO OU PVC, FIXADO COM BAGUETE. AF_11/2025</t>
  </si>
  <si>
    <t>INSTALAÇÃO DE VIDRO LISO INCOLOR, E = 10 MM, EM ESQUADRIA DE MADEIRA, FIXADO COM BAGUETE. AF_11/2025</t>
  </si>
  <si>
    <t>INSTALAÇÃO DE VIDRO LISO INCOLOR, E = 3 MM, EM ESQUADRIA DE ALUMÍNIO OU PVC, FIXADO COM BAGUETE. AF_11/2025</t>
  </si>
  <si>
    <t>INSTALAÇÃO DE VIDRO LISO INCOLOR, E = 3 MM, EM ESQUADRIA DE MADEIRA, FIXADO COM BAGUETE. AF_11/2025</t>
  </si>
  <si>
    <t>INSTALAÇÃO DE VIDRO LISO INCOLOR, E = 4 MM, EM ESQUADRIA DE ALUMÍNIO OU PVC, FIXADO COM BAGUETE. AF_11/2025</t>
  </si>
  <si>
    <t>INSTALAÇÃO DE VIDRO LISO INCOLOR, E = 4 MM, EM ESQUADRIA DE MADEIRA, FIXADO COM BAGUETE. AF_11/2025</t>
  </si>
  <si>
    <t>INSTALAÇÃO DE VIDRO LISO INCOLOR, E = 5 MM, EM ESQUADRIA DE ALUMÍNIO OU PVC, FIXADO COM BAGUETE. AF_11/2025</t>
  </si>
  <si>
    <t>INSTALAÇÃO DE VIDRO LISO INCOLOR, E = 5 MM, EM ESQUADRIA DE MADEIRA, FIXADO COM BAGUETE. AF_11/2025</t>
  </si>
  <si>
    <t>INSTALAÇÃO DE VIDRO LISO INCOLOR, E = 6 MM, EM ESQUADRIA DE ALUMÍNIO OU PVC, FIXADO COM BAGUETE. AF_11/2025</t>
  </si>
  <si>
    <t>INSTALAÇÃO DE VIDRO LISO INCOLOR, E = 6 MM, EM ESQUADRIA DE MADEIRA, FIXADO COM BAGUETE. AF_11/2025</t>
  </si>
  <si>
    <t>INSTALAÇÃO DE VIDRO LISO INCOLOR, E = 8 MM, EM ESQUADRIA DE ALUMÍNIO OU PVC, FIXADO COM BAGUETE. AF_11/2025</t>
  </si>
  <si>
    <t>INSTALAÇÃO DE VIDRO LISO INCOLOR, E = 8 MM, EM ESQUADRIA DE MADEIRA, FIXADO COM BAGUETE. AF_11/2025</t>
  </si>
  <si>
    <t>INSTALAÇÃO DE VIDRO TEMPERADO, E = 10 MM, ENCAIXADO EM PERFIL U. AF_11/2025</t>
  </si>
  <si>
    <t>INSTALAÇÃO DE VIDRO TEMPERADO, E = 6 MM, ENCAIXADO EM PERFIL U. AF_11/2025</t>
  </si>
  <si>
    <t>INSTALAÇÃO DE VIDRO TEMPERADO, E = 8 MM, ENCAIXADO EM PERFIL U. AF_11/2025</t>
  </si>
  <si>
    <t>JOGO DE FERRAGENS CROMADAS PARA PORTA DE VIDRO TEMPERADO, UMA FOLHA COMPOSTO DE DOBRADICAS SUPERIOR E INFERIOR, TRINCO, FECHADURA, CONTRA FECHADURA COM CAPUCHINHO SEM MOLA E PUXADOR. AF_11/2025</t>
  </si>
  <si>
    <t>MOLA HIDRAULICA DE PISO PARA PORTA DE VIDRO TEMPERADO. AF_11/2025</t>
  </si>
  <si>
    <t>PORTA DE ABRIR COM MOLA HIDRÁULICA, EM VIDRO TEMPERADO, 120X210 CM, ESPESSURA 10 MM, INCLUSIVE ACESSÓRIOS. AF_11/2025</t>
  </si>
  <si>
    <t>PORTA DE ABRIR COM MOLA HIDRÁULICA, EM VIDRO TEMPERADO, 2 FOLHAS DE 90X210 CM, ESPESSURA DE 10 MM, INCLUSIVE ACESSÓRIOS. AF_11/2025</t>
  </si>
  <si>
    <t>PORTA DE ABRIR COM MOLA HIDRÁULICA, EM VIDRO TEMPERADO, 70X210 CM, ESPESSURA 10 MM, INCLUSIVE ACESSÓRIOS. AF_11/2025</t>
  </si>
  <si>
    <t>PORTA DE ABRIR COM MOLA HIDRÁULICA, EM VIDRO TEMPERADO, 80X210 CM, ESPESSURA 10 MM, INCLUSIVE ACESSÓRIOS. AF_11/2025</t>
  </si>
  <si>
    <t>PORTA DE ABRIR COM MOLA HIDRÁULICA, EM VIDRO TEMPERADO, 90X210 CM, ESPESSURA 10 MM, INCLUSIVE ACESSÓRIOS. AF_11/2025</t>
  </si>
  <si>
    <t>PORTA DE CORRER EM VIDRO TEMPERADO, 2 FOLHAS DE 90X210 CM, ESPESSURA 10 MM, INCLUSIVE ACESSÓRIOS. AF_11/2025</t>
  </si>
  <si>
    <t>PORTA DE CORRER EM VIDRO TEMPERADO, 90X210 CM, ESPESSURA 10 MM, INCLUSIVE ACESSÓRIOS. AF_11/2025</t>
  </si>
  <si>
    <t>PORTA PIVOTANTE DE VIDRO TEMPERADO, 2 FOLHAS DE 90X210 CM, ESPESSURA DE 10 MM, INCLUSIVE ACESSÓRIOS. AF_11/2025</t>
  </si>
  <si>
    <t>PORTA PIVOTANTE DE VIDRO TEMPERADO, 90X210 CM, ESPESSURA 10 MM, INCLUSIVE ACESSÓRIOS. AF_11/2025</t>
  </si>
  <si>
    <t>REMOÇÃO DE VIDRO LISO COMUM DE ESQUADRIA COM BAGUETE DE ALUMÍNIO OU PVC. AF_11/2025</t>
  </si>
  <si>
    <t>REMOÇÃO DE VIDRO LISO COMUM DE ESQUADRIA COM BAGUETE DE MADEIRA. AF_11/2025</t>
  </si>
  <si>
    <t>REMOÇÃO DE VIDRO TEMPERADO FIXADO EM PERFIL U. AF_11/2025</t>
  </si>
  <si>
    <t>REGISTRO DE ESFERA, PVC, SOLDÁVEL, COM VOLANTE, DN 20 MM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</si>
  <si>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</si>
  <si>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</si>
  <si>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</si>
  <si>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</si>
  <si>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</si>
  <si>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PRESSÃO BRUTO, LATÃO, ROSCÁVEL, 3/4''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</si>
  <si>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</si>
  <si>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</si>
  <si>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</si>
  <si>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</si>
  <si>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</si>
  <si>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VÁLVULA DE RETENÇÃO HORIZONTAL, DE BRONZE, ROSCÁVEL, 1 1/2" - FORNECIMENTO E INSTALAÇÃO. AF_08/2021</t>
  </si>
  <si>
    <t>VÁLVULA DE RETENÇÃO HORIZONTAL, DE BRONZE, ROSCÁVEL, 2" - FORNECIMENTO E INSTALAÇÃO. AF_08/2021</t>
  </si>
  <si>
    <t>VÁLVULA DE SEGURANÇA À TEMPERATURA, 1/2" - FORNECIMENTO E INSTALAÇÃO. AF_08/2021</t>
  </si>
  <si>
    <t>VÁLVULA ESFERA PARA GÁS, 1" - FORNECIMENTO E INSTALAÇÃO. AF_08/2021</t>
  </si>
  <si>
    <t>VÁLVULA ESFERA PARA GÁS, 1/2" - FORNECIMENTO E INSTALAÇÃO. AF_08/2021</t>
  </si>
  <si>
    <t>VÁLVULA ESFERA PARA GÁS, 3/4" - FORNECIMENTO E INSTALAÇÃO. AF_08/2021</t>
  </si>
  <si>
    <t>VÁLVULA ESTABILIZADORA DE VAZÃO/ AUTOFLOW, 1" - FORNECIMENTO E INSTALAÇÃO. AF_08/2021</t>
  </si>
  <si>
    <t>VÁLVULA ESTABILIZADORA DE VAZÃO/ AUTOFLOW, 3/4" - FORNECIMENTO E INSTALAÇÃO. AF_08/2021</t>
  </si>
  <si>
    <t>VÁLVULA REDUTORA DE PRESSÃO PARA SISTEMAS PREDIAIS, 1 1/2" - FORNECIMENTO E INSTALAÇÃO. AF_08/2021</t>
  </si>
  <si>
    <t>VÁLVULA REDUTORA DE PRESSÃO PARA SISTEMAS PREDIAIS, 1 1/4" - FORNECIMENTO E INSTALAÇÃO. AF_08/2021</t>
  </si>
  <si>
    <t>VÁLVULA REDUTORA DE PRESSÃO PARA SISTEMAS PREDIAIS, 1" - FORNECIMENTO E INSTALAÇÃO. AF_08/2021</t>
  </si>
  <si>
    <t>VÁLVULA REDUTORA DE PRESSÃO PARA SISTEMAS PREDIAIS, 1/2" - FORNECIMENTO E INSTALAÇÃO. AF_08/2021</t>
  </si>
  <si>
    <t>VÁLVULA REDUTORA DE PRESSÃO PARA SISTEMAS PREDIAIS, 2 1/2" - FORNECIMENTO E INSTALAÇÃO. AF_08/2021</t>
  </si>
  <si>
    <t>VÁLVULA REDUTORA DE PRESSÃO PARA SISTEMAS PREDIAIS, 2" - FORNECIMENTO E INSTALAÇÃO. AF_08/2021</t>
  </si>
  <si>
    <t>VÁLVULA REDUTORA DE PRESSÃO PARA SISTEMAS PREDIAIS, 3/4" - FORNECIMENTO E INSTALAÇÃO. AF_08/2021</t>
  </si>
  <si>
    <t>VÁLVULA VENTOSA ELIMINADORA DE AR, PARA SISTEMAS PREDIAIS, 1/2" - FORNECIMENTO E INSTALAÇÃO. AF_08/2021</t>
  </si>
  <si>
    <t>VÁLVULA VENTOSA ELIMINADORA DE AR, PARA SISTEMAS PREDIAIS, 3/4" - FORNECIMENTO E INSTALAÇÃO. AF_08/2021</t>
  </si>
  <si>
    <t>JUNTA DE DESMONTAGEM TRAVADA AXIALMENTE DE FERRO FUNDIDO PARA REDE DE ÁGUA OU ESGOTO, DN 100 MM. AF_12/2021</t>
  </si>
  <si>
    <t>JUNTA DE DESMONTAGEM TRAVADA AXIALMENTE DE FERRO FUNDIDO PARA REDE DE ÁGUA OU ESGOTO, DN 150 MM. AF_12/2021</t>
  </si>
  <si>
    <t>JUNTA DE DESMONTAGEM TRAVADA AXIALMENTE DE FERRO FUNDIDO PARA REDE DE ÁGUA OU ESGOTO, DN 200 MM. AF_12/2021</t>
  </si>
  <si>
    <t>JUNTA DE DESMONTAGEM TRAVADA AXIALMENTE DE FERRO FUNDIDO PARA REDE DE ÁGUA OU ESGOTO, DN 250 MM. AF_12/2021</t>
  </si>
  <si>
    <t>JUNTA DE DESMONTAGEM TRAVADA AXIALMENTE DE FERRO FUNDIDO PARA REDE DE ÁGUA OU ESGOTO, DN 300 MM. AF_12/2021</t>
  </si>
  <si>
    <t>JUNTA DE DESMONTAGEM TRAVADA AXIALMENTE DE FERRO FUNDIDO PARA REDE DE ÁGUA OU ESGOTO, DN 350 MM. AF_12/2021</t>
  </si>
  <si>
    <t>JUNTA DE DESMONTAGEM TRAVADA AXIALMENTE DE FERRO FUNDIDO PARA REDE DE ÁGUA OU ESGOTO, DN 400 MM. AF_12/2021</t>
  </si>
  <si>
    <t>JUNTA DE DESMONTAGEM TRAVADA AXIALMENTE DE FERRO FUNDIDO PARA REDE DE ÁGUA OU ESGOTO, DN 500 MM. AF_12/2021</t>
  </si>
  <si>
    <t>JUNTA DE DESMONTAGEM TRAVADA AXIALMENTE DE FERRO FUNDIDO PARA REDE DE ÁGUA OU ESGOTO, DN 600 MM. AF_12/2021</t>
  </si>
  <si>
    <t>JUNTA DE DESMONTAGEM TRAVADA AXIALMENTE DE FERRO FUNDIDO PARA REDE DE ÁGUA OU ESGOTO, DN 80 MM. AF_12/2021</t>
  </si>
  <si>
    <t>JUNTA MECÂNICA (LUVA DE CORRER COM BOLSA JUNTA MECÂNICA) DE FERRO FUNDIDO PARA REDE DE ÁGUA OU ESGOTO, DN 100 MM. AF_12/2021</t>
  </si>
  <si>
    <t>JUNTA MECÂNICA (LUVA DE CORRER COM BOLSA JUNTA MECÂNICA) DE FERRO FUNDIDO PARA REDE DE ÁGUA OU ESGOTO, DN 1000 MM. AF_12/2021</t>
  </si>
  <si>
    <t>JUNTA MECÂNICA (LUVA DE CORRER COM BOLSA JUNTA MECÂNICA) DE FERRO FUNDIDO PARA REDE DE ÁGUA OU ESGOTO, DN 1200 MM. AF_12/2021</t>
  </si>
  <si>
    <t>JUNTA MECÂNICA (LUVA DE CORRER COM BOLSA JUNTA MECÂNICA) DE FERRO FUNDIDO PARA REDE DE ÁGUA OU ESGOTO, DN 150 MM. AF_12/2021</t>
  </si>
  <si>
    <t>JUNTA MECÂNICA (LUVA DE CORRER COM BOLSA JUNTA MECÂNICA) DE FERRO FUNDIDO PARA REDE DE ÁGUA OU ESGOTO, DN 200 MM. AF_12/2021</t>
  </si>
  <si>
    <t>JUNTA MECÂNICA (LUVA DE CORRER COM BOLSA JUNTA MECÂNICA) DE FERRO FUNDIDO PARA REDE DE ÁGUA OU ESGOTO, DN 250 MM. AF_12/2021</t>
  </si>
  <si>
    <t>JUNTA MECÂNICA (LUVA DE CORRER COM BOLSA JUNTA MECÂNICA) DE FERRO FUNDIDO PARA REDE DE ÁGUA OU ESGOTO, DN 300 MM. AF_12/2021</t>
  </si>
  <si>
    <t>JUNTA MECÂNICA (LUVA DE CORRER COM BOLSA JUNTA MECÂNICA) DE FERRO FUNDIDO PARA REDE DE ÁGUA OU ESGOTO, DN 350 MM. AF_12/2021</t>
  </si>
  <si>
    <t>JUNTA MECÂNICA (LUVA DE CORRER COM BOLSA JUNTA MECÂNICA) DE FERRO FUNDIDO PARA REDE DE ÁGUA OU ESGOTO, DN 400 MM. AF_12/2021</t>
  </si>
  <si>
    <t>JUNTA MECÂNICA (LUVA DE CORRER COM BOLSA JUNTA MECÂNICA) DE FERRO FUNDIDO PARA REDE DE ÁGUA OU ESGOTO, DN 500 MM. AF_12/2021</t>
  </si>
  <si>
    <t>JUNTA MECÂNICA (LUVA DE CORRER COM BOLSA JUNTA MECÂNICA) DE FERRO FUNDIDO PARA REDE DE ÁGUA OU ESGOTO, DN 600 MM. AF_12/2021</t>
  </si>
  <si>
    <t>JUNTA MECÂNICA (LUVA DE CORRER COM BOLSA JUNTA MECÂNICA) DE FERRO FUNDIDO PARA REDE DE ÁGUA OU ESGOTO, DN 700 MM. AF_12/2021</t>
  </si>
  <si>
    <t>JUNTA MECÂNICA (LUVA DE CORRER COM BOLSA JUNTA MECÂNICA) DE FERRO FUNDIDO PARA REDE DE ÁGUA OU ESGOTO, DN 80 MM. AF_12/2021</t>
  </si>
  <si>
    <t>JUNTA MECÂNICA (LUVA DE CORRER COM BOLSA JUNTA MECÂNICA) DE FERRO FUNDIDO PARA REDE DE ÁGUA OU ESGOTO, DN 800 MM. AF_12/2021</t>
  </si>
  <si>
    <t>JUNTA MECÂNICA (LUVA DE CORRER COM BOLSA JUNTA MECÂNICA) DE FERRO FUNDIDO PARA REDE DE ÁGUA OU ESGOTO, DN 900 MM. AF_12/2021</t>
  </si>
  <si>
    <t>MEDIDOR DE VAZÃO ELETROMAGNÉTICO DE AÇO CARBONO PARA REDE DE ÁGUA OU ESGOTO, DN 100 MM, JUNTA FLANGEADA. AF_12/2021</t>
  </si>
  <si>
    <t>MEDIDOR DE VAZÃO ELETROMAGNÉTICO DE AÇO CARBONO PARA REDE DE ÁGUA OU ESGOTO, DN 200 MM, JUNTA FLANGEADA. AF_12/2021</t>
  </si>
  <si>
    <t>MEDIDOR DE VAZÃO ELETROMAGNÉTICO DE AÇO CARBONO PARA REDE DE ÁGUA OU ESGOTO, DN 300 MM, JUNTA FLANGEADA. AF_12/2021</t>
  </si>
  <si>
    <t>MEDIDOR DE VAZÃO ELETROMAGNÉTICO DE AÇO CARBONO PARA REDE DE ÁGUA OU ESGOTO, DN 400 MM, JUNTA FLANGEADA. AF_12/2021</t>
  </si>
  <si>
    <t>MEDIDOR DE VAZÃO ELETROMAGNÉTICO DE AÇO CARBONO PARA REDE DE ÁGUA OU ESGOTO, DN 500 MM, JUNTA FLANGEADA. AF_12/2021</t>
  </si>
  <si>
    <t>REGISTRO DE GAVETA DE FERRO FUNDIDO PARA REDE DE ÁGUA OU ESGOTO, DN 100 MM, JUNTA FLANGEADA. AF_12/2021</t>
  </si>
  <si>
    <t>REGISTRO DE GAVETA DE FERRO FUNDIDO PARA REDE DE ÁGUA OU ESGOTO, DN 150 MM, JUNTA FLANGEADA. AF_01/2021</t>
  </si>
  <si>
    <t>REGISTRO DE GAVETA DE FERRO FUNDIDO PARA REDE DE ÁGUA OU ESGOTO, DN 200 MM, JUNTA FLANGEADA. AF_12/2021</t>
  </si>
  <si>
    <t>REGISTRO DE GAVETA DE FERRO FUNDIDO PARA REDE DE ÁGUA OU ESGOTO, DN 250 MM, JUNTA FLANGEADA. AF_12/2021</t>
  </si>
  <si>
    <t>REGISTRO DE GAVETA DE FERRO FUNDIDO PARA REDE DE ÁGUA OU ESGOTO, DN 300 MM, JUNTA FLANGEADA. AF_12/2021</t>
  </si>
  <si>
    <t>REGISTRO DE GAVETA DE FERRO FUNDIDO PARA REDE DE ÁGUA OU ESGOTO, DN 350 MM, JUNTA FLANGEADA. AF_12/2021</t>
  </si>
  <si>
    <t>REGISTRO DE GAVETA DE FERRO FUNDIDO PARA REDE DE ÁGUA OU ESGOTO, DN 400 MM, JUNTA FLANGEADA. AF_12/2021</t>
  </si>
  <si>
    <t>REGISTRO DE GAVETA DE FERRO FUNDIDO PARA REDE DE ÁGUA OU ESGOTO, DN 50 MM, JUNTA FLANGEADA. AF_12/2021</t>
  </si>
  <si>
    <t>REGISTRO DE GAVETA DE FERRO FUNDIDO PARA REDE DE ÁGUA OU ESGOTO, DN 500 MM, JUNTA FLANGEADA. AF_12/2021</t>
  </si>
  <si>
    <t>REGISTRO DE GAVETA DE FERRO FUNDIDO PARA REDE DE ÁGUA OU ESGOTO, DN 80 MM, JUNTA FLANGEADA. AF_12/2021</t>
  </si>
  <si>
    <t>VÁLVULA DE RETENÇÃO DE FERRO FUNDIDO PARA REDE DE ÁGUA OU ESGOTO, COM FLANGES, DN 200 MM, JUNTA FLANGEADA. AF_12/2021</t>
  </si>
  <si>
    <t>VÁLVULA DE RETENÇÃO DE FERRO FUNDIDO PARA REDE DE ÁGUA OU ESGOTO, DN 100 MM, JUNTA FLANGEADA. AF_12/2021</t>
  </si>
  <si>
    <t>VÁLVULA DE RETENÇÃO DE FERRO FUNDIDO PARA REDE DE ÁGUA OU ESGOTO, DN 150 MM, JUNTA FLANGEADA. AF_12/2021</t>
  </si>
  <si>
    <t>VÁLVULA DE RETENÇÃO DE FERRO FUNDIDO PARA REDE DE ÁGUA OU ESGOTO, DN 250 MM, JUNTA FLANGEADA. AF_12/2021</t>
  </si>
  <si>
    <t>VÁLVULA DE RETENÇÃO DE FERRO FUNDIDO PARA REDE DE ÁGUA OU ESGOTO, DN 300 MM, JUNTA FLANGEADA. AF_12/2021</t>
  </si>
  <si>
    <t>VÁLVULA DE RETENÇÃO DE FERRO FUNDIDO PARA REDE DE ÁGUA OU ESGOTO, DN 350 MM, JUNTA FLANGEADA. AF_12/2021</t>
  </si>
  <si>
    <t>VÁLVULA DE RETENÇÃO DE FERRO FUNDIDO PARA REDE DE ÁGUA OU ESGOTO, DN 400 MM, JUNTA FLANGEADA. AF_12/2021</t>
  </si>
  <si>
    <t>VÁLVULA DE RETENÇÃO DE FERRO FUNDIDO PARA REDE DE ÁGUA OU ESGOTO, DN 50 MM, JUNTA FLANGEADA. AF_12/2021</t>
  </si>
  <si>
    <t>VÁLVULA DE RETENÇÃO DE FERRO FUNDIDO PARA REDE DE ÁGUA OU ESGOTO, DN 500 MM, JUNTA FLANGEADA. AF_12/2021</t>
  </si>
  <si>
    <t>VÁLVULA DE RETENÇÃO DE FERRO FUNDIDO PARA REDE DE ÁGUA OU ESGOTO, DN 80 MM, JUNTA FLANGEADA. AF_12/2021</t>
  </si>
  <si>
    <t>VÁLVULA REDUTORA DE PRESSÃO DE FERRO FUNDIDO PARA REDE DE ÁGUA, DN 100 MM, JUNTA FLANGEADA. AF_12/2021</t>
  </si>
  <si>
    <t>VÁLVULA REDUTORA DE PRESSÃO DE FERRO FUNDIDO PARA REDE DE ÁGUA, DN 150 MM, JUNTA FLANGEADA. AF_12/2021</t>
  </si>
  <si>
    <t>VÁLVULA REDUTORA DE PRESSÃO DE FERRO FUNDIDO PARA REDE DE ÁGUA, DN 200 MM, JUNTA FLANGEADA. AF_12/2021</t>
  </si>
  <si>
    <t>VÁLVULA REDUTORA DE PRESSÃO DE FERRO FUNDIDO PARA REDE DE ÁGUA, DN 250 MM, JUNTA FLANGEADA. AF_12/2021</t>
  </si>
  <si>
    <t>VÁLVULA REDUTORA DE PRESSÃO DE FERRO FUNDIDO PARA REDE DE ÁGUA, DN 300 MM, JUNTA FLANGEADA. AF_12/2021</t>
  </si>
  <si>
    <t>VÁLVULA REDUTORA DE PRESSÃO DE FERRO FUNDIDO PARA REDE DE ÁGUA, DN 350 MM, JUNTA FLANGEADA. AF_12/2021</t>
  </si>
  <si>
    <t>VÁLVULA REDUTORA DE PRESSÃO DE FERRO FUNDIDO PARA REDE DE ÁGUA, DN 400 MM, JUNTA FLANGEADA. AF_12/2021</t>
  </si>
  <si>
    <t>VÁLVULA REDUTORA DE PRESSÃO DE FERRO FUNDIDO PARA REDE DE ÁGUA, DN 50 MM, JUNTA FLANGEADA. AF_12/2021</t>
  </si>
  <si>
    <t>VÁLVULA REDUTORA DE PRESSÃO DE FERRO FUNDIDO PARA REDE DE ÁGUA, DN 500 MM, JUNTA FLANGEADA. AF_12/2021</t>
  </si>
  <si>
    <t>VÁLVULA REDUTORA DE PRESSÃO DE FERRO FUNDIDO PARA REDE DE ÁGUA, DN 80 MM, JUNTA FLANGEADA. AF_12/2021</t>
  </si>
  <si>
    <t>RELATÓRIO DE PREÇOS DE INSUMOS - ENGARGOS SOCIAIS SEM DESONERAÇÃO</t>
  </si>
  <si>
    <t>Origem de preço:</t>
  </si>
  <si>
    <t>C = COLETADO</t>
  </si>
  <si>
    <t>Preço em branco para determinado estado significa que não houve coleta mínima de preços no mês de referência</t>
  </si>
  <si>
    <t>Preços Medianos (R$):</t>
  </si>
  <si>
    <t>Código do
Insumo</t>
  </si>
  <si>
    <t>Descrição do Insumo</t>
  </si>
  <si>
    <t>Origem de
Preço</t>
  </si>
  <si>
    <t>ABRACADEIRA PVC, PARA CALHA PLUVIAL, DIAMETRO ENTRE *80 E 100* MM, PARA DRENAGEM PLUVIAL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</si>
  <si>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</si>
  <si>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</si>
  <si>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</si>
  <si>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DE METAL CROMADO PARA REGISTRO PEQUENO, DE PAREDE, 1/2" OU 3/4"</t>
  </si>
  <si>
    <t>ACETILENO - RECARGA DE GAS PARA CILINDRO (NAO INCLUI TROCA/MANUTENCAO DO CILINDRO)</t>
  </si>
  <si>
    <t>ADAPTADOR CPVC, ROSCAVEL, COM FLANGES E ANEL DE VEDACAO, 15 MM, CAIXA D'AGUA PARA AGUA QUENTE</t>
  </si>
  <si>
    <t>ADAPTADOR CPVC, ROSCAVEL, COM FLANGES E ANEL DE VEDACAO, 22 MM, CAIXA D'AGUA PARA AGUA QUENTE</t>
  </si>
  <si>
    <t>ADAPTADOR CPVC, ROSCAVEL, COM FLANGES E ANEL DE VEDACAO, 28 MM, CAIXA D'AGUA PARA AGUA QUENTE</t>
  </si>
  <si>
    <t>ADAPTADOR CPVC, ROSCAVEL, COM FLANGES E ANEL DE VEDACAO, 35 MM, CAIXA D'AGUA PARA AGUA QUENTE</t>
  </si>
  <si>
    <t>ADAPTADOR CPVC, ROSCAVEL, COM FLANGES E ANEL DE VEDACAO, 42 MM, CAIXA D'AGUA PARA AGUA QUENTE</t>
  </si>
  <si>
    <t>ADAPTADOR CPVC, ROSCAVEL, COM FLANGES E ANEL DE VEDACAO, 54 MM, CAIXA D'AGUA PARA AGUA QUENTE</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</si>
  <si>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</si>
  <si>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</si>
  <si>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</si>
  <si>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</si>
  <si>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100 / DE 110 MM</t>
  </si>
  <si>
    <t>ADAPTADOR PVC PBA, BOLSA/ROSCA, JE, DN 50 / DE 60 MM</t>
  </si>
  <si>
    <t>ADAPTADOR PVC PBA, BOLSA/ROSCA, JE, DN 75 / DE 85 MM</t>
  </si>
  <si>
    <t>ADAPTADOR PVC PBA, PONTA/ROSCA, JE, DN 50 / DE 60 MM</t>
  </si>
  <si>
    <t>ADAPTADOR PVC PBA, PONTA/ROSCA, JE, DN 75 / DE 85 MM</t>
  </si>
  <si>
    <t>ADAPTADOR PVC, ROSCAVEL, COM FLANGES E ANEL DE VEDACAO, 1", PARA CAIXA D'AGUA</t>
  </si>
  <si>
    <t>ADAPTADOR PVC, ROSCAVEL, COM FLANGES E ANEL DE VEDACAO, 1/2", PARA CAIXA D'AGUA</t>
  </si>
  <si>
    <t>ADAPTADOR PVC, ROSCAVEL, COM FLANGES E ANEL DE VEDACAO, 3/4", PARA CAIXA D'AGUA</t>
  </si>
  <si>
    <t>ADAPTADOR PVC, SOLDAVEL, COM FLANGES E ANEL DE VEDACAO, 60 MM X 2", PARA CAIXA D'AGUA</t>
  </si>
  <si>
    <t>ADAPTADOR PVC, SOLDAVEL, COM FLANGES LIVRES, 110 MM X 4", PARA CAIXA D'AGUA</t>
  </si>
  <si>
    <t>ADAPTADOR PVC, SOLDAVEL, COM FLANGES LIVRES, 75 MM X 2 1/2", PARA CAIXA D'AGUA</t>
  </si>
  <si>
    <t>ADAPTADOR PVC, SOLDAVEL, COM FLANGES LIVRES, 85 MM X 3", PARA CAIXA D'AGUA</t>
  </si>
  <si>
    <t>ADAPTADOR PVC, SOLDAVEL, LONGO, COM FLANGE LIVRE, 110 MM X 4", PARA CAIXA D'AGUA</t>
  </si>
  <si>
    <t>ADAPTADOR PVC, SOLDAVEL, LONGO, COM FLANGE LIVRE, 32 MM X 1", PARA CAIXA D'AGUA</t>
  </si>
  <si>
    <t>ADAPTADOR PVC, SOLDAVEL, LONGO, COM FLANGE LIVRE, 75 MM X 2 1/2", PARA CAIXA D'AGUA</t>
  </si>
  <si>
    <t>ADAPTADOR PVC, SOLDAVEL, LONGO, COM FLANGE LIVRE, 85 MM X 3", PARA CAIXA D'AGUA</t>
  </si>
  <si>
    <t>ADITIVO IMPERMEABILIZANTE CRISTALIZANTE PARA CONCRETO</t>
  </si>
  <si>
    <t>AJUDANTE DE ESTRUTURAS METALICAS (HORISTA)</t>
  </si>
  <si>
    <t>AJUDANTE ESPECIALIZADO (HORISTA)</t>
  </si>
  <si>
    <t>ALICATE AMPERIMETRO, TENSAO AC/DC, CAPACIDADE MAXIMA 1000 A</t>
  </si>
  <si>
    <t>ALICATE BICO LONGO (MEIA CANA) 6", COM ISOLAMENTO ATE 1000 V</t>
  </si>
  <si>
    <t>ALICATE DE CORTE DIAGONAL 6" COM ISOLAMENTO</t>
  </si>
  <si>
    <t>ALICATE DE CRIMPAR RJ11, RJ12 E RJ45, COM CATRACA</t>
  </si>
  <si>
    <t>ALICATE DE PRESSAO 11" PARA SOLDA, TIPO C</t>
  </si>
  <si>
    <t>ALICATE DE PRESSAO 11" PARA SOLDA, TIPO U</t>
  </si>
  <si>
    <t>ALICATE DE PRESSAO PARA SOLDA DE CHAPA 18"</t>
  </si>
  <si>
    <t>ALICATE DESENCAPADOR AUTOMATICO 8"</t>
  </si>
  <si>
    <t>ALICATE PARA ANEIS DE PISTAO, CAPACIDADE *50* A 100 MM</t>
  </si>
  <si>
    <t>ALICATE PROFISSIONAL 8", UNIVERSAL, COM ISOLAMENTO ATE 1000 V</t>
  </si>
  <si>
    <t>ALIMENTACAO - HORISTA (COLETADO CAIXA - ENCARGOS COMPLEMENTARES)</t>
  </si>
  <si>
    <t>ALIMENTACAO - MENSALISTA (COLETADO CAIXA - ENCARGOS COMPLEMENTARES)</t>
  </si>
  <si>
    <t>ANEL EM CONCRETO ARMADO, LISO, PARA FOSSAS SEPTICAS E SUMIDOUROS, COM FUNDO, DIAMETRO INTERNO DE 1,20 M E ALTURA DE 0,50 M</t>
  </si>
  <si>
    <t>ANEL EM CONCRETO ARMADO, PERFURADO, PARA FOSSAS SEPTICAS E SUMIDOUROS, SEM FUNDO, DIAMETRO INTERNO DE 1,20 M E ALTURA DE 0,50 M</t>
  </si>
  <si>
    <t>APOIO DO PORTA DENTE PARA FRESADORA DE ASFALTO</t>
  </si>
  <si>
    <t>AR CONDICIONADO SPLIT INVERTER, HI-WALL (PAREDE), 24000 BTU/H, CICLO FRIO, 60HZ, CLASSIFICACAO A (SELO PROCEL), GAS HFC, CONTROLE S/FIO</t>
  </si>
  <si>
    <t>ARAME DE ACO OVALADO 15 X 17 (45,7 KG, 700 KGF), ROLO 1000 M</t>
  </si>
  <si>
    <t>ARCO DE SERRA REGULAVEL PARA LAMINAS DE 8" A 12"</t>
  </si>
  <si>
    <t>ARGAMASSA POLIMERICA IMPERMEABILIZANTE SEMIFLEXIVEL, BICOMPONENTE, A BASE DE CIMENTO E ADITIVOS</t>
  </si>
  <si>
    <t>ARGAMASSA USINADA AUTOADENSAVEL E AUTONIVELANTE PARA CONTRAPISO, COM BOMBEAMENTO (DISPONIBILIZACAO DE BOMBA), SEM O LANCAMENTO</t>
  </si>
  <si>
    <t>ARQUITETO JUNIOR (HORISTA)</t>
  </si>
  <si>
    <t>ARQUITETO PLENO (HORISTA)</t>
  </si>
  <si>
    <t>ARQUITETO SENIOR (HORISTA)</t>
  </si>
  <si>
    <t>ARRUELA EM ACO GALVANIZADO, DIAMETRO EXTERNO = 35MM, ESPESSURA = 3MM, DIAMETRO DO FURO= 18MM</t>
  </si>
  <si>
    <t>ARRUELA EM ALUMINIO, COM ROSCA, DE 1 1/4", PARA ELETRODUTO</t>
  </si>
  <si>
    <t>ASSENTADOR DE MANILHAS (HORISTA)</t>
  </si>
  <si>
    <t>ASSENTO VASO SANITARIO INFANTIL EM PLASTICO BRANCO</t>
  </si>
  <si>
    <t>AUXILIAR DE MECANICO (HORISTA)</t>
  </si>
  <si>
    <t>AUXILIAR DE SERVICOS GERAIS (HORISTA)</t>
  </si>
  <si>
    <t>AUXILIAR TECNICO / ASSISTENTE DE ENGENHARIA (HORISTA)</t>
  </si>
  <si>
    <t>AVENTAL EM PVC, FORRADO, *0,3* MM DE ESPESSURA, *1,15 X 0,70* M (COMPRIMENTO X LARGURA), 100% IMPERMEAVEL</t>
  </si>
  <si>
    <t>BACIA SANITARIA (VASO) COM CAIXA ACOPLADA, SIFAO OCULTO / CARENADO, DE LOUCA BRANCA (SEM ASSENTO) - PADRAO ALTO</t>
  </si>
  <si>
    <t>BALANCIM INDIVIDUAL, TIPO CADEIRA SUSPENSA SOBE E DESCE</t>
  </si>
  <si>
    <t>BALDE DE PLASTICO CAPACIDADE 12 L</t>
  </si>
  <si>
    <t>BANCADA/ BANCA EM GRANITO, POLIDO, TIPO ANDORINHA/ QUARTZ/ CASTELO/ CORUMBA OU OUTROS EQUIVALENTES DA REGIAO, COM CUBA INOX, FORMATO *120 X 60* CM, E= *2* CM</t>
  </si>
  <si>
    <t>BANCADA/ BANCA/ BALCAO/ TAMPO EM MARMORE BRANCO COMUM, POLIDO, LISO, ACABAMENTO RETO, E= *3* CM (SEM FUROS)</t>
  </si>
  <si>
    <t>PAR</t>
  </si>
  <si>
    <t>BARRA DE ACO CHATA, RETANGULAR (QUALQUER BITOLA)</t>
  </si>
  <si>
    <t>BARRA DE ACO CHATO, RETANGULAR, 19,05 MM X 3,17 MM (L X E), 0,47 KG/M</t>
  </si>
  <si>
    <t>BARRA DE ACO CHATO, RETANGULAR, 25,4 MM X 4,76 MM (L X E), 0,94 KG/M</t>
  </si>
  <si>
    <t>BARRA DE ACO CHATO, RETANGULAR, 25,4 MM X 6,35 MM (L X E), 1,2265 KG/M</t>
  </si>
  <si>
    <t>BARRA DE ACO CHATO, RETANGULAR, 38,1 MM X 12,7 MM (L X E), 3,79 KG/M</t>
  </si>
  <si>
    <t>BARRA DE ACO CHATO, RETANGULAR, 38,1 MM X 6,35 MM (L X E), 1,89 KG/M</t>
  </si>
  <si>
    <t>BARRA DE ACO CHATO, RETANGULAR, 38,1 MM X 9,53 MM (L X E), 2,84 KG/M</t>
  </si>
  <si>
    <t>BARRA DE ACO CHATO, RETANGULAR, 50,8 MM X 12,7 MM (L X E), 5,06 KG/M</t>
  </si>
  <si>
    <t>BARRA DE ACO CHATO, RETANGULAR, 50,8 MM X 25,4 MM (L X E), 10,12 KG/M</t>
  </si>
  <si>
    <t>BARRA DE ACO CHATO, RETANGULAR, 50,8 MM X 6,35 MM (L X E), 2,53 KG/M</t>
  </si>
  <si>
    <t>BARRA DE ACO CHATO, RETANGULAR, 50,8 MM X 7,94 MM (L X E), 3,162 KG/M</t>
  </si>
  <si>
    <t>BARRA DE ACO CHATO, RETANGULAR, 50,8 MM X 9,53 MM (L X E), 3,79KG/M</t>
  </si>
  <si>
    <t>BASTIDOR PARA BLOCO M10</t>
  </si>
  <si>
    <t>BATENTE / PORTAL / ADUELA / MARCO EM MADEIRA MACICA COM REBAIXO, E = *3* CM, L = *14* CM, PARA PORTAS DE GIRO DE *60 CM A 120* CM X *210* CM, CEDRINHO / ANGELIM COMERCIAL / TAURI / CURUPIXA / PEROBA / CUMARU OU EQUIVALENTE DA REGIAO (NAO INCLUI ALIZARES)</t>
  </si>
  <si>
    <t>JG</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</si>
  <si>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</si>
  <si>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</si>
  <si>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</si>
  <si>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BENTONITA, ARGILA CONSTITUIDA POR MONTMORILONITA</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</si>
  <si>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</si>
  <si>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</si>
  <si>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</si>
  <si>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360 L, MOTOR ELETRICO TRIFASICO 220/380V, POTENCIA 4CV, SEM CARREGADOR</t>
  </si>
  <si>
    <t>BETONEIRA, CAPACIDADE NOMINAL 600 L, CAPACIDADE DE MISTURA 440 L, MOTOR A DIESEL, POTENCIA 10 CV, COM CARREGADOR</t>
  </si>
  <si>
    <t>BLASTER, DINAMITADOR OU CABO DE FOGO (HORISTA)</t>
  </si>
  <si>
    <t>BLOCO CERAMICO / TIJOLO VAZADO PARA ALVENARIA DE VEDACAO, 4 FUROS NA HORIZONTAL DE 9 X 9 X 19 CM (L X A X C)</t>
  </si>
  <si>
    <t>BLOCO CERAMICO / TIJOLO VAZADO PARA ALVENARIA DE VEDACAO, 6 FUROS NA HORIZONTAL DE 11,5 X 19 X 29 CM (L X A X C)</t>
  </si>
  <si>
    <t>BLOCO CERAMICO / TIJOLO VAZADO PARA ALVENARIA DE VEDACAO, 6 FUROS NA HORIZONTAL DE 11,5 X 19 X 39 CM (L X A X C)</t>
  </si>
  <si>
    <t>BLOCO CERAMICO / TIJOLO VAZADO PARA ALVENARIA DE VEDACAO, 6 FUROS NA HORIZONTAL DE 9 X 14 X 19 CM (L X A X C)</t>
  </si>
  <si>
    <t>BLOCO CERAMICO / TIJOLO VAZADO PARA ALVENARIA DE VEDACAO, 6 FUROS NA HORIZONTAL DE 9 X 14 X 24 CM (L X A X C)</t>
  </si>
  <si>
    <t>BLOCO CERAMICO / TIJOLO VAZADO PARA ALVENARIA DE VEDACAO, 6 FUROS NA HORIZONTAL DE 9 X 19 X 39 CM (L X A X C)</t>
  </si>
  <si>
    <t>BLOCO CERAMICO / TIJOLO VAZADO PARA ALVENARIA DE VEDACAO, 8 FUROS NA HORIZONTAL DE 9 X 19 X 19 CM (L X A X C)</t>
  </si>
  <si>
    <t>BLOCO CERAMICO / TIJOLO VAZADO PARA ALVENARIA DE VEDACAO, 8 FUROS NA HORIZONTAL DE 9 X 19 X 29 CM (L X A X C)</t>
  </si>
  <si>
    <t>BLOCO CERAMICO / TIJOLO VAZADO PARA ALVENARIA DE VEDACAO, 9 FUROS NA HORIZONTAL DE 11,5 X 14 X 24 CM (L X A X C)</t>
  </si>
  <si>
    <t>BLOCO CERAMICO / TIJOLO VAZADO PARA ALVENARIA DE VEDACAO, 9 FUROS NA HORIZONTAL DE 14 X 19 X 29 CM (L X A X C)</t>
  </si>
  <si>
    <t>BLOCO CERAMICO / TIJOLO VAZADO PARA ALVENARIA DE VEDACAO, 9 FUROS NA HORIZONTAL DE 14 X 19 X 39 CM (L X A X C)</t>
  </si>
  <si>
    <t>BLOCO CERAMICO / TIJOLO VAZADO PARA ALVENARIA DE VEDACAO, 9 FUROS NA HORIZONTAL DE 19 X 19 X 29 CM (L X A X C)</t>
  </si>
  <si>
    <t>BLOCO CERAMICO / TIJOLO VAZADO PARA ALVENARIA DE VEDACAO, 9 FUROS NA HORIZONTAL DE 19 X 19 X 39 CM (L X A X C)</t>
  </si>
  <si>
    <t>BLOCO CERAMICO / TIJOLO VAZADO PARA ALVENARIA DE VEDACAO, FUROS NA HORIZONTAL DE 11,5 X 19 X 19 CM (L X A X C)</t>
  </si>
  <si>
    <t>BLOCO CERAMICO / TIJOLO VAZADO PARA ALVENARIA DE VEDACAO, FUROS NA VERTICAL DE 11,5 X 19 X 29 CM (L X A X C)</t>
  </si>
  <si>
    <t>BLOCO CERAMICO / TIJOLO VAZADO PARA ALVENARIA DE VEDACAO, FUROS NA VERTICAL DE 11,5 X 19 X 39 CM (L X A X C)</t>
  </si>
  <si>
    <t>BLOCO CERAMICO / TIJOLO VAZADO PARA ALVENARIA DE VEDACAO, FUROS NA VERTICAL DE 14 X 19 X 29 CM (L X A X C)</t>
  </si>
  <si>
    <t>BLOCO CERAMICO / TIJOLO VAZADO PARA ALVENARIA DE VEDACAO, FUROS NA VERTICAL DE 14 X 19 X 39 CM (L X A X C)</t>
  </si>
  <si>
    <t>BLOCO CERAMICO / TIJOLO VAZADO PARA ALVENARIA DE VEDACAO, FUROS NA VERTICAL DE 19 X 19 X 39 CM (L X A X C)</t>
  </si>
  <si>
    <t>BLOCO CERAMICO / TIJOLO VAZADO PARA ALVENARIA DE VEDACAO, FUROS NA VERTICAL DE 9 X 19 X 39 CM (L X A X C)</t>
  </si>
  <si>
    <t>BLOCO CONCRETO CELULAR AUTOCLAVADO 12,5 X 30 X 60 CM (E X A X C)</t>
  </si>
  <si>
    <t>BLOCO CONCRETO CELULAR AUTOCLAVADO 7,5 X 30 X 60 CM (E X A X C)</t>
  </si>
  <si>
    <t>BLOCO DE ENGATE RAPIDO PARA BASTIDOR TIPO M10</t>
  </si>
  <si>
    <t>BLOCO DE ESPUMA MULTIUSO *23X 13 X 8* CM</t>
  </si>
  <si>
    <t>BLOCO DE POLIETILENO ALTA DENSIDADE, *27* X *30* X *100* CM, ACOMPANHADOS PLACAS TERMINAIS E LONGARINAS, PARA FUNDO DE FILTRO</t>
  </si>
  <si>
    <t>BLOCO DE VEDACAO DE CONCRETO APARENTE 19 X 19 X 39 CM (CLASSE C - NBR 6136)</t>
  </si>
  <si>
    <t>BLOCO ESTRUTURAL CERAMICO DE 14 X 19 X 29 CM (L X A X C) E 6,0 MPA</t>
  </si>
  <si>
    <t>BLOCO ESTRUTURAL CERAMICO DE 14 X 19 X 34 CM (L X A X C) E 6,0 MPA</t>
  </si>
  <si>
    <t>BLOCO ESTRUTURAL CERAMICO DE 14 X 19 X 39 CM (L X A X C) E 6,0 MPA</t>
  </si>
  <si>
    <t>BLOCO ESTRUTURAL CERAMICO DE 19 X 19 X 29 CM (L X A X C) E 6,0 MPA</t>
  </si>
  <si>
    <t>BLOCO ESTRUTURAL CERAMICO DE 19 X 19 X 39 CM (L X A X C) E 6,0 MPA</t>
  </si>
  <si>
    <t>BLOQUETE/PISO DE CONCRETO - MODELO PISOGRAMA/CONCREGRAMA 2 FUROS, DIMENSOES APROX. DE *35 X 15* CM E ESPESSURA DE 7 CM (+/- 1 CM), COR NATURAL</t>
  </si>
  <si>
    <t>BLOQUETE/PISO DE CONCRETO - MODELO PISOGRAMA/CONCREGRAMA/PAVI-GRADE/GRAMEIRO, DIMENSOES APROXIMADAS DE *60 X 45* CM E ESPESSURA DE 8 CM (+/- 1 CM), COR NATURAL</t>
  </si>
  <si>
    <t>BLOQUETE/PISO INTERTRAVADO DE CONCRETO - MODELO ONDA/16 FACES/RETANGULAR/TIJOLINHO/PAVER/HOLANDES/PARALELEPIPEDO, *20 X 10* CM, E = 10 CM, RESISTENCIA DE 35 MPA, COR NATURAL</t>
  </si>
  <si>
    <t>BLOQUETE/PISO INTERTRAVADO DE CONCRETO - MODELO ONDA/16 FACES/RETANGULAR/TIJOLINHO/PAVER/HOLANDES/PARALELEPIPEDO, *20 X 10* CM, E = 10 CM, RESISTENCIA DE 50 MPA, COR NATURAL</t>
  </si>
  <si>
    <t>BLOQUETE/PISO INTERTRAVADO DE CONCRETO - MODELO ONDA/16 FACES/RETANGULAR/TIJOLINHO/PAVER/HOLANDES/PARALELEPIPEDO, *20 X 10* CM, E = 6 CM, RESISTENCIA DE 35 MPA, COLORIDO</t>
  </si>
  <si>
    <t>BLOQUETE/PISO INTERTRAVADO DE CONCRETO - MODELO ONDA/16 FACES/RETANGULAR/TIJOLINHO/PAVER/HOLANDES/PARALELEPIPEDO, *20 X 10* CM, E = 6 CM, RESISTENCIA DE 35 MPA, COR NATURAL</t>
  </si>
  <si>
    <t>BLOQUETE/PISO INTERTRAVADO DE CONCRETO - MODELO ONDA/16 FACES/RETANGULAR/TIJOLINHO/PAVER/HOLANDES/PARALELEPIPEDO, *20 X 10* CM, E = 8 CM, RESISTENCIA DE 35 MPA, COLORIDO</t>
  </si>
  <si>
    <t>BLOQUETE/PISO INTERTRAVADO DE CONCRETO - MODELO ONDA/16 FACES/RETANGULAR/TIJOLINHO/PAVER/HOLANDES/PARALELEPIPEDO, *20 X 10* CM, E = 8 CM, RESISTENCIA DE 35 MPA, COR NATURAL</t>
  </si>
  <si>
    <t>BLOQUETE/PISO INTERTRAVADO DE CONCRETO - MODELO RAQUETE, *22 X 13,5* CM, E = 6 CM, RESISTENCIA DE 35 MPA, COR NATURAL</t>
  </si>
  <si>
    <t>BLOQUETE/PISO INTERTRAVADO DE CONCRETO - MODELO SEXTAVADO / HEXAGONAL, *25 X 25* CM, E = 10 CM, RESISTENCIA DE 35 MPA, COR NATURAL</t>
  </si>
  <si>
    <t>BLOQUETE/PISO INTERTRAVADO DE CONCRETO - MODELO SEXTAVADO / HEXAGONAL, *25 X 25* CM, E = 6 CM, RESISTENCIA DE 35 MPA, COR NATURAL</t>
  </si>
  <si>
    <t>BLOQUETE/PISO INTERTRAVADO DE CONCRETO - MODELO SEXTAVADO / HEXAGONAL, *25 X 25* CM, E = 8 CM, RESISTENCIA DE 35 MPA, COR NATURAL</t>
  </si>
  <si>
    <t>BOCAL PVC, PARA CALHA PLUVIAL, DIAMETRO DA SAIDA ENTRE *75 E 120* MM, PARA DRENAGEM PLUVIAL PREDIAL</t>
  </si>
  <si>
    <t>BOLSA DE LIGACAO EM PVC FLEXIVEL PARA VASO SANITARIO 40 MM (1 1/2")</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</si>
  <si>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</si>
  <si>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</si>
  <si>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</si>
  <si>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TRIFASICO 0,99HP DIAMETRO DE SUCCAO X ELEVACAO 1" X 1", DIAMETRO DO ROTOR 145 MM, HM/Q: 14 M / 8,4 M3/H A 40 M / 0,60 M3/H</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</si>
  <si>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</si>
  <si>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</si>
  <si>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MOTOR ELETRICO TRIFASICO 1,48HP DIAMETRO DE SUCCAO X ELEVACAO 1 1/2" X 1", DIAMETRO DO ROTOR 117 MM, HM/Q: 10 M / 21,9 M3/H A 24 M / 6,1 M3/H</t>
  </si>
  <si>
    <t>BRACO / CANO PARA CHUVEIRO ELETRICO, EM ALUMINIO, 30 CM X 1/2"</t>
  </si>
  <si>
    <t>BRACO OU HASTE COM CANOPLA PLASTICA, 1/2", PARA CHUVEIRO SIMPLES</t>
  </si>
  <si>
    <t>BRACO OU HASTE RETA COM CANOPLA PLASTICA, 1/2", PARA CHUVEIRO ELETRICO</t>
  </si>
  <si>
    <t>BROCHA RETANGULAR, *15 X 5* CM</t>
  </si>
  <si>
    <t>BUCHA DE REDUCAO CPVC, SOLDAVEL, 54 X 28 MM, PARA AGUA QUENTE</t>
  </si>
  <si>
    <t>BUCHA DE REDUCAO DE COBRE SEM ANEL DE SOLDA, PONTA X BOLSA, 22 X 15 MM</t>
  </si>
  <si>
    <t>BUCHA DE REDUCAO DE COBRE SEM ANEL DE SOLDA, PONTA X BOLSA, 28 X 22 MM</t>
  </si>
  <si>
    <t>BUCHA DE REDUCAO DE COBRE SEM ANEL DE SOLDA, PONTA X BOLSA, 35 X 28 MM</t>
  </si>
  <si>
    <t>BUCHA DE REDUCAO DE COBRE SEM ANEL DE SOLDA, PONTA X BOLSA, 42 X 35 MM</t>
  </si>
  <si>
    <t>BUCHA DE REDUCAO DE COBRE SEM ANEL DE SOLDA, PONTA X BOLSA, 54 X 42 MM</t>
  </si>
  <si>
    <t>BUCHA DE REDUCAO DE COBRE SEM ANEL DE SOLDA, PONTA X BOLSA, 66 X 54 MM</t>
  </si>
  <si>
    <t>BUCHA DE REDUCAO EM ALUMINIO, COM ROSCA, DE 3/4" X 1/2", PARA ELETRODUTO</t>
  </si>
  <si>
    <t>BUCHA DE REDUCAO PVC, ROSCAVEL 1 1/2" X 1"</t>
  </si>
  <si>
    <t>BUCHA DE REDUCAO PVC, ROSCAVEL, 1 1/2" X 3/4"</t>
  </si>
  <si>
    <t>BUCHA DE REDUCAO PVC, ROSCAVEL, 1" X 1/2"</t>
  </si>
  <si>
    <t>BUCHA DE REDUCAO PVC, ROSCAVEL, 1" X 3/4"</t>
  </si>
  <si>
    <t>BUCHA DE REDUCAO, CPVC, SOLDAVEL, 54 X 35 MM, PARA AGUA QUENTE</t>
  </si>
  <si>
    <t>BUCHA DE REDUCAO, PPR, DN 50 X 25 MM, PARA AGUA QUENTE E FRIA PREDIAL</t>
  </si>
  <si>
    <t>BUCHA DE REDUCAO, PPR, DN 50 X 32 MM, PARA AGUA QUENTE E FRIA PREDIAL</t>
  </si>
  <si>
    <t>BUCHA DE REDUCAO, PVC, LONGA, SERIE R, DN 50 X 40 MM, PARA ESGOTO PREDIAL</t>
  </si>
  <si>
    <t>BUCHA EM ALUMINIO, COM ROSCA, DE 1 1/2", PARA ELETRODUTO</t>
  </si>
  <si>
    <t>CABECEIRA DIREITA OU ESQUERDA, PVC, PARA CALHA PLUVIAL, DIAMETRO ENTRE *119 E 170* MM, PARA DRENAGEM PLUVIAL PREDIAL</t>
  </si>
  <si>
    <t>CABO COAXIAL RG11 95% DE MALHA</t>
  </si>
  <si>
    <t>CABO COAXIAL RG59 95% DE MALHA</t>
  </si>
  <si>
    <t>CABO COAXIAL RG6 95% DE MALHA</t>
  </si>
  <si>
    <t>CABO DE COBRE FLEXIVEL NAO HALOGENADO, SEM EMISSAO DE FUMACA, 750V, SECAO NOMINAL 120 MM</t>
  </si>
  <si>
    <t>CABO DE COBRE FLEXIVEL NAO HALOGENADO, SEM EMISSAO DE FUMACA, 750V, SECAO NOMINAL 2,5 MM</t>
  </si>
  <si>
    <t>CABO DE COBRE FLEXIVEL NAO HALOGENADO, SEM EMISSAO DE FUMACA, 750V, SECAO NOMINAL 240 MM</t>
  </si>
  <si>
    <t>CABO DE COBRE FLEXIVEL NAO HALOGENADO, SEM EMISSAO DE FUMACA, 750V, SECAO NOMINAL 50 MM</t>
  </si>
  <si>
    <t>CABO DE COBRE FLEXIVEL NAO HALOGENADO, SEM EMISSAO DE FUMACA, 750V, SECAO NOMINAL 6,0 MM</t>
  </si>
  <si>
    <t>CABO DE COBRE, RIGIDO, CLASSE 2, ISOLACAO EM PVC, ANTI-CHAMA BWF-B, 1 CONDUTOR, 450/750 V, DIAMETRO 120 MM2</t>
  </si>
  <si>
    <t>CABO DE REDE, PAR TRANCADO U/UTP, 4 PARES, CATEGORIA 5E (CAT 5E), ISOLAMENTO PVC (CM)</t>
  </si>
  <si>
    <t>CABO DE REDE, PAR TRANCADO U/UTP, 4 PARES, CATEGORIA 5E (CAT 5E), ISOLAMENTO PVC (CMX)</t>
  </si>
  <si>
    <t>CABO DE REDE, PAR TRANCADO U/UTP, 4 PARES, CATEGORIA 5E (CAT 5E), ISOLAMENTO PVC (LSZH)</t>
  </si>
  <si>
    <t>CABO DE REDE, PAR TRANCADO U/UTP, 4 PARES, CATEGORIA 6 (CAT 6), ISOLAMENTO PVC (CM)</t>
  </si>
  <si>
    <t>CABO DE REDE, PAR TRANCADO UTP, 4 PARES, CATEGORIA 6 (CAT 6), ISOLAMENTO PVC (LSZH)</t>
  </si>
  <si>
    <t>CABO ELETRONICO CATEGORIA 6A U/UTP 23AWG X 4P</t>
  </si>
  <si>
    <t>CAIBRO APARELHADO *6 X 8* CM, EM MACARANDUBA/MASSARANDUBA, ANGELIM OU EQUIVALENTE DA REGIAO</t>
  </si>
  <si>
    <t>CAIBRO APARELHADO *7,5 X 7,5* CM, EM MACARANDUBA/MASSARANDUBA, ANGELIM OU EQUIVALENTE DA REGIAO</t>
  </si>
  <si>
    <t>CAIBRO NAO APARELHADO *5 X 6* CM, EM MACARANDUBA/MASSARANDUBA, ANGELIM OU EQUIVALENTE DA REGIAO - BRUTA</t>
  </si>
  <si>
    <t>CAIBRO NAO APARELHADO *6 X 6* CM, EM MACARANDUBA/MASSARANDUBA, ANGELIM OU EQUIVALENTE DA REGIAO - BRUTA</t>
  </si>
  <si>
    <t>CAIBRO NAO APARELHADO, *6 X 8* CM, EM MACARANDUBA/MASSARANDUBA, ANGELIM OU EQUIVALENTE DA REGIAO - BRUTA</t>
  </si>
  <si>
    <t>CAIXA D'AGUA / RESERVATORIO EM POLIESTER REFORCADO COM FIBRA DE VIDRO, 10000 LITROS, COM TAMPA</t>
  </si>
  <si>
    <t>CAIXA D'AGUA / RESERVATORIO EM POLIESTER REFORCADO COM FIBRA DE VIDRO, 1500 LITROS, COM TAMPA</t>
  </si>
  <si>
    <t>CAIXA D'AGUA / RESERVATORIO EM POLIESTER REFORCADO COM FIBRA DE VIDRO, 15000 LITROS, COM TAMPA</t>
  </si>
  <si>
    <t>CAIXA D'AGUA / RESERVATORIO EM POLIESTER REFORCADO COM FIBRA DE VIDRO, 2000 LITROS, COM TAMPA</t>
  </si>
  <si>
    <t>CAIXA D'AGUA / RESERVATORIO EM POLIESTER REFORCADO COM FIBRA DE VIDRO, 20000 LITROS, COM TAMPA</t>
  </si>
  <si>
    <t>CAIXA D'AGUA / RESERVATORIO EM POLIESTER REFORCADO COM FIBRA DE VIDRO, 3000 LITROS, COM TAMPA</t>
  </si>
  <si>
    <t>CAIXA D'AGUA / RESERVATORIO EM POLIESTER REFORCADO COM FIBRA DE VIDRO, 500 LITROS, COM TAMPA</t>
  </si>
  <si>
    <t>CAIXA D'AGUA / RESERVATORIO EM POLIESTER REFORCADO COM FIBRA DE VIDRO, 5000 LITROS, COM TAMPA</t>
  </si>
  <si>
    <t>CAIXA D'AGUA / RESERVATORIO EM POLIESTER REFORCADO COM FIBRA DE VIDRO, 7000 LITROS, COM TAMPA</t>
  </si>
  <si>
    <t>CAIXA D'AGUA / RESERVATORIO EM POLIESTER REFORCADO COM FIBRA DE VIDRO, 750 LITROS, COM TAMPA</t>
  </si>
  <si>
    <t>CAIXA D'AGUA / RESERVATORIO EM POLIESTER REFORCADO COM FIBRA DE VIDRO,1000 LITROS, COM TAMPA</t>
  </si>
  <si>
    <t>CAIXA D'AGUA / RESERVATORIO EM POLIETILENO, 1000 LITROS, COM TAMPA</t>
  </si>
  <si>
    <t>CAIXA D'AGUA / RESERVATORIO EM POLIETILENO, 1500 LITROS, COM TAMPA</t>
  </si>
  <si>
    <t>CAIXA D'AGUA / RESERVATORIO EM POLIETILENO, 2000 LITROS, COM TAMPA</t>
  </si>
  <si>
    <t>CAIXA D'AGUA / RESERVATORIO EM POLIETILENO, 3000 LITROS, COM TAMPA</t>
  </si>
  <si>
    <t>CAIXA D'AGUA / RESERVATORIO EM POLIETILENO, 500 LITROS, COM TAMPA</t>
  </si>
  <si>
    <t>CAIXA D'AGUA / RESERVATORIO EM POLIETILENO, 750 LITROS, COM TAMPA</t>
  </si>
  <si>
    <t>CAIXA DE ATERRAMENTO EM CONCRETO PRE-MOLDADO, DIAMETRO DE 0,30 M E ALTURA DE 0,35 M, SEM FUNDO E COM TAMPA</t>
  </si>
  <si>
    <t>CAIXA DE DESCARGA PLASTICA PARA BACIA / VASO SANITARIO DE EMBUTIR, COM ESPELHO ACIONADOR EM PLASTICO, CAPACIDADE 6 A 10 LITROS, (COMPLETA - ACESSORIOS INCLUSOS)</t>
  </si>
  <si>
    <t>CAIXA DE DESCARGA PLASTICA PARA BACIA / VASO SANITARIO, EXTERNA, CAPACIDADE 9 LITROS, PUXADOR FIO DE NYLON, NAO INCLUSO CANO, BOLSA, ENGATE</t>
  </si>
  <si>
    <t>CAIXA DE GORDURA CILINDRICA EM CONCRETO SIMPLES, PRE-MOLDADA, COM DIAMETRO DE 40 CM E ALTURA DE 45 CM, COM TAMPA</t>
  </si>
  <si>
    <t>CAIXA DE GORDURA EM PVC, DIAMETRO MINIMO 300 MM, DIAMETRO DE SAIDA 100 MM, CAPACIDADE APROXIMADA 18 LITROS, COM TAMPA E CESTO</t>
  </si>
  <si>
    <t>CAIXA DE INSPECAO PARA ATERRAMENTO E PARA RAIOS, EM POLIPROPILENO, DIAMETRO = 300 MM X ALTURA = 400 MM (INCLUIDA TAMPA SEM ESCOTILHA)</t>
  </si>
  <si>
    <t>CAIXA DE INSPECAO PARA ATERRAMENTO OU OUTRO USO, EM PVC, DN = 250 X 250 MM (INCLUIDA TAMPA EM FERRO FUNDIDO SEM ESCOTILHA)</t>
  </si>
  <si>
    <t>CAIXA DE INSPECAO PARA ATERRAMENTO OU OUTRO USO, EM PVC, DN = 300 X *300* MM (INCLUIDA TAMPA EM FERRO FUNDIDO SEM ESCOTILHA)</t>
  </si>
  <si>
    <t>CAIXA DE INSPECAO PARA ATERRAMENTO OU OUTRO USO, EM PVC, DN = 300 X 250 MM (INCLUIDA TAMPA EM FERRO FUNDIDO SEM ESCOTILHA)</t>
  </si>
  <si>
    <t>CAIXA DE INSPECAO PARA ATERRAMENTO OU OUTRO USO, EM PVC, DN = 300 X 600 MM (INCLUIDA TAMPA EM FERRO FUNDIDO SEM ESCOTILHA)</t>
  </si>
  <si>
    <t>CAIXA DE PASSAGEM ELETRICA DE PAREDE, DE SOBREPOR, EM TERMOPLASTICO / PVC, COM TAMPA APARAFUSADA, DIMENSOES 200 X 200 X *100* MM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</si>
  <si>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</si>
  <si>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</si>
  <si>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</si>
  <si>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</si>
  <si>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</si>
  <si>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</si>
  <si>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SOBREPOR, EM CHAPA DE ACO GALVANIZADO, DIMENSOES 80 X 80 X *12* CM (PADRAO CONCESSIONARIA LOCAL)</t>
  </si>
  <si>
    <t>CAIXA MODULAR PARA MEDIDOR DE ENERGIA AGRUPADA, EM POLICARBONATO / TERMOPLASTICO, COM SUPORTE PARA DISJUNTOR (PADRAO DA CONCESSIONARIA LOCAL)</t>
  </si>
  <si>
    <t>CALCARIO DOLOMITICO A (POSTO PEDREIRA/FORNECEDOR, SEM FRETE)</t>
  </si>
  <si>
    <t>CALCETEIRO / RASTELEIRO (HORISTA)</t>
  </si>
  <si>
    <t>CALCETEIRO / RASTELEIRO (MENSALISTA)</t>
  </si>
  <si>
    <t>CALHA / PERFIL PLUVIAL DE PVC, DIAMETRO ENTRE *119 E 170* MM, COMPRIMENTO DE 3 M, PARA DRENAGEM PLUVIAL PREDIAL</t>
  </si>
  <si>
    <t>CANALETA ESTRUTURAL CERAMICA DE 14 X 19 X 19 CM (L X A X C) E 6,0 MPA</t>
  </si>
  <si>
    <t>CANALETA ESTRUTURAL CERAMICA DE 14 X 19 X 29 CM (L X A X C) E 6,0 MPA</t>
  </si>
  <si>
    <t>CANALETA ESTRUTURAL CERAMICA DE 14 X 19 X 39 CM (L X A X C) E 6,0 MPA</t>
  </si>
  <si>
    <t>CANTONEIRA (ABAS IGUAIS) EM ACO CARBONO, 25,4 MM X 3,17 MM (L X E), 1,27KG/M</t>
  </si>
  <si>
    <t>CANTONEIRA (ABAS IGUAIS) EM ACO CARBONO, 38,1 MM X 3,17 MM (L X E), 3,48 KG/M</t>
  </si>
  <si>
    <t>CANTONEIRA (ABAS IGUAIS) EM ACO CARBONO, 50,8 MM X 9,53 MM (L X E), 6,99 KG/M</t>
  </si>
  <si>
    <t>CANTONEIRA EM ALUMINIO, ABAS IGUAIS, LARGURA DE 25,40 MM (1"), ESPESSURA DE 3,17 MM (1/8") E PESO LINEAR DE APROXIMADAMENTE 0,408 KG/M</t>
  </si>
  <si>
    <t>CANTONEIRA EM ALUMINIO, ABAS IGUAIS, LARGURA DE 25,40 MM (1"), ESPESSURA DE 4,76 MM (3/16") E PESO LINEAR DE APROXIMADAMENTE 0,593 KG/M</t>
  </si>
  <si>
    <t>CANTONEIRA EM ALUMINIO, ABAS IGUAIS, LARGURA DE 31,75 MM (1 1/4"), ESPESSURA DE 4,76 MM (3/16") E PESO LINEAR DE APROXIMADAMENTE 0,755 KG/M</t>
  </si>
  <si>
    <t>CANTONEIRA EM ALUMINIO, ABAS IGUAIS, LARGURA DE 38,10 MM (1 1/2"), ESPESSURA DE 4,76 MM (3/16") E PESO LINEAR DE APROXIMADAMENTE 0,915 KG/M</t>
  </si>
  <si>
    <t>CANTONEIRA EM ALUMINIO, ABAS IGUAIS, LARGURA DE 50,80 MM (2"), ESPESSURA DE 3,17 MM (1/8") E PESO LINEAR DE APROXIMADAMENTE 0,842 KG/M</t>
  </si>
  <si>
    <t>CANTONEIRA EM ALUMINIO, ABAS IGUAIS, LARGURA DE 50,80 MM (2"), ESPESSURA DE 6,35 MM (1/4") E PESO LINEAR DE APROXIMADAMENTE 1,630 KG/M</t>
  </si>
  <si>
    <t>CAP PVC, ROSCAVEL, 1", PARA AGUA FRIA PREDIAL</t>
  </si>
  <si>
    <t>CAP PVC, ROSCAVEL, 3/4", PARA AGUA FRIA PREDIAL</t>
  </si>
  <si>
    <t>CAP PVC, SERIE R, DN 100 MM, PARA ESGOTO PREDIAL</t>
  </si>
  <si>
    <t>CAP PVC, SERIE R, DN 150 MM, PARA ESGOTO PREDIAL</t>
  </si>
  <si>
    <t>CAP PVC, SERIE R, DN 75 MM, PARA ESGOTO PREDIAL</t>
  </si>
  <si>
    <t>CAP, PVC PBA, JE, DN 100 / DE 110 MM, PARA REDE DE AGUA (NBR 10351)</t>
  </si>
  <si>
    <t>CAP, PVC PBA, JE, DN 50 / DE 60 MM, PARA REDE DE AGUA (NBR 10351)</t>
  </si>
  <si>
    <t>CAP, PVC PBA, JE, DN 75 / DE 85 MM, PARA REDE DE AGUA (NBR 10351)</t>
  </si>
  <si>
    <t>CARENAGEM /TAMPA, EM PLASTICO, COR BRANCA, UTILIZADO EM KIT CHASSI METALICO PARA INSTAL. HIDRAULICA DE CUBA SIMPLES SEM MAQUINA DE LAVAR ROUPA, *355* X *670* MM (L X H) (COM FUROS E DEMAIS ENCAIXES)</t>
  </si>
  <si>
    <t>CARENAGEM /TAMPA, EM PLASTICO, COR BRANCA, UTILIZADO EM KIT CHASSI METALICO PARA INSTAL. HIDRAULICA DE TANQUE COM MAQUINA DE LAVAR ROUPA, *360* X *470* MM (L X H) (COM FUROS E DEMAIS ENCAIXES)</t>
  </si>
  <si>
    <t>CARPINTEIRO DE FORMAS OU OFICIAL (MENSALISTA)</t>
  </si>
  <si>
    <t>CARPINTEIRO DE FORMAS PARA CONCRETO (HORISTA)</t>
  </si>
  <si>
    <t>CARRINHO DE MAO, EM ACO, COM CAPACIDADE DE *45 A 65* L / *100* KG, PNEU COM CAMARA</t>
  </si>
  <si>
    <t>CARRINHO PLATAFORMA EM MADEIRA COM ESTRUTURA EM ACO, 1500 X 800 MM, COM CAPACIDADE DE 600 KG, 4 RODAS/PNEUS/CAMARAS</t>
  </si>
  <si>
    <t>CAVALETE DE FERRO DOBRAVEL, ALTURA 80 CM</t>
  </si>
  <si>
    <t>CAVOUQUEIRO OU OPERADOR DE PERFURATRIZ / ROMPEDOR (HORISTA)</t>
  </si>
  <si>
    <t>CHAPA DE ACO FINA A QUENTE BITOLA MSG 3/16", E = 4,75 MM (38,00 KG/M2)</t>
  </si>
  <si>
    <t>CHAPA DE ACO GROSSA, ASTM A36, E = 1" (25,40 MM) 199,18 KG/M2</t>
  </si>
  <si>
    <t>CHAPA DE ACO GROSSA, ASTM A36, E = 1/2" (12,70 MM) 99,59 KG/M2</t>
  </si>
  <si>
    <t>CHAPA DE ACO GROSSA, ASTM A36, E = 1/4" (6,35 MM) 49,79 KG/M2</t>
  </si>
  <si>
    <t>CHAPA DE ACO GROSSA, ASTM A36, E = 3/4" (19,05 MM) 149,39 KG/M2</t>
  </si>
  <si>
    <t>CHAPA DE ACO GROSSA, ASTM A36, E = 3/8" (9,53 MM) 74,69 KG/M2</t>
  </si>
  <si>
    <t>CHAPA DE ACO GROSSA, ASTM A36, E = 5/8" (15,88 MM) 124,49 KG/M2</t>
  </si>
  <si>
    <t>CHAPA DE ACO GROSSA, ASTM A36, E = 7/8" (22,23 MM) 174,28 KG/M2</t>
  </si>
  <si>
    <t>CHAPA DE ACO XADREZ PARA PISOS, E = 1/4" (6,30 MM) 54,53 KG/M2</t>
  </si>
  <si>
    <t>CHAPA PARA EMENDA DE VIGA, EM ACO GROSSO, QUALIDADE ESTRUTURAL, BITOLA 3/16", E= 4,75 MM, 4 FUROS, LARGURA 45 MM, COMPRIMENTO 500 MM</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</si>
  <si>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</si>
  <si>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</si>
  <si>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</si>
  <si>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</si>
  <si>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</si>
  <si>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</si>
  <si>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CHAVE AJUSTAVEL (INGLESA) 10"</t>
  </si>
  <si>
    <t>CHAVE AJUSTAVEL (INGLESA) 15"</t>
  </si>
  <si>
    <t>CHAVE AJUSTAVEL (INGLESA) 6"</t>
  </si>
  <si>
    <t>CHAVE DE GRIFO DE 24"</t>
  </si>
  <si>
    <t>CHAVE FIXA 19 X 22 MM</t>
  </si>
  <si>
    <t>CHUMBADOR DE ACO GALVANIZADO, 1" X 600 MM, PARA POSTES DE ACO COM BASE, INCLUSO PORCA E ARRUELA</t>
  </si>
  <si>
    <t>CHUMBADOR DE ACO TIPO PARABOLT, * 5/8" X 200* MM, COM PORCA E ARRUELA</t>
  </si>
  <si>
    <t>CHUMBADOR DE ACO ZINCADO, DIAMETRO 1/2", COMPRIMENTO 75 MM</t>
  </si>
  <si>
    <t>CHUMBADOR DE ACO ZINCADO, DIAMETRO 1/4" COM PARAFUSO 1/4" X 40 MM</t>
  </si>
  <si>
    <t>CHUMBADOR DE ACO ZINCADO, DIAMETRO 5/8", COMPRIMENTO 6", COM PORCA</t>
  </si>
  <si>
    <t>CIMENTO BRANCO NAO ESTRUTURAL (CPB - NAO ESTRUTURAL)</t>
  </si>
  <si>
    <t>CIMENTO PORTLAND ESTRUTURAL BRANCO CPB - 32 OU CPB - 40</t>
  </si>
  <si>
    <t>CINTURAO DE SEGURANCA TIPO PARAQUEDISTA, FIVELA EM ACO, AJUSTE NO SUSPENSORIO, CINTURA E PERNAS</t>
  </si>
  <si>
    <t>COLHER DE PEDREIRO 9", EM ACO, COM CANTOS REDONDOS E CABO DE MADEIRA OU PLASTICO</t>
  </si>
  <si>
    <t>COMPACTADOR DE SOLO A PERCUSSAO (SOQUETE), A GASOLINA 4 TEMPOS, PESO 55 A 65 KG, FORCA DE IMPACTO 1.000 A 1.500 KGF, FREQ. 600 A 700 GOLPES P/ MINUTO, VELOCIDADE TRABALHO DE 10 A 15 M/MIN, POT. DE 2,00 A 3,00 HP</t>
  </si>
  <si>
    <t>COMPACTADOR DE SOLO TIPO PLACA VIBRATORIA REVERSIVEL, A GASOLINA 4 TEMPOS, PESO 125 A 150 KG, FORCA CENTRIF. 2500 A 2800 KGF, LARG. TRABALHO 400 A 450 MM, FREQ. VIBRACAO 4300 A 4500 RPM, VELOC. TRABALHO 15 A 20 M/MIN, POT. 5,5 A 6,0 HP</t>
  </si>
  <si>
    <t>COMPRESSOR DE AR PROFISSIONAL 10 PCM, *110* L, 140 PSI, 110/220 VOLTS, MONOFASICO</t>
  </si>
  <si>
    <t>COMPRESSOR DE AR REBOCAVEL, VAZAO 89 PCM, PRESSAO EFETIVA DE TRABALHO *102* PSI, MOTOR DIESEL, POTENCIA *20* CV</t>
  </si>
  <si>
    <t>CONCRETO AUTOADENSAVEL (CAA) CLASSE DE RESISTENCIA C15, ESPALHAMENTO SF2, COM BOMBEAMENTO (DISPONIBILIZACAO DE BOMBA), SEM O LANCAMENTO (NBR 15823)</t>
  </si>
  <si>
    <t>CONCRETO AUTOADENSAVEL (CAA) CLASSE DE RESISTENCIA C20, ESPALHAMENTO SF2, COM BOMBEAMENTO (DISPONIBILIZACAO DE BOMBA), SEM O LANCAMENTO (NBR 15823)</t>
  </si>
  <si>
    <t>CONCRETO AUTOADENSAVEL (CAA) CLASSE DE RESISTENCIA C25, ESPALHAMENTO SF2, COM BOMBEAMENTO (DISPONIBILIZACAO DE BOMBA), SEM O LANCAMENTO (NBR 15823)</t>
  </si>
  <si>
    <t>CONCRETO AUTOADENSAVEL (CAA) CLASSE DE RESISTENCIA C30, ESPALHAMENTO SF2, COM BOMBEAMENTO (DISPONIBILIZACAO DE BOMBA), SEM O LANCAMENTO (NBR 15823)</t>
  </si>
  <si>
    <t>CONCRETO USINADO BOMBEAVEL, CLASSE DE RESISTENCIA C20, BRITA 0 E 1, SLUMP = 100 +/- 20 MM, COM BOMBEAMENTO (DISPONIBILIZACAO DE BOMBA), SEM O LANCAMENTO (NBR 8953)</t>
  </si>
  <si>
    <t>CONCRETO USINADO BOMBEAVEL, CLASSE DE RESISTENCIA C20, COM BRITA 0 E 1, SLUMP = 190 +/- 20 MM, COM BOMBEAMENTO (DISPONIBILIZACAO DE BOMBA), SEM O LANCAMENTO (NBR 8953)</t>
  </si>
  <si>
    <t>CONCRETO USINADO BOMBEAVEL, CLASSE DE RESISTENCIA C20, COM BRITA 0, SLUMP = 220 +/- 20 MM, COM BOMBEAMENTO (DISPONIBILIZACAO DE BOMBA), SEM O LANCAMENTO (NBR 8953)</t>
  </si>
  <si>
    <t>CONCRETO USINADO BOMBEAVEL, CLASSE DE RESISTENCIA C25, BRITA 0 E 1, SLUMP = 100 +/- 20 MM, COM BOMBEAMENTO (DISPONIBILIZACAO DE BOMBA), SEM O LANCAMENTO (NBR 8953)</t>
  </si>
  <si>
    <t>CONCRETO USINADO BOMBEAVEL, CLASSE DE RESISTENCIA C30, BRITA 0 E 1, SLUMP = 100 +/- 20 MM, COM BOMBEAMENTO (DISPONIBILIZACAO DE BOMBA), SEM O LANCAMENTO (NBR 8953)</t>
  </si>
  <si>
    <t>CONCRETO USINADO BOMBEAVEL, CLASSE DE RESISTENCIA C35, BRITA 0 E 1, SLUMP = 100 +/- 20 MM, COM BOMBEAMENTO (DISPONIBILIZACAO DE BOMBA), SEM O LANCAMENTO (NBR 8953)</t>
  </si>
  <si>
    <t>CONCRETO USINADO BOMBEAVEL, CLASSE DE RESISTENCIA C40, BRITA 0 E 1, SLUMP = 100 +/- 20 MM, COM BOMBEAMENTO (DISPONIBILIZACAO DE BOMBA), SEM O LANCAMENTO (NBR 8953)</t>
  </si>
  <si>
    <t>CONCRETO USINADO BOMBEAVEL, CLASSE DE RESISTENCIA C45, BRITA 0 E 1, SLUMP = 100 +/- 20 MM, COM BOMBEAMENTO (DISPONIBILIZACAO DE BOMBA), SEM O LANCAMENTO (NBR 8953)</t>
  </si>
  <si>
    <t>CONCRETO USINADO BOMBEAVEL, CLASSE DE RESISTENCIA C50, BRITA 0 E 1, SLUMP = 100 +/- 20 MM, COM BOMBEAMENTO (DISPONIBILIZACAO DE BOMBA), SEM O LANCAMENTO (NBR 8953)</t>
  </si>
  <si>
    <t>CONCRETO USINADO BOMBEAVEL, CLASSE DE RESISTENCIA C60, COM BRITA 0 E 1, SLUMP = 100 +/- 20 MM, COM BOMBEAMENTO (DISPONIBILIZACAO DE BOMBA), SEM O LANCAMENTO (NBR 8953)</t>
  </si>
  <si>
    <t>CONDULETE DE ALUMINIO TIPO E, PARA ELETRODUTO ROSCAVEL DE 1 1/4", COM TAMPA CEGA</t>
  </si>
  <si>
    <t>CONDUTOR PLUVIAL, PVC, CIRCULAR, DIAMETRO ENTRE 80 E 100 MM, PARA DRENAGEM PLUVIAL PREDIAL</t>
  </si>
  <si>
    <t>CONECTOR / ADAPTADOR F/F, COM INSERTO METALICO, PPR, DN 25 MM X 1/2", PARA AGUA QUENTE E FRIA PREDIAL</t>
  </si>
  <si>
    <t>CONECTOR / ADAPTADOR F/F, COM INSERTO METALICO, PPR, DN 32 MM X 3/4", PARA AGUA QUENTE E FRIA PREDIAL</t>
  </si>
  <si>
    <t>CONECTOR / ADAPTADOR F/M, COM INSERTO METALICO, PPR, DN 25 MM X 1/2", PARA AGUA QUENTE E FRIA PREDIAL</t>
  </si>
  <si>
    <t>CONECTOR / ADAPTADOR F/M, COM INSERTO METALICO, PPR, DN 25 MM X 3/4", PARA AGUA QUENTE E FRIA PREDIAL</t>
  </si>
  <si>
    <t>CONECTOR / ADAPTADOR F/M, COM INSERTO METALICO, PPR, DN 32 MM X 1", PARA AGUA QUENTE E FRIA PREDIAL</t>
  </si>
  <si>
    <t>CONECTOR / ADAPTADOR F/M, COM INSERTO METALICO, PPR, DN 32 MM X 3/4", PARA AGUA QUENTE E FRIA PREDIAL</t>
  </si>
  <si>
    <t>CONECTOR / TOMADA FEMEA RJ 45, CATEGORIA 5 E (CAT 5E) PARA CABOS</t>
  </si>
  <si>
    <t>CONECTOR / TOMADA FEMEA RJ 45, CATEGORIA 6 (CAT 6) PARA CABOS</t>
  </si>
  <si>
    <t>CONECTOR BRONZE/LATAO SEM ANEL DE SOLDA, BOLSA X ROSCA F, 15 MM X 1/2"</t>
  </si>
  <si>
    <t>CONECTOR BRONZE/LATAO SEM ANEL DE SOLDA, BOLSA X ROSCA F, 22 MM X 1/2"</t>
  </si>
  <si>
    <t>CONECTOR BRONZE/LATAO SEM ANEL DE SOLDA, BOLSA X ROSCA F, 22 MM X 3/4"</t>
  </si>
  <si>
    <t>CONECTOR BRONZE/LATAO SEM ANEL DE SOLDA, BOLSA X ROSCA F, 28 MM X 1/2"</t>
  </si>
  <si>
    <t>CONECTOR MACHO RJ 45, CATEGORIA 5 E (CAT 5E) PARA CABOS</t>
  </si>
  <si>
    <t>CONECTOR MACHO RJ 45, CATEGORIA 6 (CAT 6) PARA CABOS</t>
  </si>
  <si>
    <t>CONECTOR, CPVC, SOLDAVEL, 114 MM X 4", PARA AGUA QUENTE</t>
  </si>
  <si>
    <t>CONECTOR, CPVC, SOLDAVEL, 54 MM X 2", PARA AGUA QUENTE</t>
  </si>
  <si>
    <t>CONECTOR, CPVC, SOLDAVEL, 73 MM X 2 1/2", PARA AGUA QUENTE</t>
  </si>
  <si>
    <t>CONECTOR, CPVC, SOLDAVEL, 89 MM X 3", PARA AGUA QUENTE</t>
  </si>
  <si>
    <t>CONECTOR/ADAPTADOR FIXO, ROSCA FEMEA, EM PLASTICO, DN 16 MM X 1/2", PARA CONEXAO COM CRIMPAGEM, EM TUBO PEX PARA INST. AGUA QUENTE/FRIA</t>
  </si>
  <si>
    <t>CONECTOR/ADAPTADOR FIXO, ROSCA FEMEA, EM PLASTICO, DN 20 MM X 1/2", PARA CONEXAO COM CRIMPAGEM, EM TUBO PEX PARA INST. AGUA QUENTE/FRIA</t>
  </si>
  <si>
    <t>CONECTOR/ADAPTADOR FIXO, ROSCA FEMEA, EM PLASTICO, DN 20 MM X 3/4", PARA CONEXAO COM CRIMPAGEM, EM TUBO PEX PARA INST. AGUA QUENTE/FRIA</t>
  </si>
  <si>
    <t>CONECTOR/ADAPTADOR FIXO, ROSCA FEMEA, EM PLASTICO, DN 25 MM X 3/4", PARA CONEXAO COM CRIMPAGEM, EM TUBO PEX PARA INST. AGUA QUENTE/FRIA</t>
  </si>
  <si>
    <t>CONECTOR/ADAPTADOR FIXO, ROSCA FEMEA, METALICA, COM ANEL DESLIZANTE, DN 16 MM X 1/2", PARA TUBO PEX PARA INST. AGUA QUENTE/FRIA</t>
  </si>
  <si>
    <t>CONECTOR/ADAPTADOR FIXO, ROSCA FEMEA, METALICA, COM ANEL DESLIZANTE, DN 20 MM X 1/2", PARA TUBO PEX PARA INST. AGUA QUENTE/FRIA</t>
  </si>
  <si>
    <t>CONECTOR/ADAPTADOR FIXO, ROSCA FEMEA, METALICA, COM ANEL DESLIZANTE, DN 20 MM X 3/4", PARA TUBO PEX PARA INST. AGUA QUENTE/FRIA</t>
  </si>
  <si>
    <t>CONECTOR/ADAPTADOR FIXO, ROSCA FEMEA, METALICA, COM ANEL DESLIZANTE, DN 25 MM X 1", PARA TUBO PEX PARA INST. AGUA QUENTE/FRIA</t>
  </si>
  <si>
    <t>CONECTOR/ADAPTADOR FIXO, ROSCA FEMEA, METALICA, COM ANEL DESLIZANTE, DN 25 MM X 3/4", PARA TUBO PEX PARA INST. AGUA QUENTE/FRIA</t>
  </si>
  <si>
    <t>CONECTOR/ADAPTADOR FIXO, ROSCA FEMEA, METALICA, COM ANEL DESLIZANTE, DN 32 MM X 1", PARA TUBO PEX PARA INST. AGUA QUENTE/FRIA</t>
  </si>
  <si>
    <t>CONECTOR/ADAPTADOR MOVEL, ROSCA FEMEA, METALICA, COM ANEL DESLIZANTE, DN 16 MM X 3/4", PARA TUBO PEX PARA INST. AGUA QUENTE/FRIA</t>
  </si>
  <si>
    <t>CJ</t>
  </si>
  <si>
    <t>CONJUNTO DE FERRAGENS PIVO, PARA PORTA PIVOTANTE DE ATE 100 KG, REGULAVEL COM ESFERA, CROMADO - SUPERIOR E INFERIOR - COMPLETO</t>
  </si>
  <si>
    <t>CONJUNTO DE LIGACAO AJUSTAVEL, PARA VASO / BACIA SANITARIA, EM PLASTICO BRANCO, COM TUBO, CANOPLA E ESPUDE</t>
  </si>
  <si>
    <t>CONJUNTO DE LIGACAO PARA VASO / BACIA SANITARIA, EM PLASTICO BRANCO, COM TUBO, CANOPLA E ANEL DE EXPANSAO (TUBO 1.1/2" X 20 CM)</t>
  </si>
  <si>
    <t>CONJUNTO PARA FUTSAL COM PAR DE TRAVES OFICIAIS DE 3,00 X 2,00 M EM TUBO DE ACO GALVANIZADO 3" COM REQUADROS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</si>
  <si>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</si>
  <si>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100M</t>
  </si>
  <si>
    <t>COROA PARA PERFURATRIZ T38, D = 2 1/2", 6 X 4 BOTOES BALISTICOS, FACE PLANA</t>
  </si>
  <si>
    <t>CORTA-TUBOS COM CAPACIDADE DE 6 A 42 MM</t>
  </si>
  <si>
    <t>CORTADEIRA DE PISO DE CONCRETO E ASFALTO, PARA DISCO PADRAO DE DIAMETRO 350 MM (14") OU 450 MM (18"), MOTOR A GASOLINA, POTENCIA 13 HP, SEM DISCO</t>
  </si>
  <si>
    <t>COTOVELO BRONZE/LATAO SEM ANEL DE SOLDA, BOLSA X ROSCA F, 15MM X 1/2"</t>
  </si>
  <si>
    <t>COTOVELO BRONZE/LATAO SEM ANEL DE SOLDA, BOLSA X ROSCA F, 22MM X 1/2"</t>
  </si>
  <si>
    <t>COTOVELO BRONZE/LATAO SEM ANEL DE SOLDA, BOLSA X ROSCA F, 22MM X 3/4"</t>
  </si>
  <si>
    <t>COTOVELO DE COBRE 90 GRAUS SEM ANEL DE SOLDA, BOLSA X BOLSA, 104 MM</t>
  </si>
  <si>
    <t>COTOVELO DE COBRE 90 GRAUS SEM ANEL DE SOLDA, BOLSA X BOLSA, 15 MM</t>
  </si>
  <si>
    <t>COTOVELO DE COBRE 90 GRAUS SEM ANEL DE SOLDA, BOLSA X BOLSA, 22 MM</t>
  </si>
  <si>
    <t>COTOVELO DE COBRE 90 GRAUS SEM ANEL DE SOLDA, BOLSA X BOLSA, 28 MM</t>
  </si>
  <si>
    <t>COTOVELO DE COBRE 90 GRAUS SEM ANEL DE SOLDA, BOLSA X BOLSA, 35 MM</t>
  </si>
  <si>
    <t>COTOVELO DE COBRE 90 GRAUS SEM ANEL DE SOLDA, BOLSA X BOLSA, 42 MM</t>
  </si>
  <si>
    <t>COTOVELO DE COBRE 90 GRAUS SEM ANEL DE SOLDA, BOLSA X BOLSA, 54 MM</t>
  </si>
  <si>
    <t>COTOVELO DE COBRE 90 GRAUS SEM ANEL DE SOLDA, BOLSA X BOLSA, 66 MM</t>
  </si>
  <si>
    <t>COTOVELO DE COBRE 90 GRAUS SEM ANEL DE SOLDA, BOLSA X BOLSA, 79 MM</t>
  </si>
  <si>
    <t>COTOVELO HORIZONTAL RETO 90 GRAUS PARA ELETROCALHA, EM CHAPA PERFURADA DE ACO GALVANIZADO ESPESSURA #14, 700 X 50 MM (L X A), SEM VIROLA, SEM TAMPA</t>
  </si>
  <si>
    <t>COTOVELO HORIZONTAL RETO 90 GRAUS, PARA ELETROCALHA, EM CHAPA LISA DE ACO GALVANIZADO ESPESSURA # 22, 150 X 50 MM (L X A), SEM VIROLA, SEM TAMPA</t>
  </si>
  <si>
    <t>COTOVELO HORIZONTAL RETO 90 GRAUS, PARA ELETROCALHA, EM CHAPA LISA DE ACO GALVANIZADO ESPESSURA #14, 700 X 50 MM (L X A), SEM VIROLA, SEM TAMPA</t>
  </si>
  <si>
    <t>COTOVELO HORIZONTAL RETO 90 GRAUS, PARA ELETROCALHA, EM CHAPA LISA DE ACO GALVANIZADO ESPESSURA #14, 800 X 50 MM (L X A), SEM VIROLA, SEM TAMPA</t>
  </si>
  <si>
    <t>COTOVELO HORIZONTAL RETO 90 GRAUS, PARA ELETROCALHA, EM CHAPA LISA DE ACO GALVANIZADO ESPESSURA #16, 500 X 50 MM (L X A), SEM VIROLA, SEM TAMPA</t>
  </si>
  <si>
    <t>COTOVELO HORIZONTAL RETO 90 GRAUS, PARA ELETROCALHA, EM CHAPA LISA DE ACO GALVANIZADO ESPESSURA #16, 600 X 50 MM (L X A), SEM VIROLA, SEM TAMPA</t>
  </si>
  <si>
    <t>COTOVELO HORIZONTAL RETO 90 GRAUS, PARA ELETROCALHA, EM CHAPA LISA DE ACO GALVANIZADO ESPESSURA #18, 300 X 50 MM (L X A), SEM VIROLA, SEM TAMPA</t>
  </si>
  <si>
    <t>COTOVELO HORIZONTAL RETO 90 GRAUS, PARA ELETROCALHA, EM CHAPA LISA DE ACO GALVANIZADO ESPESSURA #18, 400 X 50 MM (L X A), SEM VIROLA, SEM TAMPA</t>
  </si>
  <si>
    <t>COTOVELO HORIZONTAL RETO 90 GRAUS, PARA ELETROCALHA, EM CHAPA LISA DE ACO GALVANIZADO ESPESSURA #22, 100 X 50 MM (L X A), SEM VIROLA, SEM TAMPA</t>
  </si>
  <si>
    <t>COTOVELO HORIZONTAL RETO 90 GRAUS, PARA ELETROCALHA, EM CHAPA LISA DE ACO GALVANIZADO ESPESSURA #22, 125 X 50 MM (L X A), SEM VIROLA, SEM TAMPA</t>
  </si>
  <si>
    <t>COTOVELO HORIZONTAL RETO 90 GRAUS, PARA ELETROCALHA, EM CHAPA LISA DE ACO GALVANIZADO ESPESSURA #22, 200 X 50 MM (L X A), SEM VIROLA, SEM TAMPA</t>
  </si>
  <si>
    <t>COTOVELO HORIZONTAL RETO 90 GRAUS, PARA ELETROCALHA, EM CHAPA LISA DE ACO GALVANIZADO ESPESSURA #22, 250 X 50 MM (L X A), SEM VIROLA, SEM TAMPA</t>
  </si>
  <si>
    <t>COTOVELO HORIZONTAL RETO 90 GRAUS, PARA ELETROCALHA, EM CHAPA LISA DE ACO GALVANIZADO ESPESSURA #22, 50 X 50 MM (L X A), SEM VIROLA, SEM TAMPA</t>
  </si>
  <si>
    <t>COTOVELO HORIZONTAL RETO 90 GRAUS, PARA ELETROCALHA, EM CHAPA LISA DE ACO GALVANIZADO ESPESSURA #22, 75 X 50 MM (L X A), SEM VIROLA, SEM TAMPA</t>
  </si>
  <si>
    <t>COTOVELO HORIZONTAL RETO 90 GRAUS, PARA ELETROCALHA, EM CHAPA PERFURADA DE ACO GALVANIZADO ESPESSURA #14, 800 X 50 MM (L X A), SEM VIROLA, SEM TAMPA</t>
  </si>
  <si>
    <t>COTOVELO HORIZONTAL RETO 90 GRAUS, PARA ELETROCALHA, EM CHAPA PERFURADA DE ACO GALVANIZADO ESPESSURA #16, 500 X 50 MM (L X A), SEM VIROLA, SEM TAMPA</t>
  </si>
  <si>
    <t>COTOVELO HORIZONTAL RETO 90 GRAUS, PARA ELETROCALHA, EM CHAPA PERFURADA DE ACO GALVANIZADO ESPESSURA #16, 600 X 50 MM (L X A), SEM VIROLA, SEM TAMPA</t>
  </si>
  <si>
    <t>COTOVELO HORIZONTAL RETO 90 GRAUS, PARA ELETROCALHA, EM CHAPA PERFURADA DE ACO GALVANIZADO ESPESSURA #18, 300 X 50 MM (L X A), SEM VIROLA, SEM TAMPA</t>
  </si>
  <si>
    <t>COTOVELO HORIZONTAL RETO 90 GRAUS, PARA ELETROCALHA, EM CHAPA PERFURADA DE ACO GALVANIZADO ESPESSURA #18, 400 X 50 MM (L X A), SEM VIROLA, SEM TAMPA</t>
  </si>
  <si>
    <t>COTOVELO HORIZONTAL RETO 90 GRAUS, PARA ELETROCALHA, EM CHAPA PERFURADA DE ACO GALVANIZADO ESPESSURA #22, 125 X 50 MM (L X A), SEM VIROLA, SEM TAMPA</t>
  </si>
  <si>
    <t>COTOVELO HORIZONTAL RETO 90 GRAUS, PARA ELETROCALHA, EM CHAPA PERFURADA DE ACO GALVANIZADO ESPESSURA #22, 150 X 50 MM (L X A), SEM VIROLA, SEM TAMPA</t>
  </si>
  <si>
    <t>COTOVELO HORIZONTAL RETO 90 GRAUS, PARA ELETROCALHA, EM CHAPA PERFURADA DE ACO GALVANIZADO ESPESSURA #22, 200 X 50 MM (L X A), SEM VIROLA, SEM TAMPA</t>
  </si>
  <si>
    <t>COTOVELO HORIZONTAL RETO 90 GRAUS, PARA ELETROCALHA, EM CHAPA PERFURADA DE ACO GALVANIZADO ESPESSURA #22, 250 X 50 MM (L X A), SEM VIROLA, SEM TAMPA</t>
  </si>
  <si>
    <t>COTOVELO HORIZONTAL RETO 90 GRAUS, PARA ELETROCALHA, EM CHAPA PERFURADA DE ACO GALVANIZADO ESPESSURA #22, 50 X 50 MM (L X A), SEM VIROLA, SEM TAMPA</t>
  </si>
  <si>
    <t>COTOVELO HORIZONTAL RETO 90 GRAUS, PARA ELETROCALHA, EM CHAPA PERFURADA DE ACO GALVANIZADO ESPESSURA #22, 75 X 50 MM (L X A), SEM VIROLA, SEM TAMPA</t>
  </si>
  <si>
    <t>COTOVELO HORIZONTAL RETO, 90 GRAUS, PARA ELETROCALHA, EM CHAPA PERFURADA DE ACO GALVANIZADO ESPESSURA #22, 100 X 50 MM (L X A), SEM VIROLA, SEM TAMPA</t>
  </si>
  <si>
    <t>CUBA ACO INOX (AISI 304) DE EMBUTIR COM VALVULA 3 1/2", DE *40 X 34 X 12* CM</t>
  </si>
  <si>
    <t>CUBA ACO INOX (AISI 304) DE EMBUTIR COM VALVULA 3 1/2", DE *46 X 30 X 12* CM</t>
  </si>
  <si>
    <t>CUBA ACO INOX (AISI 304) DE EMBUTIR COM VALVULA DE 3 1/2", DE *56 X 33 X 12* CM</t>
  </si>
  <si>
    <t>CURVA 135 GRAUS PARA ELETRODUTO, EM ACO GALVANIZADO ELETROLITICO, COM ROSCA, DIAMETRO DE 100 MM (4")</t>
  </si>
  <si>
    <t>CURVA 135 GRAUS PARA ELETRODUTO, EM ACO GALVANIZADO ELETROLITICO, COM ROSCA, DIAMETRO DE 15 MM (1/2"), ESPESSURA DE 1,50 MM</t>
  </si>
  <si>
    <t>CURVA 135 GRAUS PARA ELETRODUTO, EM ACO GALVANIZADO ELETROLITICO, COM ROSCA, DIAMETRO DE 20 MM (3/4"), ESPESSURA DE 1,50 MM</t>
  </si>
  <si>
    <t>CURVA 135 GRAUS PARA ELETRODUTO, EM ACO GALVANIZADO ELETROLITICO, COM ROSCA, DIAMETRO DE 25 MM (1"), ESPESSURA DE 1,50 MM</t>
  </si>
  <si>
    <t>CURVA 135 GRAUS PARA ELETRODUTO, EM ACO GALVANIZADO ELETROLITICO, COM ROSCA, DIAMETRO DE 32 MM (1 1/4"), ESPESSURA DE 1,50 MM</t>
  </si>
  <si>
    <t>CURVA 135 GRAUS PARA ELETRODUTO, EM ACO GALVANIZADO ELETROLITICO, COM ROSCA, DIAMETRO DE 40 MM (1 1/2"), ESPESSURA DE 1,50 MM</t>
  </si>
  <si>
    <t>CURVA 135 GRAUS PARA ELETRODUTO, EM ACO GALVANIZADO ELETROLITICO, COM ROSCA, DIAMETRO DE 50 MM (2")</t>
  </si>
  <si>
    <t>CURVA 135 GRAUS PARA ELETRODUTO, EM ACO GALVANIZADO ELETROLITICO, COM ROSCA, DIAMETRO DE 65 MM (2 1/2")</t>
  </si>
  <si>
    <t>CURVA 135 GRAUS PARA ELETRODUTO, EM ACO GALVANIZADO ELETROLITICO, COM ROSCA, DIAMETRO DE 80 MM (3")</t>
  </si>
  <si>
    <t>CURVA 45 GRAUS DE COBRE SEM ANEL DE SOLDA, BOLSA X BOLSA, 15 MM</t>
  </si>
  <si>
    <t>CURVA 45 GRAUS DE COBRE SEM ANEL DE SOLDA, BOLSA X BOLSA, 22 MM</t>
  </si>
  <si>
    <t>CURVA 45 GRAUS DE COBRE SEM ANEL DE SOLDA, BOLSA X BOLSA, 28 MM</t>
  </si>
  <si>
    <t>CURVA 45 GRAUS DE COBRE SEM ANEL DE SOLDA, BOLSA X BOLSA, 35 MM</t>
  </si>
  <si>
    <t>CURVA 45 GRAUS DE COBRE SEM ANEL DE SOLDA, BOLSA X BOLSA, 42 MM</t>
  </si>
  <si>
    <t>CURVA 45 GRAUS DE COBRE SEM ANEL DE SOLDA, BOLSA X BOLSA, 54 MM</t>
  </si>
  <si>
    <t>CURVA 45 GRAUS DE COBRE SEM ANEL DE SOLDA, BOLSA X BOLSA, 66 MM</t>
  </si>
  <si>
    <t>CURVA 45 GRAUS PARA ELETRODUTO, EM ACO GALVANIZADO ELETROLITICO, COM ROSCA, DIAMETRO DE 20 MM (3/4"), ESPESSURA DE 1,50 MM</t>
  </si>
  <si>
    <t>CURVA 45 GRAUS PARA ELETRODUTO, EM ACO GALVANIZADO ELETROLITICO, COM ROSCA, DIAMETRO DE 25 MM (1"), ESPESSURA DE 1,50 MM</t>
  </si>
  <si>
    <t>CURVA 45 GRAUS PARA ELETRODUTO, EM ACO GALVANIZADO ELETROLITICO, COM ROSCA, DIAMETRO DE 40 MM (1 1/2"), ESPESSURA DE 1,50 MM</t>
  </si>
  <si>
    <t>CURVA 90 GRAUS DE BARRA CHATA EM ALUMINIO 3/4" X 1/4" X 300 MM</t>
  </si>
  <si>
    <t>CURVA 90 GRAUS PARA ELETRODUTO, EM ACO GALVANIZADO ELETROLITICO, COM ROSCA, DIAMETRO DE 100 MM (4")</t>
  </si>
  <si>
    <t>CURVA 90 GRAUS PARA ELETRODUTO, EM ACO GALVANIZADO ELETROLITICO, COM ROSCA, DIAMETRO DE 15 MM (1/2"), ESPESSURA DE 1,50 MM</t>
  </si>
  <si>
    <t>CURVA 90 GRAUS PARA ELETRODUTO, EM ACO GALVANIZADO ELETROLITICO, COM ROSCA, DIAMETRO DE 20 MM (3/4"), ESPESSURA DE 1,50 MM</t>
  </si>
  <si>
    <t>CURVA 90 GRAUS PARA ELETRODUTO, EM ACO GALVANIZADO ELETROLITICO, COM ROSCA, DIAMETRO DE 25 MM (1"), ESPESSURA DE 1,50 MM</t>
  </si>
  <si>
    <t>CURVA 90 GRAUS PARA ELETRODUTO, EM ACO GALVANIZADO ELETROLITICO, COM ROSCA, DIAMETRO DE 32 MM (1 1/4"), ESPESSURA DE 1,50 MM</t>
  </si>
  <si>
    <t>CURVA 90 GRAUS PARA ELETRODUTO, EM ACO GALVANIZADO ELETROLITICO, COM ROSCA, DIAMETRO DE 40 MM (1 1/2"), ESPESSURA DE 1,50 MM</t>
  </si>
  <si>
    <t>CURVA 90 GRAUS PARA ELETRODUTO, EM ACO GALVANIZADO ELETROLITICO, COM ROSCA, DIAMETRO DE 50 MM (2")</t>
  </si>
  <si>
    <t>CURVA 90 GRAUS PARA ELETRODUTO, EM ACO GALVANIZADO ELETROLITICO, COM ROSCA, DIAMETRO DE 65 MM (2 1/2")</t>
  </si>
  <si>
    <t>CURVA 90 GRAUS PARA ELETRODUTO, EM ACO GALVANIZADO ELETROLITICO, COM ROSCA, DIAMETRO DE 80 MM (3")</t>
  </si>
  <si>
    <t>CURVA CPVC, 90 GRAUS, SOLDAVEL, 15 MM, PARA AGUA QUENTE</t>
  </si>
  <si>
    <t>CURVA DE PVC 45 GRAUS, SOLDAVEL, 20 MM, COR MARROM, PARA AGUA FRIA PREDIAL</t>
  </si>
  <si>
    <t>CURVA DE PVC 45 GRAUS, SOLDAVEL, 25 MM, COR MARROM, PARA AGUA FRIA PREDIAL</t>
  </si>
  <si>
    <t>CURVA DE PVC 45 GRAUS, SOLDAVEL, 32 MM, COR MARROM, PARA AGUA FRIA PREDIAL</t>
  </si>
  <si>
    <t>CURVA DE PVC 45 GRAUS, SOLDAVEL, 40 MM, COR MARROM, PARA AGUA FRIA PREDIAL</t>
  </si>
  <si>
    <t>CURVA DE PVC 45 GRAUS, SOLDAVEL, 50 MM, COR MARROM, PARA AGUA FRIA PREDIAL</t>
  </si>
  <si>
    <t>CURVA DE PVC 45 GRAUS, SOLDAVEL, 60 MM, COR MARROM, PARA AGUA FRIA PREDIAL</t>
  </si>
  <si>
    <t>CURVA DE PVC 45 GRAUS, SOLDAVEL, 75 MM, COR MARROM, PARA AGUA FRIA PREDIAL</t>
  </si>
  <si>
    <t>CURVA DE PVC 45 GRAUS, SOLDAVEL, 85 MM, COR MARROM, PARA AGUA FRIA PREDIAL</t>
  </si>
  <si>
    <t>CURVA DE PVC 90 GRAUS, SOLDAVEL, 110 MM, COR MARROM, PARA AGUA FRIA PREDIAL</t>
  </si>
  <si>
    <t>CURVA DE PVC 90 GRAUS, SOLDAVEL, 20 MM, COR MARROM, PARA AGUA FRIA PREDIAL</t>
  </si>
  <si>
    <t>CURVA DE PVC 90 GRAUS, SOLDAVEL, 25 MM, COR MARROM, PARA AGUA FRIA PREDIAL</t>
  </si>
  <si>
    <t>CURVA DE PVC 90 GRAUS, SOLDAVEL, 32 MM, COR MARROM, PARA AGUA FRIA PREDIAL</t>
  </si>
  <si>
    <t>CURVA DE PVC 90 GRAUS, SOLDAVEL, 40 MM, COR MARROM, PARA AGUA FRIA PREDIAL</t>
  </si>
  <si>
    <t>CURVA DE PVC 90 GRAUS, SOLDAVEL, 50 MM, COR MARROM, PARA AGUA FRIA PREDIAL</t>
  </si>
  <si>
    <t>CURVA DE PVC 90 GRAUS, SOLDAVEL, 60 MM, COR MARROM, PARA AGUA FRIA PREDIAL</t>
  </si>
  <si>
    <t>CURVA DE PVC 90 GRAUS, SOLDAVEL, 75 MM, COR MARROM, PARA AGUA FRIA PREDIAL</t>
  </si>
  <si>
    <t>CURVA DE PVC 90 GRAUS, SOLDAVEL, 85 MM, COR MARROM, PARA AGUA FRIA PREDIAL</t>
  </si>
  <si>
    <t>CURVA DE PVC, 90 GRAUS, SERIE R, DN 100 MM, PARA ESGOTO PREDIAL</t>
  </si>
  <si>
    <t>CURVA DE TRANSPOSICAO BRONZE/LATAO SEM ANEL DE SOLDA, BOLSA X BOLSA, 15 MM</t>
  </si>
  <si>
    <t>CURVA DE TRANSPOSICAO BRONZE/LATAO SEM ANEL DE SOLDA, BOLSA X BOLSA, 22 MM</t>
  </si>
  <si>
    <t>CURVA DE TRANSPOSICAO BRONZE/LATAO SEM ANEL DE SOLDA, BOLSA X BOLSA, 28 MM</t>
  </si>
  <si>
    <t>CURVA DE TRANSPOSICAO, PVC SOLDAVEL, 20 MM, COR MARROM, PARA AGUA FRIA PREDIAL</t>
  </si>
  <si>
    <t>CURVA DE TRANSPOSICAO, PVC, SOLDAVEL, 25 MM, COR MARROM, PARA AGUA FRIA PREDIAL</t>
  </si>
  <si>
    <t>CURVA DE TRANSPOSICAO, PVC, SOLDAVEL, 32 MM, COR MARROM, PARA AGUA FRIA PREDIAL</t>
  </si>
  <si>
    <t>CURVA HORIZONTAL 90 GRAUS PERFURADA, PARA ELETROCALHA, EM CHAPA DE ACO GALVANIZADO ESPESSURA #14, 700 X 50 MM (L X A), SEM VIROLA, SEM TAMPA</t>
  </si>
  <si>
    <t>CURVA HORIZONTAL 90 GRAUS PERFURADA, PARA ELETROCALHA, EM CHAPA DE ACO GALVANIZADO ESPESSURA #14, 800 X 50 MM (L X A), SEM VIROLA, SEM TAMPA</t>
  </si>
  <si>
    <t>CURVA HORIZONTAL 90 GRAUS PERFURADA, PARA ELETROCALHA, EM CHAPA DE ACO GALVANIZADO ESPESSURA #16, 500 X 50 MM (L X A), SEM VIROLA, SEM TAMPA</t>
  </si>
  <si>
    <t>CURVA HORIZONTAL 90 GRAUS PERFURADA, PARA ELETROCALHA, EM CHAPA DE ACO GALVANIZADO ESPESSURA #16, 600 X 50 MM (L X A), SEM VIROLA, SEM TAMPA</t>
  </si>
  <si>
    <t>CURVA HORIZONTAL 90 GRAUS PERFURADA, PARA ELETROCALHA, EM CHAPA DE ACO GALVANIZADO ESPESSURA #18, 300 X 50 MM (L X A), SEM VIROLA, SEM TAMPA</t>
  </si>
  <si>
    <t>CURVA HORIZONTAL 90 GRAUS PERFURADA, PARA ELETROCALHA, EM CHAPA DE ACO GALVANIZADO ESPESSURA #18, 400 X 50 MM (L X A), SEM VIROLA, SEM TAMPA</t>
  </si>
  <si>
    <t>CURVA HORIZONTAL 90 GRAUS PERFURADA, PARA ELETROCALHA, EM CHAPA DE ACO GALVANIZADO ESPESSURA #22, 100 X 50 MM (L X A), SEM VIROLA, SEM TAMPA</t>
  </si>
  <si>
    <t>CURVA HORIZONTAL 90 GRAUS PERFURADA, PARA ELETROCALHA, EM CHAPA DE ACO GALVANIZADO ESPESSURA #22, 125 X 50 MM (L X A), SEM VIROLA, SEM TAMPA</t>
  </si>
  <si>
    <t>CURVA HORIZONTAL 90 GRAUS PERFURADA, PARA ELETROCALHA, EM CHAPA DE ACO GALVANIZADO ESPESSURA #22, 150 X 50 MM (L X A), SEM VIROLA, SEM TAMPA</t>
  </si>
  <si>
    <t>CURVA HORIZONTAL 90 GRAUS PERFURADA, PARA ELETROCALHA, EM CHAPA DE ACO GALVANIZADO ESPESSURA #22, 200 X 50 MM (L X A), SEM VIROLA, SEM TAMPA</t>
  </si>
  <si>
    <t>CURVA HORIZONTAL 90 GRAUS PERFURADA, PARA ELETROCALHA, EM CHAPA DE ACO GALVANIZADO ESPESSURA #22, 250 X 50 MM (L X A), SEM VIROLA, SEM TAMPA</t>
  </si>
  <si>
    <t>CURVA HORIZONTAL 90 GRAUS PERFURADA, PARA ELETROCALHA, EM CHAPA DE ACO GALVANIZADO ESPESSURA #22, 50 X 50 MM (L X A), SEM VIROLA, SEM TAMPA</t>
  </si>
  <si>
    <t>CURVA HORIZONTAL 90 GRAUS PERFURADA, PARA ELETROCALHA, EM CHAPA DE ACO GALVANIZADO ESPESSURA #22, 75 X 50 MM (L X A), SEM VIROLA, SEM TAMPA</t>
  </si>
  <si>
    <t>CURVA LONGA PVC, PB, JE, 45 GRAUS, DN 100 MM, PARA REDE COLETORA ESGOTO</t>
  </si>
  <si>
    <t>CURVA LONGA PVC, PB, JE, 45 GRAUS, DN 150 MM, PARA REDE COLETORA ESGOTO</t>
  </si>
  <si>
    <t>CURVA LONGA PVC, PB, JE, 90 GRAUS, DN 100 MM, PARA REDE COLETORA ESGOTO</t>
  </si>
  <si>
    <t>CURVA LONGA PVC, PB, JE, 90 GRAUS, DN 150 MM, PARA REDE COLETORA ESGOTO</t>
  </si>
  <si>
    <t>CURVA PPR 90 GRAUS, F/F, DN 20 MM, PARA AGUA QUENTE PREDIAL</t>
  </si>
  <si>
    <t>CURVA PPR 90 GRAUS, F/F, DN 25 MM, PARA AGUA QUENTE PREDIAL</t>
  </si>
  <si>
    <t>CURVA PVC 90 GRAUS, ROSCAVEL, 1 1/4", COR BRANCA, AGUA FRIA PREDIAL</t>
  </si>
  <si>
    <t>CURVA PVC 90 GRAUS, ROSCAVEL, 1", COR BRANCA, AGUA FRIA PREDIAL</t>
  </si>
  <si>
    <t>CURVA PVC 90 GRAUS, ROSCAVEL, 1/2", COR BRANCA, AGUA FRIA PREDIAL</t>
  </si>
  <si>
    <t>CURVA PVC 90 GRAUS, ROSCAVEL, 3/4", COR BRANCA, AGUA FRIA PREDIAL</t>
  </si>
  <si>
    <t>CURVA PVC CURTA 90 GRAUS, DN 100 MM, PARA ESGOTO PREDIAL</t>
  </si>
  <si>
    <t>CURVA PVC CURTA 90 GRAUS, DN 50 MM, PARA ESGOTO PREDIAL</t>
  </si>
  <si>
    <t>CURVA PVC LONGA 90 GRAUS, DN 100 MM, PARA ESGOTO PREDIAL</t>
  </si>
  <si>
    <t>CURVA PVC LONGA 90 GRAUS, DN 40 MM, PARA ESGOTO PREDIAL</t>
  </si>
  <si>
    <t>CURVA PVC LONGA 90 GRAUS, DN 50 MM, PARA ESGOTO PREDIAL</t>
  </si>
  <si>
    <t>CURVA PVC LONGA 90 GRAUS, DN 75 MM, PARA ESGOTO PREDIAL</t>
  </si>
  <si>
    <t>CURVA PVC PBA, JE, PB, 45 GRAUS, DN 100 / DE 110 MM, PARA REDE DE AGUA</t>
  </si>
  <si>
    <t>CURVA PVC PBA, JE, PB, 45 GRAUS, DN 50 / DE 60 MM, PARA REDE DE AGUA</t>
  </si>
  <si>
    <t>CURVA PVC PBA, JE, PB, 45 GRAUS, DN 75 / DE 85 MM, PARA REDE DE AGUA</t>
  </si>
  <si>
    <t>CURVA PVC PBA, JE, PB, 90 GRAUS, DN 100 / DE 110 MM, PARA REDE DE AGUA</t>
  </si>
  <si>
    <t>CURVA PVC PBA, JE, PB, 90 GRAUS, DN 50 / DE 60 MM, PARA REDE DE AGUA</t>
  </si>
  <si>
    <t>CURVA PVC PBA, JE, PB, 90 GRAUS, DN 75 / DE 85 MM, PARA REDE DE AGUA</t>
  </si>
  <si>
    <t>CURVA PVC, BB, JE, 45 GRAUS, DN 250 MM, PARA TUBO CORRUGADO E/OU LISO, REDE COLETORA ESGOTO</t>
  </si>
  <si>
    <t>CURVA PVC, BB, JE, 90 GRAUS, DN 200 MM, PARA TUBO CORRUGADO E/OU LISO, REDE COLETORA ESGOTO</t>
  </si>
  <si>
    <t>CURVA PVC, BB, JE, 90 GRAUS, DN 250 MM, PARA TUBO CORRUGADO E/OU LISO, REDE COLETORA ESGOTO</t>
  </si>
  <si>
    <t>CURVA PVC, SERIE R, 87.30 GRAUS, CURTA, PARA PE-DE-COLUNA, DN 100 MM, PARA ESGOTO PREDIAL</t>
  </si>
  <si>
    <t>CURVA PVC, SERIE R, 87.30 GRAUS, CURTA, PARA PE-DE-COLUNA, DN 150 MM, PARA ESGOTO PREDIAL</t>
  </si>
  <si>
    <t>CURVA PVC, SERIE R, 87.30 GRAUS, CURTA, PARA PE-DE-COLUNA, DN 75 MM, PARA ESGOTO PREDIAL</t>
  </si>
  <si>
    <t>DENTE PARA FRESADORA</t>
  </si>
  <si>
    <t>DESEMPENADEIRA DE MADEIRA *16 X 27* CM</t>
  </si>
  <si>
    <t>DETECTOR DE TENSAO 90 V A 1000 V (CAT IV)</t>
  </si>
  <si>
    <t>DISCO DE BORRACHA PARA LIXADEIRA RIGIDO 7" COM ARRUELA CENTRAL</t>
  </si>
  <si>
    <t>DISCO DE CORTE DIAMANTADO SEGMENTADO DIAMETRO DE 180 MM PARA ESMERILHADEIRA 7"</t>
  </si>
  <si>
    <t>DISCO DE CORTE DIAMANTADO SEGMENTADO PARA CONCRETO/ASFALTO, DIAMETRO DE *350* MM, FURO DE 25,40 MM</t>
  </si>
  <si>
    <t>DISCO DE CORTE DIAMANTADO SEGMENTADO, DIAMETRO DE *110* MM, FURO DE 20 MM</t>
  </si>
  <si>
    <t>DISCO DE CORTE PARA METAL COM DUAS TELAS 12 X 1/8 X 3/4" (300 X 3,2 X 19,05 MM)</t>
  </si>
  <si>
    <t>DISCO DE DESBASTE PARA METAL FERROSO EM GERAL, COM TRES TELAS, 9 X 1/4 X 7/8" (228,6 X 6,4 X 22,2 MM)</t>
  </si>
  <si>
    <t>DISCO DE LIXA PARA METAL, DIAMETRO = 180 MM, GRAO 120</t>
  </si>
  <si>
    <t>DISJUNTOR TERMOMAGNETICO AJUSTAVEL, TRIPOLAR DE 100 ATE 250A, CAPACIDADE DE INTERRUPCAO DE 35KA</t>
  </si>
  <si>
    <t>DISJUNTOR TERMOMAGNETICO AJUSTAVEL, TRIPOLAR DE 300 ATE 400A, CAPACIDADE DE INTERRUPCAO DE 35KA</t>
  </si>
  <si>
    <t>DISJUNTOR TERMOMAGNETICO AJUSTAVEL, TRIPOLAR DE 450 ATE 600A, CAPACIDADE DE INTERRUPCAO DE 35KA</t>
  </si>
  <si>
    <t>DISJUNTOR TERMOMAGNETICO PARA TRILHO DIN (IEC), BIPOLAR, 40 - 50 A</t>
  </si>
  <si>
    <t>DISJUNTOR TERMOMAGNETICO PARA TRILHO DIN (IEC), BIPOLAR, 6 - 32 A</t>
  </si>
  <si>
    <t>DISJUNTOR TERMOMAGNETICO PARA TRILHO DIN (IEC), BIPOLAR, 63 A</t>
  </si>
  <si>
    <t>DISJUNTOR TERMOMAGNETICO PARA TRILHO DIN (IEC), MONOPOLAR, 40 - 50 A</t>
  </si>
  <si>
    <t>DISJUNTOR TERMOMAGNETICO PARA TRILHO DIN (IEC), MONOPOLAR, 6 - 32 A</t>
  </si>
  <si>
    <t>DISJUNTOR TERMOMAGNETICO PARA TRILHO DIN (IEC), MONOPOLAR, 63 A</t>
  </si>
  <si>
    <t>DISJUNTOR TERMOMAGNETICO PARA TRILHO DIN (IEC), TRIPOLAR, 10 - 50 A</t>
  </si>
  <si>
    <t>DISJUNTOR TERMOMAGNETICO PARA TRILHO DIN (IEC), TRIPOLAR, 63 A</t>
  </si>
  <si>
    <t>DISJUNTOR TERMOMAGNETICO TRIPOLAR 125 A / 425 V / ICC - 25 KA</t>
  </si>
  <si>
    <t>DISJUNTOR TERMOMAGNETICO TRIPOLAR 3 X 250 A/ICC - 25 KA</t>
  </si>
  <si>
    <t>DISJUNTOR TERMOMAGNETICO TRIPOLAR 3 X 400 A / ICC - 25 KA</t>
  </si>
  <si>
    <t>DISJUNTOR TIPO NEMA, BIPOLAR 10 ATE 50 A, TENSAO MAXIMA 415 V</t>
  </si>
  <si>
    <t>DISJUNTOR TIPO NEMA, MONOPOLAR 35 ATE 50 A, TENSAO MAXIMA DE 240 V</t>
  </si>
  <si>
    <t>DISJUNTOR TIPO NEMA, TRIPOLAR 10 ATE 50A, TENSAO MAXIMA DE 415 V</t>
  </si>
  <si>
    <t>DISPOSITIVO DR, 2 POLOS, SENSIBILIDADE DE 300 MA, CORRENTE DE 80 A, TIPO AC</t>
  </si>
  <si>
    <t>DISTRIBUIDOR METALICO, COM ROSCA, 2 SAIDAS, DN 1" X 1/2", PARA CONEXAO COM ANEL DESLIZANTE EM TUBO PEX PARA INST. AGUA QUENTE/FRIA</t>
  </si>
  <si>
    <t>DISTRIBUIDOR METALICO, COM ROSCA, 2 SAIDAS, DN 3/4" X 1/2", PARA CONEXAO COM ANEL DESLIZANTE EM TUBO PEX PARA INST. AGUA QUENTE/FRIA</t>
  </si>
  <si>
    <t>DISTRIBUIDOR METALICO, COM ROSCA, 3 SAIDAS, DN 1" X 1/2", PARA CONEXAO COM ANEL DESLIZANTE EM TUBO PEX PARA INST. AGUA QUENTE/FRIA</t>
  </si>
  <si>
    <t>DISTRIBUIDOR METALICO, COM ROSCA, 3 SAIDAS, DN 3/4" X 1/2", PARA CONEXAO COM ANEL DESLIZANTE EM TUBO PEX PARA INST. AGUA QUENTE/FRIA</t>
  </si>
  <si>
    <t>DISTRIBUIDOR, PLASTICO, 2 SAIDAS, DN 32 X 16 MM, PARA CONEXAO COM CRIMPAGEM, EM TUBO PEX PARA INST. AGUA QUENTE/FRIA</t>
  </si>
  <si>
    <t>DISTRIBUIDOR, PLASTICO, 2 SAIDAS, DN 32 X 25 MM, PARA CONEXAO COM CRIMPAGEM, EM TUBO PEX PARA INST. AGUA QUENTE/FRIA</t>
  </si>
  <si>
    <t>DISTRIBUIDOR, PLASTICO, 3 SAIDAS, DN 32 X 16 MM, PARA CONEXAO COM CRIMPAGEM, EM TUBO PEX PARA INST. AGUA QUENTE/FRIA</t>
  </si>
  <si>
    <t>DISTRIBUIDOR, PLASTICO, 3 SAIDAS, DN 32 X 25 MM, PARA CONEXAO COM CRIMPAGEM, EM TUBO PEX PARA INST. AGUA QUENTE/FRIA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</si>
  <si>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</si>
  <si>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</si>
  <si>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</si>
  <si>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</si>
  <si>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</si>
  <si>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</si>
  <si>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</si>
  <si>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</si>
  <si>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X 2 1/2", E= 1,9 A 2 MM, COM ANEL, CROMADO, TAMPA BOLA, COM PARAFUSOS</t>
  </si>
  <si>
    <t>DOBRADICA TIPO VAI-E-VEM EM ACO/FERRO, TAMANHO 3", GALVANIZADO, COM PARAFUSOS</t>
  </si>
  <si>
    <t>DOMOS / CLARABOIA INDIVIDUAL, EM ACRILICO BRANCO/LEITOSO, *95 X 95* CM, INCLUI ACESSORIOS DE FIXACAO, SEM INSTALACAO</t>
  </si>
  <si>
    <t>DUCHA / CHUVEIRO PLASTICO SIMPLES, 5", BRANCO, PARA ACOPLAR EM HASTE 1/2", AGUA FRIA</t>
  </si>
  <si>
    <t>DUCHA HIGIENICA PLASTICA COM REGISTRO METALICO 1/2"</t>
  </si>
  <si>
    <t>ELEMENTO PRE-MOLDADO PARA TRANSICAO EXCENTRICA EM CONCRETO ARMADO, DN *1200* MM, FURO CIRCULAR DN 600 MM, ESPESSURA *12* CM</t>
  </si>
  <si>
    <t>ELEMENTO PRE-MOLDADO PARA TRANSICAO EXCENTRICA EM CONCRETO ARMADO, DN *1500* MM, FURO CIRCULAR DN 600 MM, ESPESSURA 15 CM</t>
  </si>
  <si>
    <t>ELEMENTO VAZADO CERAMICO DIAGONAL (TIPO FLOR/QUADRADO/XIS) DE *7 X 18 X 25* CM (L X A X C)</t>
  </si>
  <si>
    <t>ELEMENTO VAZADO CERAMICO QUADRADO (TIPO RETO OU REDONDO) DE *7 A 9 X 20 X 20* CM (L X A X C)</t>
  </si>
  <si>
    <t>ELETROCALHA LISA OU PERFURADA TIPO U, EM CHAPA DE ACO GALVANIZADO A FOGO, ESPESSURA # 14, DE 700 X 50 MM (L X A), SEM VIROLA, SEM TAMPA</t>
  </si>
  <si>
    <t>ELETROCALHA LISA OU PERFURADA TIPO U, EM CHAPA DE ACO GALVANIZADO A FOGO, ESPESSURA # 14, DE 800 X 50 MM (L X A), SEM VIROLA, SEM TAMPA</t>
  </si>
  <si>
    <t>ELETROCALHA LISA OU PERFURADA TIPO U, EM CHAPA DE ACO GALVANIZADO A FOGO, ESPESSURA # 16, DE 500 X 50 MM (L X A), SEM VIROLA, SEM TAMPA</t>
  </si>
  <si>
    <t>ELETROCALHA LISA OU PERFURADA TIPO U, EM CHAPA DE ACO GALVANIZADO A FOGO, ESPESSURA # 16, DE 600 X 50 MM (L X A), SEM VIROLA, SEM TAMPA</t>
  </si>
  <si>
    <t>ELETROCALHA LISA OU PERFURADA TIPO U, EM CHAPA DE ACO GALVANIZADO A FOGO, ESPESSURA # 18, DE 300 X 50 MM (L X A), SEM VIROLA, SEM TAMPA</t>
  </si>
  <si>
    <t>ELETROCALHA LISA OU PERFURADA TIPO U, EM CHAPA DE ACO GALVANIZADO A FOGO, ESPESSURA # 18, DE 400 X 50 MM (L X A), SEM VIROLA, SEM TAMPA</t>
  </si>
  <si>
    <t>ELETROCALHA LISA OU PERFURADA TIPO U, EM CHAPA DE ACO GALVANIZADO A FOGO, ESPESSURA # 22, DE 100 X 50 MM (L X A), SEM VIROLA, SEM TAMPA</t>
  </si>
  <si>
    <t>ELETROCALHA LISA OU PERFURADA TIPO U, EM CHAPA DE ACO GALVANIZADO A FOGO, ESPESSURA # 22, DE 125 X 50 MM (L X A), SEM VIROLA, SEM TAMPA</t>
  </si>
  <si>
    <t>ELETROCALHA LISA OU PERFURADA TIPO U, EM CHAPA DE ACO GALVANIZADO A FOGO, ESPESSURA # 22, DE 150 X 50 MM (L X A), SEM VIROLA, SEM TAMPA</t>
  </si>
  <si>
    <t>ELETROCALHA LISA OU PERFURADA TIPO U, EM CHAPA DE ACO GALVANIZADO A FOGO, ESPESSURA # 22, DE 250 X 50 MM (L X A), SEM VIROLA, SEM TAMPA</t>
  </si>
  <si>
    <t>ELETROCALHA LISA OU PERFURADA TIPO U, EM CHAPA DE ACO GALVANIZADO A FOGO, ESPESSURA # 22, DE 75 X 50 MM (L X A), SEM VIROLA, SEM TAMPA</t>
  </si>
  <si>
    <t>ELETROCALHA LISA OU PERFURADA, TIPO U, EM CHAPA DE ACO GALVANIZADO A FOGO, ESPESSURA # 22, DE 200 X 50 MM (L X A), SEM VIROLA, SEM TAMPA</t>
  </si>
  <si>
    <t>ELETROCALHA LISA OU PERFURADA, TIPO U, EM CHAPA DE ACO GALVANIZADO A FOGO, ESPESSURA #22, DE 50 X 50 MM (L X A), SEM VIROLA, SEM TAMPA</t>
  </si>
  <si>
    <t>ELETRODUTO DE PVC RIGIDO ROSCAVEL DE 1 1/2", SEM LUVA</t>
  </si>
  <si>
    <t>ELETRODUTO DE PVC RIGIDO ROSCAVEL DE 1 1/4", SEM LUVA</t>
  </si>
  <si>
    <t>ELETRODUTO DE PVC RIGIDO ROSCAVEL DE 1", SEM LUVA</t>
  </si>
  <si>
    <t>ELETRODUTO DE PVC RIGIDO ROSCAVEL DE 1/2", SEM LUVA</t>
  </si>
  <si>
    <t>ELETRODUTO DE PVC RIGIDO ROSCAVEL DE 2 1/2", SEM LUVA</t>
  </si>
  <si>
    <t>ELETRODUTO DE PVC RIGIDO ROSCAVEL DE 2", SEM LUVA</t>
  </si>
  <si>
    <t>ELETRODUTO DE PVC RIGIDO ROSCAVEL DE 3", SEM LUVA</t>
  </si>
  <si>
    <t>ELETRODUTO DE PVC RIGIDO ROSCAVEL DE 3/4", SEM LUVA</t>
  </si>
  <si>
    <t>ELETRODUTO DE PVC RIGIDO ROSCAVEL DE 4", SEM LUVA</t>
  </si>
  <si>
    <t>ELETRODUTO EM ACO GALVANIZADO ELETROLITICO, LEVE, DIAMETRO 3/4", PAREDE DE 0,90 MM</t>
  </si>
  <si>
    <t>ELETRODUTO FLEXIVEL PLANO EM PEAD, COR PRETA E LARANJA, DIAMETRO 32 MM</t>
  </si>
  <si>
    <t>ELETRODUTO FLEXIVEL PLANO EM PEAD, COR PRETA E LARANJA, DIAMETRO 40 MM</t>
  </si>
  <si>
    <t>ELETRODUTO FLEXIVEL, EM FITA DE ACO GALVANIZADO, REVESTIDO COM PVC PRETO, DIAMETRO EXTERNO DE 15 MM, DN = 3/8", TIPO SEALTUBO</t>
  </si>
  <si>
    <t>ELETRODUTO FLEXIVEL, EM FITA DE ACO GALVANIZADO, REVESTIDO COM PVC PRETO, DIAMETRO EXTERNO DE 25 MM, DN = 3/4", TIPO SEALTUBO</t>
  </si>
  <si>
    <t>ELETRODUTO FLEXIVEL, EM FITA DE ACO GALVANIZADO, REVESTIDO COM PVC PRETO, DIAMETRO EXTERNO DE 32 MM, DN = 1", TIPO SEALTUBO</t>
  </si>
  <si>
    <t>ELETRODUTO FLEXIVEL, EM FITA DE ACO GALVANIZADO, REVESTIDO COM PVC PRETO, DIAMETRO EXTERNO DE 40 MM, DN = 1 1/4", TIPO SEALTUBO</t>
  </si>
  <si>
    <t>ELETRODUTO FLEXIVEL, EM FITA DE ACO GALVANIZADO, REVESTIDO COM PVC PRETO, DIAMETRO EXTERNO DE 50 MM, DN = 1 1/2", TIPO SEALTUBO</t>
  </si>
  <si>
    <t>ELETRODUTO FLEXIVEL, EM FITA DE ACO GALVANIZADO, REVESTIDO COM PVC PRETO, DIAMETRO EXTERNO DE 60 MM, DN = 2", TIPO SEALTUBO</t>
  </si>
  <si>
    <t>ELETRODUTO FLEXIVEL, EM FITA DE ACO GALVANIZADO, REVESTIDO COM PVC PRETO, DIAMETRO EXTERNO DE 75 MM, DN = 2 1/2", TIPO SEALTUBO</t>
  </si>
  <si>
    <t>ELETRODUTO FLEXIVEL, EM FITA DE ACO GALVANIZADO, SEM REVESTIMENTO, DIAMETRO NOMINAL 1 1/2"</t>
  </si>
  <si>
    <t>ELETRODUTO FLEXIVEL, EM FITA DE ACO GALVANIZADO, SEM REVESTIMENTO, DIAMETRO NOMINAL 1 1/4"</t>
  </si>
  <si>
    <t>ELETRODUTO FLEXIVEL, EM FITA DE ACO GALVANIZADO, SEM REVESTIMENTO, DIAMETRO NOMINAL 1"</t>
  </si>
  <si>
    <t>ELETRODUTO FLEXIVEL, EM FITA DE ACO GALVANIZADO, SEM REVESTIMENTO, DIAMETRO NOMINAL 1/2"</t>
  </si>
  <si>
    <t>ELETRODUTO FLEXIVEL, EM FITA DE ACO GALVANIZADO, SEM REVESTIMENTO, DIAMETRO NOMINAL 2 1/2"</t>
  </si>
  <si>
    <t>ELETRODUTO FLEXIVEL, EM FITA DE ACO GALVANIZADO, SEM REVESTIMENTO, DIAMETRO NOMINAL 2"</t>
  </si>
  <si>
    <t>ELETRODUTO FLEXIVEL, EM FITA DE ACO GALVANIZADO, SEM REVESTIMENTO, DIAMETRO NOMINAL 3"</t>
  </si>
  <si>
    <t>ELETRODUTO/DUTO PEAD FLEXIVEL PAREDE SIMPLES, CORRUGACAO HELICOIDAL, COR PRETA, SEM ROSCA, DE 1 1/2", CRC 680 N, PARA CABEAMENTO SUBTERRANEO (NBR 15715)</t>
  </si>
  <si>
    <t>ELETRODUTO/DUTO PEAD FLEXIVEL PAREDE SIMPLES, CORRUGACAO HELICOIDAL, COR PRETA, SEM ROSCA, DE 1 1/4", CRC 680 N, PARA CABEAMENTO SUBTERRANEO (NBR 15715)</t>
  </si>
  <si>
    <t>ELETRODUTO/DUTO PEAD FLEXIVEL PAREDE SIMPLES, CORRUGACAO HELICOIDAL, COR PRETA, SEM ROSCA, DE 2", CRC 680 N, PARA CABEAMENTO SUBTERRANEO (NBR 15715)</t>
  </si>
  <si>
    <t>ELETRODUTO/DUTO PEAD FLEXIVEL PAREDE SIMPLES, CORRUGACAO HELICOIDAL, COR PRETA, SEM ROSCA, DE 3", CRC 680 N, PARA CABEAMENTO SUBTERRANEO (NBR 15715)</t>
  </si>
  <si>
    <t>ELETRODUTO/DUTO PEAD FLEXIVEL PAREDE SIMPLES, CORRUGACAO HELICOIDAL, COR PRETA, SEM ROSCA, DE 4", CRC 680 N, PARA CABEAMENTO SUBTERRANEO (NBR 15715)</t>
  </si>
  <si>
    <t>EMENDA INTERNA, TIPO U, BASE LISA, PARA ELETROCALHA, EM CHAPA DE ACO GALVANIZADO ESPESSURA #14, 700 X 50 MM (L X A)</t>
  </si>
  <si>
    <t>EMENDA INTERNA, TIPO U, BASE LISA, PARA ELETROCALHA, EM CHAPA DE ACO GALVANIZADO ESPESSURA #14, 800 X 50 MM (L X A)</t>
  </si>
  <si>
    <t>EMENDA INTERNA, TIPO U, BASE LISA, PARA ELETROCALHA, EM CHAPA DE ACO GALVANIZADO ESPESSURA #16, 500 X 50 MM (L X A)</t>
  </si>
  <si>
    <t>EMENDA INTERNA, TIPO U, BASE LISA, PARA ELETROCALHA, EM CHAPA DE ACO GALVANIZADO ESPESSURA #16, 600 X 50 MM (L X A)</t>
  </si>
  <si>
    <t>EMENDA INTERNA, TIPO U, BASE LISA, PARA ELETROCALHA, EM CHAPA DE ACO GALVANIZADO ESPESSURA #18, 300 X 50 MM (L X A)</t>
  </si>
  <si>
    <t>EMENDA INTERNA, TIPO U, BASE LISA, PARA ELETROCALHA, EM CHAPA DE ACO GALVANIZADO ESPESSURA #18, 400 X 50 MM (L X A)</t>
  </si>
  <si>
    <t>EMENDA INTERNA, TIPO U, BASE LISA, PARA ELETROCALHA, EM CHAPA DE ACO GALVANIZADO ESPESSURA #22, 100 X 50 MM (L X A)</t>
  </si>
  <si>
    <t>EMENDA INTERNA, TIPO U, BASE LISA, PARA ELETROCALHA, EM CHAPA DE ACO GALVANIZADO ESPESSURA #22, 125 X 50 MM (L X A)</t>
  </si>
  <si>
    <t>EMENDA INTERNA, TIPO U, BASE LISA, PARA ELETROCALHA, EM CHAPA DE ACO GALVANIZADO ESPESSURA #22, 150 X 50 MM (L X A)</t>
  </si>
  <si>
    <t>EMENDA INTERNA, TIPO U, BASE LISA, PARA ELETROCALHA, EM CHAPA DE ACO GALVANIZADO ESPESSURA #22, 200 X 50 MM (L X A)</t>
  </si>
  <si>
    <t>EMENDA INTERNA, TIPO U, BASE LISA, PARA ELETROCALHA, EM CHAPA DE ACO GALVANIZADO ESPESSURA #22, 250 X 50 MM (L X A)</t>
  </si>
  <si>
    <t>EMENDA INTERNA, TIPO U, BASE LISA, PARA ELETROCALHA, EM CHAPA DE ACO GALVANIZADO ESPESSURA #22, 50 X 50 MM (L X A)</t>
  </si>
  <si>
    <t>EMENDA INTERNA, TIPO U, BASE LISA, PARA ELETROCALHA, EM CHAPA DE ACO GALVANIZADO ESPESSURA #22, 75 X 50 MM (L X A)</t>
  </si>
  <si>
    <t>EMENDA PARA CALHA PLUVIAL, PVC, DIAMETRO ENTRE 119 E 170 MM, PARA DRENAGEM PLUVIAL PREDIAL</t>
  </si>
  <si>
    <t>ENCARREGADO GERAL DE OBRAS (HORISTA)</t>
  </si>
  <si>
    <t>KWH</t>
  </si>
  <si>
    <t>ENGATE / RABICHO FLEXIVEL INOX 1/2" X 30 CM</t>
  </si>
  <si>
    <t>ENGATE / RABICHO FLEXIVEL INOX 1/2" X 40 CM</t>
  </si>
  <si>
    <t>ENGATE/RABICHO FLEXIVEL PLASTICO (PVC OU ABS) BRANCO 1/2" X 30 CM</t>
  </si>
  <si>
    <t>ENGATE/RABICHO FLEXIVEL PLASTICO (PVC OU ABS) BRANCO 1/2" X 40 CM</t>
  </si>
  <si>
    <t>ENGENHEIRO CIVIL DE OBRA JUNIOR (HORISTA)</t>
  </si>
  <si>
    <t>ENGENHEIRO CIVIL DE OBRA PLENO (HORISTA)</t>
  </si>
  <si>
    <t>ENGENHEIRO CIVIL DE OBRA SENIOR (HORISTA)</t>
  </si>
  <si>
    <t>ENXADA ESTREITA, EM ACO, *25 X 23* CM, COM CABO DE MADEIRA DE *150* CM</t>
  </si>
  <si>
    <t>ESCADA DUPLA DE ABRIR EM ALUMINIO, COM SAPATAS DE BORRACHA, *2,30* X *0,57* M (ALTURA UTIL X LARGURA MINIMA), MODELO PINTOR, 8 DEGRAUS, CAPACIDADE *100* KG</t>
  </si>
  <si>
    <t>ESCADA EXTENSIVEL EM ALUMINIO, COM SAPATAS DE BORRACHA, ALTURA FECHADA 3,60 M, ALTURA ESTENDIDA DE 6,0 A 6,30 M, LARGURA MINIMA DE 35 CM, CACIDADE *120* KG</t>
  </si>
  <si>
    <t>ESCAVADEIRA HIDRAULICA DE BRACO LONGO (LONGO ALCANCE) SOBRE ESTEIRAS, CACAMBA 0,52 M3, PESO OPERACIONAL 24 T, POTENCIA LIQUIDA 155 HP</t>
  </si>
  <si>
    <t>ESCOVA CIRCULAR EM ACO LATONADO, 6 X 1" (DIAMETRO X ESPESSURA), FURO DE 1 1/4", FIO ONDULADO *0,30* MM</t>
  </si>
  <si>
    <t>ESCOVA DE ACO, COM CABO, *4 X 15* FILEIRAS DE CERDAS</t>
  </si>
  <si>
    <t>ESPACADOR/SEPARADOR /CENTRALIZADOR DE BARRA DE ACO, PLASTICO, (CHUMBADOR TIPO CARAMBOLA - CB), DIAMETRO INTERNO ATE 20 MM</t>
  </si>
  <si>
    <t>ESPACADOR/SEPARADOR /CENTRALIZADOR DE BARRA DE ACO, PLASTICO, (CHUMBADOR TIPO CARAMBOLA - CB), DIAMETRO INTERNO ENTRE 25 A 32 MM</t>
  </si>
  <si>
    <t>ESPARGIDOR DE ASFALTO PRESSURIZADO, REBOCAVEL, TANQUE DE 2500 L, PNEUMATICO, COM MOTOR A GASOLINA 3,4HP</t>
  </si>
  <si>
    <t>ESPATULA DE PLASTICO LISA, LARGURA *10* CM</t>
  </si>
  <si>
    <t>ESPATULA EM ACO INOX COM CABO DE MADEIRA E LARGURA DE *8* CM</t>
  </si>
  <si>
    <t>ESQUADRO DE ACO 12" (300 MM), CABO DE ALUMINIO</t>
  </si>
  <si>
    <t>ESQUADRO PARA SOLDA, EM ALUMINIO, 65 MM, COM DUAS MORSAS (GRAMPO SARGENTO)</t>
  </si>
  <si>
    <t>EXAMES - HORISTA (COLETADO CAIXA - ENCARGOS COMPLEMENTARES)</t>
  </si>
  <si>
    <t>EXAMES - MENSALISTA (COLETADO CAIXA - ENCARGOS COMPLEMENTARES)</t>
  </si>
  <si>
    <t>EXTENSAO DE SOLDA 201 ACETILENO, E = *1,5 A 2,5* MM (N2)</t>
  </si>
  <si>
    <t>EXTENSAO DE SOLDA 201 GLP, E = *2,5 A 4,0* MM (N4)</t>
  </si>
  <si>
    <t>EXTREMIDADE PVC PBA, BF, JE, DN 100/ DE 110 MM</t>
  </si>
  <si>
    <t>EXTREMIDADE PVC PBA, BF, JE, DN 75/ DE 85 MM</t>
  </si>
  <si>
    <t>EXTREMIDADE PVC PBA, PF, JE, DN 100 / DE 110 MM</t>
  </si>
  <si>
    <t>EXTREMIDADE PVC PBA, PF, JE, DN 75 / DE 85 MM</t>
  </si>
  <si>
    <t>EXTREMIDADE/TUBETE PARA HIDROMETRO PVC, COM ROSCA, CURTA, COM BUCHA LATAO, 3/4" OU 1/2"</t>
  </si>
  <si>
    <t>FECHADURA BICO DE PAPAGAIO PARA PORTA DE CORRER EXTERNA, EM ACO INOX COM ACABAMENTO CROMADO, MAQUINA COM 45 MM, INCLUINDO CHAVE TIPO CILINDRO</t>
  </si>
  <si>
    <t>FECHADURA BICO DE PAPAGAIO PARA PORTA DE CORRER INTERNA, EM ACO INOX COM ACABAMENTO CROMADO, MAQUINA COM 45 MM, INCLUINDO CHAVE TIPO BIPARTIDA</t>
  </si>
  <si>
    <t>FECHADURA ESPELHO PARA PORTA DE BANHEIRO, EM ACO INOX (MAQUINA, TESTA E CONTRA-TESTA) E EM ZAMAC (MACANETA, LINGUETA E TRINCOS) COM ACABAMENTO CROMADO, MAQUINA DE 55 MM, INCLUINDO CHAVE TIPO TRANQUETA (CONJUNTO DE FECHADURAS)</t>
  </si>
  <si>
    <t>FERRO DE SOLDA, POTENCIA 40 W</t>
  </si>
  <si>
    <t>FERROLHO COM FECHO CHATO E PORTA CADEADO, EM ACO GALVANIZADO / ZINCADO, DE SOBREPOR, COM COMPRIMENTO DE 3" A 4", CHAPA COM ESPESSURA MINIMA DE 0,90 MM E LARGURA MINIMA DE 3,20 CM (FECHO SIMPLES / LEVE) (INCLUI PARAFUSOS)</t>
  </si>
  <si>
    <t>FERROLHO COM FECHO CHATO E PORTA CADEADO, EM ACO GALVANIZADO / ZINCADO, DE SOBREPOR, COM COMPRIMENTO DE 3" A 4", CHAPA COM ESPESSURA MINIMA DE 1,70 MM E LARGURA MINIMA DE 5,00 CM (FECHO REFORCADO)</t>
  </si>
  <si>
    <t>FERROLHO COM FECHO CHATO E PORTA CADEADO, EM ACO GALVANIZADO / ZINCADO, DE SOBREPOR, COM COMPRIMENTO DE 5", CHAPA COM ESPESSURA MINIMA DE 0,90 MM E LARGURA MINIMA DE 3,20 CM (FECHO SIMPLES)</t>
  </si>
  <si>
    <t>FERROLHO COM FECHO CHATO E PORTA CADEADO, EM ACO GALVANIZADO / ZINCADO, DE SOBREPOR, COM COMPRIMENTO DE 5", CHAPA COM ESPESSURA MINIMA DE 1,70 MM E LARGURA MINIMA DE 5,00 CM (FECHO REFORCADO)</t>
  </si>
  <si>
    <t>FERROLHO COM FECHO CHATO E PORTA CADEADO, EM ACO GALVANIZADO / ZINCADO, DE SOBREPOR, COM COMPRIMENTO DE 6", CHAPA COM ESPESSURA MINIMA DE 0,90 MM E LARGURA MINIMA DE 3,80 CM (FECHO SIMPLES)</t>
  </si>
  <si>
    <t>FERROLHO COM FECHO CHATO E PORTA CADEADO, EM ACO GALVANIZADO / ZINCADO, DE SOBREPOR, COM COMPRIMENTO DE 6", CHAPA COM ESPESSURA MINIMA DE 1,70 MM E LARGURA /MINIMA DE 5,00 CM (FECHO REFORCADO) (INCLUI PARAFUSOS)</t>
  </si>
  <si>
    <t>FERTILIZANTE NPK - 10:10:10</t>
  </si>
  <si>
    <t>FILTRO QUIMICO PARA RESPIRADOR SEMI FACIAL, PROTECAO CONTRA VAPORES ORGANICOS E GASES ACIDOS</t>
  </si>
  <si>
    <t>FINCAPINO CURTO CALIBRE 22, CARGA MEDIA POTENCIA 5 (PARA FERRAMENTA DE ACAO DIRETA) COR VERMELHA</t>
  </si>
  <si>
    <t>CENTO</t>
  </si>
  <si>
    <t>FINCAPINO LONGO CALIBRE 22, CARGA FORTE POTENCIA 7 (PARA FERRAMENTA DE ACAO DIRETA), COR AMARELA</t>
  </si>
  <si>
    <t>FITA ADESIVA ALUMINIZADA, PARA INSTALACAO DE MANTAS DE SUBCOBERTURA, L = *5* CM</t>
  </si>
  <si>
    <t>FITA CREPE ROLO DE *25* MM X 50 M</t>
  </si>
  <si>
    <t>FITA ISOLANTE DE BORRACHA AUTOFUSAO, USO ATE 69 KV (ALTA TENSAO), LARGURA DE 19 MM</t>
  </si>
  <si>
    <t>FITA VEDA ROSCA, EM PTFE, ROLO DE 18 MM X 10 M (L X C)</t>
  </si>
  <si>
    <t>FITA VEDA ROSCA, EM PTFE, ROLO DE 18 MM X 25 M (L X C)</t>
  </si>
  <si>
    <t>FITA VEDA ROSCA, EM PTFE, ROLO DE 18 MM X 50 M (L X C)</t>
  </si>
  <si>
    <t>FORMAO CHANFRADO 1", CABO DE MADEIRA</t>
  </si>
  <si>
    <t>FORRO DE PVC LISO, BRANCO, REGUA DE 10 CM, ESPESSURA APROXIMADA DE 8 MM (COM COLOCACAO / SEM ESTRUTURA METALICA)</t>
  </si>
  <si>
    <t>FORRO DE PVC LISO, BRANCO, REGUA DE 20 CM, ESPESSURA APROXIMADA DE 8 MM, COMPRIMENTO 6 M (SEM COLOCACAO)</t>
  </si>
  <si>
    <t>FORRO DE PVC, FRISADO, BRANCO, REGUA DE 10 CM, ESPESSURA APROXIMADA DE 8 MM E COMPRIMENTO 6 M (SEM COLOCACAO)</t>
  </si>
  <si>
    <t>FORRO DE PVC, FRISADO, BRANCO, REGUA DE 20 CM, ESPESSURA APROXIMADA DE 8 MM E COMPRIMENTO 6 M (SEM COLOCACAO)</t>
  </si>
  <si>
    <t>FOSSA SEPTICA, SEM FILTRO, EM POLIETILENO DE ALTA DENSIDADE (PEAD), PARA 15 A 30 CONTRIBUINTES, CILINDRICA, COM TAMPA, CAPACIDADE APROXIMADA DE *5500* LITROS (NBR 7229)</t>
  </si>
  <si>
    <t>FOSSA SEPTICA, SEM FILTRO, EM POLIETILENO DE ALTA DENSIDADE (PEAD), PARA 4 A 7 CONTRIBUINTES, CILINDRICA, COM TAMPA, CAPACIDADE APROXIMADA DE *1100* LITROS (NBR 7229)</t>
  </si>
  <si>
    <t>FOSSA SEPTICA, SEM FILTRO, EM POLIETILENO DE ALTA DENSIDADE (PEAD), PARA 8 A 14 CONTRIBUINTES, CILINDRICA, COM TAMPA, CAPACIDADE APROXIMADA DE *3000* LITROS (NBR 7229)</t>
  </si>
  <si>
    <t>FOSSA SEPTICA,SEM FILTRO, EM POLIETILENO DE ALTA DENSIDADE (PEAD), PARA 40 A 52 CONTRIBUINTES, CILINDRICA, COM TAMPA, CAPACIDADE APROXIMADA DE *10000* LITROS (NBR 7229)</t>
  </si>
  <si>
    <t>FURADEIRA ELETRICA DE IMPACTO 1/2", 600 W</t>
  </si>
  <si>
    <t>FURO PARA TORNEIRA OU OUTROS ACESSORIOS EM BANCADA DE MARMORE/ GRANITO OU OUTRO TIPO DE PEDRA NATURAL</t>
  </si>
  <si>
    <t>GABIAO SACO MALHA HEXAGONAL 8 X 10 CM (ZN/AL REVESTIDO COM POLIMERO), FIO 2,4 MM, DIMENSOES 3,0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</si>
  <si>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</si>
  <si>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</si>
  <si>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REVESTIDO COM POLIMERO), FIO DE 2,4 MM, DIMENSOES 2,0 X 1,0 X 1,0 M (C X L X A)</t>
  </si>
  <si>
    <t>GABIAO TIPO CAIXA, MALHA HEXAGONAL 8 X 10 CM (ZN/AL), FIO 2,7 MM, DIMENSOES 2,0 X 1,0 X 0,5 M (C X L X A)</t>
  </si>
  <si>
    <t>GANCHO CHATO EM ACO GALVANIZADO, L = 110 MM, RECOBRIMENTO = 100MM, SECAO 1/8 X 1/2" (3 MM X 12 MM), PARA FIXAR TELHA DE FIBROCIMENTO ONDULADA</t>
  </si>
  <si>
    <t>GONZO DE EMBUTIR, EM LATAO / ZAMAC, *20 X 48* MM, PARA JANELA BASCULANTE / PIVOTANTE, JOGO COM 4 PECAS (PAR) - INCLUI PARAFUSOS</t>
  </si>
  <si>
    <t>GRADE DE DISCOS MECANICA 20X24" COM 20 DISCOS 24" X 6MM COM PNEUS PARA TRANSPORTE</t>
  </si>
  <si>
    <t>GRAMPO DE ACO POLIDO 1" X 9</t>
  </si>
  <si>
    <t>GRAMPO DE ACO POLIDO 7/8" X 9</t>
  </si>
  <si>
    <t>GRAMPO DE APERTO RAPIDO 18"</t>
  </si>
  <si>
    <t>GRAMPO METALICO TIPO OLHAL PARA HASTE DE ATERRAMENTO DE 1", CONDUTOR DE *10* A 50 MM2</t>
  </si>
  <si>
    <t>GRAMPO METALICO TIPO OLHAL PARA HASTE DE ATERRAMENTO DE 1/2",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</si>
  <si>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</si>
  <si>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</si>
  <si>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</si>
  <si>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</si>
  <si>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U DE 5/8" N8 EM ACO GALVANIZADO</t>
  </si>
  <si>
    <t>GRANALHA DE ACO, ESFERICA (SHOT), PARA JATEAMENTO, PENEIRA 1,19 A 1,00 MM (SAE S390)</t>
  </si>
  <si>
    <t>GRANITO PARA BANCADA, POLIDO, TIPO ANDORINHA/ QUARTZ/ CASTELO/ CORUMBA OU OUTROS EQUIVALENTES DA REGIAO, E= *2,5* CM</t>
  </si>
  <si>
    <t>GRAXA LUBRIFICANTE A BASE DE LITIO, DE MULTIPLAS APLICACOES E CONTENDO ADITIVOS DE EXTREMA PRESSAO (GRAU DE VISCOSIDADE NLGI 2)</t>
  </si>
  <si>
    <t>GRELHA FOFO SIMPLES COM REQUADRO, CARGA MAXIMA 12,5 T, *300 X 1000* MM, E= *15* MM, AREA ESTACIONAMENTO CARRO PASSEIO</t>
  </si>
  <si>
    <t>GRUPO GERADOR DE SOLDA ELETRICA, COM MAQUINA DE SOLDA, ATE 400 AMPERES E GERADOR A DIESEL 60 CV, MOTOR 4 CILINDROS, TANQUE COMBUST., CARENAGEM DE PROTECAO SOBRE RODAS</t>
  </si>
  <si>
    <t>GUARNICAO / ALIZAR / VISTA LISA EM MADEIRA MACICA, PARA PORTA, E = *1* CM, L = *5* CM, CEDRINHO / ANGELIM COMERCIAL / TAURI/ CURUPIXA / PEROBA / CUMARU OU EQUIVALENTE DA REGIAO</t>
  </si>
  <si>
    <t>GUARNICAO / ALIZAR / VISTA LISA EM MADEIRA MACICA, PARA PORTA, E = *1* CM, L = *5* CM, PINUS /EUCALIPTO / VIROLA OU EQUIVALENTE DA REGIAO</t>
  </si>
  <si>
    <t>GUINDASTE HIDRAULICO AUTOPROPELIDO, COM LANCA TELESCOPICA 28,80 M, CAPACIDADE MAXIMA 30 T, POTENCIA 97 KW, TRACAO 4 X 4</t>
  </si>
  <si>
    <t>GUINDASTE HIDRAULICO AUTOPROPELIDO, COM LANCA TELESCOPICA 40 M, CAPACIDADE MAXIMA 60 T, POTENCIA 260 KW, TRACAO 6 X 6</t>
  </si>
  <si>
    <t>GUINDAUTO HIDRAULICO, CAPACIDADE MAXIMA DE CARGA 3300 KG, MOMENTO MAXIMO DE CARGA 5,8 TM, ALCANCE MAXIMO HORIZONTAL 7,60 M, PARA MONTAGEM SOBRE CHASSI DE CAMINHAO PBT MINIMO 8000 KG (INCLUI MONTAGEM, NAO INCLUI CAMINHAO)</t>
  </si>
  <si>
    <t>GUINDAUTO HIDRAULICO, CAPACIDADE MAXIMA DE CARGA 6200 KG, MOMENTO MAXIMO DE CARGA 11,7 TM, ALCANCE MAXIMO HORIZONTAL 9,70 M, PARA MONTAGEM SOBRE CHASSI DE CAMINHAO PBT MINIMO 13000 KG (INCLUI MONTAGEM, NAO INCLUI CAMINHAO)</t>
  </si>
  <si>
    <t>GUINDAUTO HIDRAULICO, CAPACIDADE MAXIMA DE CARGA 8500 KG, MOMENTO MAXIMO DE CARGA 30,4 TM, ALCANCE MAXIMO HORIZONTAL 14,30 M, PARA MONTAGEM SOBRE CHASSI DE CAMINHAO PBT MINIMO 23000 KG (INCLUI MONTAGEM, NAO INCLUI CAMINHAO)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</si>
  <si>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</si>
  <si>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</si>
  <si>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</si>
  <si>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PARA PERFURATRIZ DE ESTEIRA T38, D= 1 1/2" X *3 M*, PARA PROLONGAR BROCA</t>
  </si>
  <si>
    <t>HASTE RETA DE ACO GALVANIZADO, H = *30* CM, BASE RETANGULAR, PARA FIXACAO DE CONCERTINA SIMPLES DE 30 CM (NAO INCLUI OS FIXADORES)</t>
  </si>
  <si>
    <t>HASTE RETA PARA GANCHO DE FERRO GALVANIZADO, COM ROSCA 1/4" X 30 CM PARA FIXACAO DE TELHA METALICA, INCLUI PORCA E ARRUELAS DE VEDACAO</t>
  </si>
  <si>
    <t>HASTE RETA PARA GANCHO DE FERRO GALVANIZADO, COM ROSCA 1/4" X 40 CM PARA FIXACAO DE TELHA DE FIBROCIMENTO, INCLUI PORCA SEXTAVADA DE ZINCO</t>
  </si>
  <si>
    <t>HASTE RETA PARA GANCHO DE FERRO GALVANIZADO, COM ROSCA 5/16" X 40 CM PARA FIXACAO DE TELHA DE FIBROCIMENTO, INCLUI PORCA SEXTAVADA DE ZINCO</t>
  </si>
  <si>
    <t>HIDROMETRO WOLTMANN, DN 2", VAZAO MAXIMA DE 50 M3/H, PARA AGUA POTAVEL FRIA, RELOJOARIA PLANA, TURBINA HORIZONTAL, EQUIPADO COM TELEMETRIA (SEM CONEXOES)</t>
  </si>
  <si>
    <t>HIDROMETRO WOLTMANN, DN 3", VAZAO MAXIMA DE 80 M3/H, PARA AGUA POTAVEL FRIA, RELOJOARIA PLANA, TURBINA HORIZONTAL, EQUIPADO COM TELEMETRIA (SEM CONEXOES)</t>
  </si>
  <si>
    <t>IMPERMEABILIZANTE INCOLOR, BASE SILICONE, PARA TRATAMENTO DE FACHADAS, TELHAS, PEDRAS E OUTRAS SUPERFICIES</t>
  </si>
  <si>
    <t>INSTALADOR DE TUBULACOES - TUBOS/EQUIPAMENTOS (HORISTA)</t>
  </si>
  <si>
    <t>INVERSOR DE SOLDA MONOFASICO DE 160 A, POTENCIA DE *7000* W, TENSAO DE 220 V, TURBO VENTILADO, PROTECAO POR TERMOSTATO, PARA ELETRODOS DE *2,0 A 4,0* MM</t>
  </si>
  <si>
    <t>JANELA BASCULANTE, EM ALUMINIO PERFIL 20, 80 X 60 CM (A X L), 4 FLS (1 FIXA E 3 MOVEIS), ACABAMENTO BRANCO OU BRILHANTE, BATENTE DE 3 A 4 CM, COM VIDRO 4 MM, SEM GUARNICAO</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</si>
  <si>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</si>
  <si>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DE ABRIR EM MADEIRA PINUS/EUCALIPTO/TAUARI/VIROLA OU EQUIVALENTE DA REGIAO, CAIXA DO BATENTE/MARCO *10* CM, 2 FOLHAS DE ABRIR TIPO VENEZIANA E 2 FOLHAS GUILHOTINA PARA VIDRO, COM FERRAGENS (SEM VIDRO, SEM GUARNICAO/ALIZAR E SEM ACABAMENTO)</t>
  </si>
  <si>
    <t>JANELA DE CORRER, ACO, BATENTE/REQUADRO DE 6 A 14 CM, COM DIVISAO HORIZ, PINT ANTICORROSIVA, SEM VIDRO, BANDEIRA COM BASCULA, 4 FLS, 120 X 150 CM (A X L)</t>
  </si>
  <si>
    <t>JANELA DE CORRER, EM ALUMINIO PERFIL 25, 100 X 120 CM (A X L), 2 FLS MOVEIS, SEM BANDEIRA, ACABAMENTO BRANCO OU BRILHANTE, BATENTE DE 6 A 7 CM, COM VIDRO 4 MM, SEM GUARNICAO</t>
  </si>
  <si>
    <t>JANELA DE CORRER, EM ALUMINIO PERFIL 25, 100 X 150 CM (A X L), 2 FLS MOVEIS, SEM BANDEIRA, ACABAMENTO BRANCO OU BRILHANTE, BATENTE DE 6 A 7 CM, COM VIDRO 4 MM, SEM GUARNICAO</t>
  </si>
  <si>
    <t>JANELA DE CORRER, EM ALUMINIO PERFIL 25, 100 X 150 CM (A X L), 4 FLS MOVEIS, SEM BANDEIRA, ACABAMENTO BRANCO OU BRILHANTE, BATENTE DE 6 A 7 CM, COM VIDRO 4 MM, SEM GUARNICAO/ALIZAR</t>
  </si>
  <si>
    <t>JANELA DE CORRER, EM ALUMINIO PERFIL 25, 100 X 200 CM (A X L), 4 FLS, SEM BANDEIRA, ACABAMENTO BRANCO OU BRILHANTE, BATENTE DE 6 A 7 CM, COM VIDRO 4 MM, SEM GUARNICAO/ALIZAR</t>
  </si>
  <si>
    <t>JANELA DE CORRER, EM ALUMINIO PERFIL 25, 120 X 150 CM (A X L), 4 FLS, BANDEIRA COM BASCULA, ACABAMENTO BRANCO OU BRILHANTE, BATENTE/REQUADRO DE 6 A 14 CM, COM VIDRO 4 MM, SEM GUARNICAO/ALIZAR</t>
  </si>
  <si>
    <t>JANELA FIXA, EM ALUMINIO PERFIL 20, 60 X 80 CM (A X L), BATENTE/REQUADRO DE 3 A 14 CM, COM VIDRO 4 MM, SEM GUARNICAO/ALIZAR, ACABAMENTO ALUM BRANCO OU BRILHANTE</t>
  </si>
  <si>
    <t>JANELA INTEGRADA VENEZIANA EM ALUMINIO PERFIL 25, 120 X 120 CM (A X L), 2 FLS (2 VIDROS) E VENEZIANA COM ACIONAMENTO MANUAL, SEM BANDEIRA, ACABAMENTO BRILHANTE, BATENTE DE 11,50 A 12,50 CM, COM VIDRO 4 MM, INCLUSO GUARNICAO</t>
  </si>
  <si>
    <t>JANELA MAXIM-AR EM MADEIRA CEDRINHO/ ANGELIM COMERCIAL/ CURUPIXA/ CUMARU OU EQUIVALENTE DA REGIAO, CAIXA DO BATENTE/MARCO *10* CM, 1 FOLHA PARA VIDRO, COM GUARNICAO/ALIZAR, COM FERRAGENS, (SEM VIDRO E SEM ACABAMENTO)</t>
  </si>
  <si>
    <t>JANELA MAXIM-AR, ACO GALVANIZADO PINT. ANTICORROSIVA, COM BATENTE/REQUADRO DE 6 A 14 CM, SEM VIDRO, COM GRADE, 1 FL, 60 X 80 CM (A X L)</t>
  </si>
  <si>
    <t>JANELA MAXIM-AR, EM ALUMINIO PERFIL 25, 60 X 80 CM (A X L), ACABAMENTO BRANCO OU BRILHANTE, BATENTE DE 4 A 5 CM, COM VIDRO 4 MM, SEM GUARNICAO/ALIZAR</t>
  </si>
  <si>
    <t>JANELA VENEZIANA DE CORRER, EM ALUMINIO PERFIL 25, 100 X 120 CM (A X L), 3 FLS (2 VENEZIANAS E 1 VIDRO), SEM BANDEIRA, ACABAMENTO BRANCO OU BRILHANTE, BATENTE DE 8 A 9 CM, COM VIDRO 4 MM, SEM GUARNICAO/ALIZAR</t>
  </si>
  <si>
    <t>JANELA VENEZIANA DE CORRER, EM ALUMINIO PERFIL 25, 100 X 150 CM (A X L), 6 FLS (4 VENEZIANAS E 2 VIDROS), SEM BANDEIRA, ACABAMENTO BRANCO OU BRILHANTE, BATENTE DE 8 A 9 CM, COM VIDRO 4 MM, SEM GUARNICAO / ALIZAR</t>
  </si>
  <si>
    <t>JOELHO CPVC, SOLDAVEL, 90 GRAUS, 114 MM, PARA AGUA QUENTE</t>
  </si>
  <si>
    <t>JOELHO DE REDUCAO, PVC SOLDAVEL, 90 GRAUS, 25 MM X 20 MM, COR MARROM, PARA AGUA FRIA PREDIAL</t>
  </si>
  <si>
    <t>JOELHO DE REDUCAO, PVC SOLDAVEL, 90 GRAUS, 32 MM X 25 MM, COR MARROM, PARA AGUA FRIA PREDIAL</t>
  </si>
  <si>
    <t>JOELHO DE REDUCAO, PVC, ROSCAVEL, 90 GRAUS, 1" X 3/4", COR BRANCA, PARA AGUA FRIA PREDIAL</t>
  </si>
  <si>
    <t>JOELHO DE REDUCAO, PVC, ROSCAVEL, 90 GRAUS, 3/4" X 1/2", COR BRANCA, PARA AGUA FRIA PREDIAL</t>
  </si>
  <si>
    <t>JOELHO PPR 45 GRAUS, SOLDAVEL, F/F, DN 20 MM, PARA AGUA QUENTE PREDIAL</t>
  </si>
  <si>
    <t>JOELHO PPR 45 GRAUS, SOLDAVEL, F/F, DN 25 MM, PARA AGUA QUENTE PREDIAL</t>
  </si>
  <si>
    <t>JOELHO PPR 45 GRAUS, SOLDAVEL, F/F, DN 40 MM, PARA AQUA QUENTE E FRIA PREDIAL</t>
  </si>
  <si>
    <t>JOELHO PPR 45 GRAUS, SOLDAVEL, F/F, DN 50 MM, PARA AQUA QUENTE E FRIA PREDIAL</t>
  </si>
  <si>
    <t>JOELHO PPR 45 GRAUS, SOLDAVEL, F/F, DN 63 MM, PARA AQUA QUENTE E FRIA PREDIAL</t>
  </si>
  <si>
    <t>JOELHO PPR 45 GRAUS, SOLDAVEL, F/F, DN 75 MM, PARA AQUA QUENTE E FRIA PREDIAL</t>
  </si>
  <si>
    <t>JOELHO PPR 45 GRAUS, SOLDAVEL, F/F, DN 90 MM, PARA AQUA QUENTE E FRIA PREDIAL</t>
  </si>
  <si>
    <t>JOELHO PPR, 45 GRAUS, SOLDAVEL, F/F, DN 32 MM, PARA AGUA QUENTE PREDIAL</t>
  </si>
  <si>
    <t>JOELHO PPR, 90 GRAUS, SOLDAVEL, F/F, DN 110 MM, PARA AGUA QUENTE PREDIAL</t>
  </si>
  <si>
    <t>JOELHO PPR, 90 GRAUS, SOLDAVEL, F/F, DN 20 MM, PARA AGUA QUENTE PREDIAL</t>
  </si>
  <si>
    <t>JOELHO PPR, 90 GRAUS, SOLDAVEL, F/F, DN 25 MM, PARA AGUA QUENTE PREDIAL</t>
  </si>
  <si>
    <t>JOELHO PPR, 90 GRAUS, SOLDAVEL, F/F, DN 32 MM, PARA AGUA QUENTE PREDIAL</t>
  </si>
  <si>
    <t>JOELHO PPR, 90 GRAUS, SOLDAVEL, F/F, DN 40 MM, PARA AGUA QUENTE PREDIAL</t>
  </si>
  <si>
    <t>JOELHO PPR, 90 GRAUS, SOLDAVEL, F/F, DN 50 MM, PARA AGUA QUENTE PREDIAL</t>
  </si>
  <si>
    <t>JOELHO PPR, 90 GRAUS, SOLDAVEL, F/F, DN 63 MM, PARA AGUA QUENTE PREDIAL</t>
  </si>
  <si>
    <t>JOELHO PPR, 90 GRAUS, SOLDAVEL, F/F, DN 75 MM, PARA AGUA QUENTE PREDIAL</t>
  </si>
  <si>
    <t>JOELHO PPR, 90 GRAUS, SOLDAVEL, F/F, DN 90 MM, PARA AGUA QUENTE PREDIAL</t>
  </si>
  <si>
    <t>JOELHO PVC, 90 GRAUS, ROSCAVEL, 1 1/4", COR BRANCA, AGUA FRIA PREDIAL</t>
  </si>
  <si>
    <t>JOELHO PVC, ROSCAVEL, 45 GRAUS, 1", COR BRANCA, PARA AGUA FRIA PREDIAL</t>
  </si>
  <si>
    <t>JOELHO PVC, ROSCAVEL, 45 GRAUS, 1/2", COR BRANCA, PARA AGUA FRIA PREDIAL</t>
  </si>
  <si>
    <t>JOELHO PVC, ROSCAVEL, 45 GRAUS, 3/4", COR BRANCA, PARA AGUA FRIA PREDIAL</t>
  </si>
  <si>
    <t>JOELHO PVC, ROSCAVEL, 90 GRAUS, 1", COR BRANCA, PARA AGUA FRIA PREDIAL</t>
  </si>
  <si>
    <t>JOELHO PVC, ROSCAVEL, 90 GRAUS, 1/2", COR BRANCA, PARA AGUA FRIA PREDIAL</t>
  </si>
  <si>
    <t>JOELHO PVC, ROSCAVEL, 90 GRAUS, 3/4", COR BRANCA, PARA AGUA FRIA PREDIAL</t>
  </si>
  <si>
    <t>JOELHO PVC, SOLDAVEL COM ROSCA, 90 GRAUS, 20 MM X 1/2", COR MARROM, PARA AGUA FRIA PREDIAL</t>
  </si>
  <si>
    <t>JOELHO PVC, SOLDAVEL COM ROSCA, 90 GRAUS, 25 MM X 1/2", COR MARROM, PARA AGUA FRIA PREDIAL</t>
  </si>
  <si>
    <t>JOELHO PVC, SOLDAVEL COM ROSCA, 90 GRAUS, 25 MM X 3/4", COR MARROM, PARA AGUA FRIA PREDIAL</t>
  </si>
  <si>
    <t>JOELHO PVC, SOLDAVEL COM ROSCA, 90 GRAUS, 32 MM X 3/4", COR MARROM, PARA AGUA FRIA PREDIAL</t>
  </si>
  <si>
    <t>JOELHO PVC, SOLDAVEL, 90 GRAUS, 110 MM, COR MARROM, PARA AGUA FRIA PREDIAL</t>
  </si>
  <si>
    <t>JOELHO PVC, SOLDAVEL, 90 GRAUS, 20 MM, COR MARROM, PARA AGUA FRIA PREDIAL</t>
  </si>
  <si>
    <t>JOELHO PVC, SOLDAVEL, 90 GRAUS, 25 MM, COR MARROM, PARA AGUA FRIA PREDIAL</t>
  </si>
  <si>
    <t>JOELHO PVC, SOLDAVEL, 90 GRAUS, 32 MM, COR MARROM, PARA AGUA FRIA PREDIAL</t>
  </si>
  <si>
    <t>JOELHO PVC, SOLDAVEL, 90 GRAUS, 40 MM, COR MARROM, PARA AGUA FRIA PREDIAL</t>
  </si>
  <si>
    <t>JOELHO PVC, SOLDAVEL, 90 GRAUS, 50 MM, COR MARROM, PARA AGUA FRIA PREDIAL</t>
  </si>
  <si>
    <t>JOELHO PVC, SOLDAVEL, 90 GRAUS, 60 MM, COR MARROM, PARA AGUA FRIA PREDIAL</t>
  </si>
  <si>
    <t>JOELHO PVC, SOLDAVEL, 90 GRAUS, 85 MM, COR MARROM, PARA AGUA FRIA PREDIAL</t>
  </si>
  <si>
    <t>JOELHO PVC, SOLDAVEL, BB, 90 GRAUS, SEM ANEL, DN 40 MM, PARA ESGOTO PREDIAL SECUNDARIO</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</si>
  <si>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</si>
  <si>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</si>
  <si>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</si>
  <si>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</si>
  <si>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</si>
  <si>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</si>
  <si>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</si>
  <si>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</si>
  <si>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</si>
  <si>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</si>
  <si>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20 MM, COR MARROM, PARA AGUA FRIA PREDIAL</t>
  </si>
  <si>
    <t>JOELHO, PVC SOLDAVEL, 45 GRAUS, 25 MM, COR MARROM, PARA AGUA FRIA PREDIAL</t>
  </si>
  <si>
    <t>JOELHO, PVC SOLDAVEL, 45 GRAUS, 32 MM, COR MARROM, PARA AGUA FRIA PREDIAL</t>
  </si>
  <si>
    <t>JOELHO, PVC SOLDAVEL, 45 GRAUS, 40 MM, COR MARROM, PARA AGUA FRIA PREDIAL</t>
  </si>
  <si>
    <t>JOELHO, PVC SOLDAVEL, 45 GRAUS, 50 MM, COR MARROM, PARA AGUA FRIA PREDIAL</t>
  </si>
  <si>
    <t>JOELHO, PVC SOLDAVEL, 45 GRAUS, 60 MM, COR MARROM, PARA AGUA FRIA PREDIAL</t>
  </si>
  <si>
    <t>JOELHO, PVC SOLDAVEL, 45 GRAUS, 75 MM, COR MARROM, PARA AGUA FRIA PREDIAL</t>
  </si>
  <si>
    <t>JOELHO, PVC SOLDAVEL, 45 GRAUS, 85 MM, COR MARROM, PARA AGUA FRIA PREDIAL</t>
  </si>
  <si>
    <t>JOELHO, PVC SOLDAVEL, 90 GRAUS, 75 MM, COR MARROM, PARA AGUA FRIA PREDIAL</t>
  </si>
  <si>
    <t>JOELHO/COTOVELO 90 GRAUS, METALICO, PARA CONEXAO COM ANEL DESLIZANTE, DN 16 MM, EM TUBO PEX PARA INST. AGUA QUENTE/FRIA</t>
  </si>
  <si>
    <t>JOELHO/COTOVELO 90 GRAUS, METALICO, PARA CONEXAO COM ANEL DESLIZANTE, DN 20 MM, EM TUBO PEX PARA INST. AGUA QUENTE/FRIA</t>
  </si>
  <si>
    <t>JOELHO/COTOVELO 90 GRAUS, METALICO, PARA CONEXAO COM ANEL DESLIZANTE, DN 25 MM, EM TUBO PEX PARA INST. AGUA QUENTE/FRIA</t>
  </si>
  <si>
    <t>JOELHO/COTOVELO 90 GRAUS, METALICO, PARA CONEXAO COM ANEL DESLIZANTE, DN 32 MM, EM TUBO PEX PARA INST. AGUA QUENTE/FRIA</t>
  </si>
  <si>
    <t>JOELHO/COTOVELO 90 GRAUS, PLASTICO, PARA CONEXAO COM CRIMPAGEM, DN 16 MM, EM TUBO PEX PARA INST. AGUA QUENTE/FRIA</t>
  </si>
  <si>
    <t>JOELHO/COTOVELO 90 GRAUS, PLASTICO, PARA CONEXAO COM CRIMPAGEM, DN 20 MM, EM TUBO PEX PARA INST. AGUA QUENTE/FRIA</t>
  </si>
  <si>
    <t>JOELHO/COTOVELO 90 GRAUS, PLASTICO, PARA CONEXAO COM CRIMPAGEM, DN 25 MM, EM TUBO PEX PARA INST. AGUA QUENTE/FRIA</t>
  </si>
  <si>
    <t>JOELHO/COTOVELO 90 GRAUS, ROSCA FEMEA MOVEL, METALICO, PARA CONEXAO COM ANEL DESLIZANTE, DN 20 MM X 3/4", EM TUBO PEX PARA INST. AGUA QUENTE/FRIA</t>
  </si>
  <si>
    <t>JOELHO/COTOVELO 90 GRAUS, ROSCA FEMEA TERMINAL, METALICO, PARA CONEXAO COM ANEL DESLIZANTE, DN 16 MM X 1/2", EM TUBO PEX PARA INST. AGUA QUENTE/FRIA</t>
  </si>
  <si>
    <t>JOELHO/COTOVELO 90 GRAUS, ROSCA FEMEA TERMINAL, METALICO, PARA CONEXAO COM ANEL DESLIZANTE, DN 20 MM X 1/2", EM TUBO PEX PARA INST. AGUA QUENTE/FRIA</t>
  </si>
  <si>
    <t>JOELHO/COTOVELO 90 GRAUS, ROSCA FEMEA TERMINAL, METALICO, PARA CONEXAO COM ANEL DESLIZANTE, DN 20 MM X 3/4", EM TUBO PEX PARA INST. AGUA QUENTE/FRIA</t>
  </si>
  <si>
    <t>JOELHO/COTOVELO 90 GRAUS, ROSCA FEMEA TERMINAL, METALICO, PARA CONEXAO COM ANEL DESLIZANTE, DN 25 MM X 3/4", EM TUBO PEX PARA INST. AGUA QUENTE/FRIA</t>
  </si>
  <si>
    <t>JOELHO/COTOVELO 90 GRAUS, ROSCA FEMEA TERMINAL, PLASTICO, PARA CONEXAO COM CRIMPAGEM, DN 16 MM X 1/2", EM TUBO PEX PARA INST. AGUA QUENTE/FRIA</t>
  </si>
  <si>
    <t>JOELHO/COTOVELO 90 GRAUS, ROSCA FEMEA TERMINAL, PLASTICO, PARA CONEXAO COM CRIMPAGEM, DN 20 MM X 1/2", EM TUBO PEX PARA INST. AGUA QUENTE/FRIA</t>
  </si>
  <si>
    <t>JOELHO/COTOVELO 90 GRAUS, ROSCA FEMEA TERMINAL, PLASTICO, PARA CONEXAO COM CRIMPAGEM, DN 20 MM X 3/4", EM TUBO PEX PARA INST. AGUA QUENTE/FRIA</t>
  </si>
  <si>
    <t>JOELHO/COTOVELO 90 GRAUS, ROSCA FEMEA TERMINAL, PLASTICO, PARA CONEXAO COM CRIMPAGEM, DN 25 MM X 1/2", EM TUBO PEX PARA INST. AGUA QUENTE/FRIA</t>
  </si>
  <si>
    <t>JOELHO/COTOVELO 90 GRAUS, ROSCA FEMEA, COM BASE FIXA, METALICO, PARA CONEXAO COM ANEL DESLIZANTE, DN 16 MM X 1/2", EM TUBO PEX PARA INST. AGUA QUENTE/FRIA</t>
  </si>
  <si>
    <t>JOELHO/COTOVELO 90 GRAUS, ROSCA FEMEA, COM BASE FIXA, METALICO, PARA CONEXAO COM ANEL DESLIZANTE, DN 20 MM X 1/2", EM TUBO PEX PARA INST. AGUA QUENTE/FRIA</t>
  </si>
  <si>
    <t>JOELHO/COTOVELO 90 GRAUS, ROSCA FEMEA, COM BASE FIXA, METALICO, PARA CONEXAO COM ANEL DESLIZANTE, DN 25 MM X 3/4", EM TUBO PEX PARA INST. AGUA QUENTE/FRIA</t>
  </si>
  <si>
    <t>JOGO DE CHAVES ALLEN LONGAS HEXAGONAIS DE 1,5 MM A 10 MM - 9 PECAS</t>
  </si>
  <si>
    <t>JOGO DE CHAVES DE FENDA E PHILLIPS ISOLADAS, 1000 V - *6* PECAS</t>
  </si>
  <si>
    <t>JOGO SERRA COPO COM 6 SERRAS, DIAMETRO VARIANDO DE 15 MM A 60 MM</t>
  </si>
  <si>
    <t>JUNCAO DUPLA, PVC SERIE R, DN 100 X 100 X 100 MM, PARA ESGOTO PREDIAL</t>
  </si>
  <si>
    <t>JUNCAO DUPLA, PVC SOLDAVEL, DN 100 X 100 X 100 MM, SERIE NORMAL PARA ESGOTO PREDIAL</t>
  </si>
  <si>
    <t>JUNCAO SIMPLES DE REDUCAO, PVC, DN 100 X 50 MM, SERIE NORMAL PARA ESGOTO PREDIAL</t>
  </si>
  <si>
    <t>JUNCAO SIMPLES DE REDUCAO, PVC, DN 100 X 75 MM, SERIE NORMAL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</si>
  <si>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</si>
  <si>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</si>
  <si>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</si>
  <si>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</si>
  <si>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</si>
  <si>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</si>
  <si>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</si>
  <si>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45 GRAUS, DN 50 X 50 MM, SERIE NORMAL PARA ESGOTO PREDIAL</t>
  </si>
  <si>
    <t>JUNCAO SIMPLES, PVC, 45 GRAUS, DN 75 X 75 MM, SERIE NORMAL PARA ESGOTO PREDIAL</t>
  </si>
  <si>
    <t>JUNCAO, PVC, 45 GRAUS, JE, BBB, DN 150 MM, PARA TUBO CORRUGADO E/OU LISO, REDE COLETORA DE ESGOTO</t>
  </si>
  <si>
    <t>JUNTA DE EXPANSAO BRONZE/LATAO, PONTA X PONTA, 35 MM</t>
  </si>
  <si>
    <t>JUNTA DE EXPANSAO BRONZE/LATAO, PONTA X PONTA, 42 MM</t>
  </si>
  <si>
    <t>JUNTA DE EXPANSAO BRONZE/LATAO, PONTA X PONTA, 54 MM</t>
  </si>
  <si>
    <t>JUNTA DE EXPANSAO BRONZE/LATAO, PONTA X PONTA, 66 MM</t>
  </si>
  <si>
    <t>JUNTA DE EXPANSAO DE COBRE, PONTA X PONTA, 15 MM</t>
  </si>
  <si>
    <t>JUNTA DE EXPANSAO DE COBRE, PONTA X PONTA, 22 MM</t>
  </si>
  <si>
    <t>JUNTA DE EXPANSAO DE COBRE, PONTA X PONTA, 28 MM</t>
  </si>
  <si>
    <t>KIT CHASSI COZINHA, CUBA SIMPLES SEM MAQUINA LAVAR LOUCA, INSTAL. PEX, QUADRO METALICO C/ TRAVESSA C/ FURO P/ESGOTO DN 50 MM E FUROS SUPERIORES P/AGUA, *340* X *650* MM (L X H), P/ CONEXAO COM ANEL DESLIZANTE (CONJUNTO COMPLETO)</t>
  </si>
  <si>
    <t>KIT CHASSI COZINHA, CUBA SIMPLES SEM MAQUINA LAVAR LOUCA, INSTAL. PEX, QUADRO METALICO C/ TRAVESSA COM FURO P/ESGOTO DN 50 MM E FUROS SUPERIORES P/AGUA, *340* X *650* MM (L X H), P/ CONEXAO COM CRIMPAGEM (CONJUNTO COMPLETO)</t>
  </si>
  <si>
    <t>KIT CHASSI TANQUE E MAQUINA LAVAR ROUPA, INSTAL. PEX, QUADRO METALICO C/ TRAVESSA C/ FURO P/ ESGOTO DN 50 MM, FURO LATERAL P/ MAQUINA E FUROS SUPERIORES P/ AGUA, *344* X *442* MM (L X H), P/ CONEXAO COM ANEL DESLIZANTE (CONJUNTO COMPLETO)</t>
  </si>
  <si>
    <t>KIT CHASSI TANQUE E MAQUINA LAVAR ROUPA, INSTAL. PEX, QUADRO METALICO C/ TRAVESSA C/ FURO P/ ESGOTO DN 50 MM, FURO LATERAL P/MAQUINA E FUROS SUPERIORES P/AGUA, *344* X *442* MM (L X H), P/ CONEXAO COM CRIMPAGEM (CONJUNTO COMPLETO)</t>
  </si>
  <si>
    <t>KIT CHUVEIRO, INSTAL. PEX, QUADRO METALICO C/ 2 TRAVESSAS, SUPERIOR C/ ESPERA P/ CHUVEIRO, INFERIOR C/ 2 REGISTROS DE PRESSAO 1/2", *390* X *900* MM (L X H), CONEXAO COM ANEL DESLIZANTE (CONJUNTO COMPLETO)</t>
  </si>
  <si>
    <t>KIT CHUVEIRO, INSTAL. PEX, QUADRO METALICO C/2 TRAVESSAS, SUPERIOR C/ ESPERA P/ CHUVEIRO E INFERIOR C/2 REGISTROS DE PRESSAO 1/2", *390* X *900* MM (L X H), CONEXAO COM CRIMPAGEM (CONJUNTO COMPLETO)</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</si>
  <si>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</si>
  <si>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</si>
  <si>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NUCLEO SOLIDO, ESTRUTURA USINADA PARA FECHADURA, CAPA LISA EM HDF, ACABAMENTO EM LAMINADO NATURAL COM VERNIZ (INCLUI MARCO, ALIZARES E DOBRADICAS)</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</si>
  <si>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</si>
  <si>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NUCLEO SOLIDO, ESTRUTURA USINADA PARA FECHADURA, CAPA LISA EM HDF, ACABAMENTO EM LAMINADO NATURAL COM VERNIZ (INCLUI MARCO, ALIZARES E DOBRADICAS)</t>
  </si>
  <si>
    <t>LADRILHO HIDRAULICO, *20 X 20* CM, E= 2 CM, PADRAO COPACABANA, 2 CORES (PRETO E BRANCO)</t>
  </si>
  <si>
    <t>LADRILHO HIDRAULICO, *20 X 20* CM, E= 2 CM, PADRAO DADOS, COR NATURAL</t>
  </si>
  <si>
    <t>LADRILHO HIDRAULICO, *25 X 25* CM, E= 2 CM, PADRAO RAMPA, COR NATURAL</t>
  </si>
  <si>
    <t>LADRILHO HIDRAULICO, *30 X 30* CM, E= 2 CM, PADRAO MILANO, COR NATURAL</t>
  </si>
  <si>
    <t>LAJE PRE-MOLDADA CONVENCIONAL (LAJOTAS + VIGOTAS) PARA FORRO, UNIDIRECIONAL, SOBRECARGA DE 100 KG/M2, VAO ATE 4 M (SEM COLOCACAO)</t>
  </si>
  <si>
    <t>LAJE PRE-MOLDADA CONVENCIONAL (LAJOTAS + VIGOTAS) PARA FORRO, UNIDIRECIONAL, SOBRECARGA DE 100 KG/M2, VAO ATE 4,5 M (SEM COLOCACAO)</t>
  </si>
  <si>
    <t>LAJE PRE-MOLDADA CONVENCIONAL (LAJOTAS + VIGOTAS) PARA PISO, UNIDIRECIONAL, SOBRECARGA DE 350 KG/M2, VAO ATE 4,5 M (SEM COLOCACAO)</t>
  </si>
  <si>
    <t>LAPIS PARA CARPINTEIRO</t>
  </si>
  <si>
    <t>LAVADORA DE ALTA PRESSAO (LAVA - JATO) PARA AGUA FRIA, PRESSAO DE OPERACAO ENTRE 1400 E 1900 LIB/POL2, VAZAO MAXIMA ENTRE 400 E 700 L/H, POTENCIA DE OPERACAO ENTRE 2,50 E 3,00 CV</t>
  </si>
  <si>
    <t>LIMA QUADRADA BASTARDA 8", COM CABO</t>
  </si>
  <si>
    <t>LIMA REDONDA BASTARDA 8", COM CABO</t>
  </si>
  <si>
    <t>LINHA PARA PEDREIRO LISA, 0,8 MM X 100 M</t>
  </si>
  <si>
    <t>LIXA D'AGUA EM FOLHA, COR PRETA, GRAO 100</t>
  </si>
  <si>
    <t>LOCACAO DE ANDAIME METALICO TIPO FACHADEIRO, PECAS COM APROXIMADAMENTE 1,20 M DE LARGURA E 2,0 M DE ALTURA, INCLUINDO DIAGONAIS EM X, BARRAS DE LIGACAO, SAPATAS E DEMAIS ITENS NECESSARIOS A MONTAGEM (NAO INCLUI INSTALACAO)</t>
  </si>
  <si>
    <t>LOCACAO DE ANDAIME METALICO TUBULAR DE ENCAIXE, TIPO DE TORRE, CADA PAINEL COM LARGURA DE 1 ATE 1,5 M E ALTURA DE *1,00* M, INCLUINDO DIAGONAL, BARRAS DE LIGACAO, SAPATAS OU RODIZIOS E DEMAIS ITENS NECESSARIOS A MONTAGEM (NAO INCLUI INSTALACAO)</t>
  </si>
  <si>
    <t>MXMES</t>
  </si>
  <si>
    <t>UNXMES</t>
  </si>
  <si>
    <t>LOCACAO DE CRUZETA, SIMPLES, PARA ESCORA METALICA, COMPRIMENTO ENTRE 50 A 60 CM, PARA ESCORA DE 1,80 A 3,20 METROS E TUBO EXTERNO ATE 48 MM DE DIAMETRO</t>
  </si>
  <si>
    <t>LOCACAO DE TORRE METALICA COMPLETA PARA UMA CARGA DE 8 TF (80 KN) E PE DIREITO DE 6 M, INCLUINDO MODULOS, DIAGONAIS, SAPATAS E FORCADOS</t>
  </si>
  <si>
    <t>LUBRIFICANTE REDUTOR DE TORQUE E ARRASTO DE ALTO DESEMPENHO, PARA PERFURACAO HORIZONTAL DIRECIONAL, HDD</t>
  </si>
  <si>
    <t>LUMINARIA LED PLAFON REDONDO DE SOBREPOR BIVOLT 12/13 W, D = *17* CM</t>
  </si>
  <si>
    <t>LUMINARIA TIPO TARTARUGA A PROVA DE TEMPO, GASES, VAPOR E PO, EM ALUMINIO, COM GRADE, BASE E27, POTENCIA MAXIMA 100 W (NAO INCLUI LAMPADA)</t>
  </si>
  <si>
    <t>LUVA CPVC, SOLDAVEL, 114 MM, PARA AGUA QUENTE PREDIAL</t>
  </si>
  <si>
    <t>LUVA DE COBRE SEM ANEL DE SOLDA, BOLSA X BOLSA, 104 MM</t>
  </si>
  <si>
    <t>LUVA DE COBRE SEM ANEL DE SOLDA, BOLSA X BOLSA, 15 MM</t>
  </si>
  <si>
    <t>LUVA DE COBRE SEM ANEL DE SOLDA, BOLSA X BOLSA, 22 MM</t>
  </si>
  <si>
    <t>LUVA DE COBRE SEM ANEL DE SOLDA, BOLSA X BOLSA, 28 MM</t>
  </si>
  <si>
    <t>LUVA DE COBRE SEM ANEL DE SOLDA, BOLSA X BOLSA, 35 MM</t>
  </si>
  <si>
    <t>LUVA DE COBRE SEM ANEL DE SOLDA, BOLSA X BOLSA, 42 MM</t>
  </si>
  <si>
    <t>LUVA DE COBRE SEM ANEL DE SOLDA, BOLSA X BOLSA, 54 MM</t>
  </si>
  <si>
    <t>LUVA DE COBRE SEM ANEL DE SOLDA, BOLSA X BOLSA, 66 MM</t>
  </si>
  <si>
    <t>LUVA DE COBRE SEM ANEL DE SOLDA, BOLSA X BOLSA, 79 MM</t>
  </si>
  <si>
    <t>LUVA DE CORRER COM TRAVAS DEFOFO, PVC, JE, DN 100 MM</t>
  </si>
  <si>
    <t>LUVA DE CORRER COM TRAVAS DEFOFO, PVC, JE, DN 150 MM</t>
  </si>
  <si>
    <t>LUVA DE CORRER COM TRAVAS DEFOFO, PVC, JE, DN 200 MM</t>
  </si>
  <si>
    <t>LUVA DE CORRER COM TRAVAS DEFOFO, PVC, JE, DN 250 MM</t>
  </si>
  <si>
    <t>LUVA DE CORRER COM TRAVAS DEFOFO, PVC, JE, DN 300 MM</t>
  </si>
  <si>
    <t>LUVA DE CORRER PARA TUBO SOLDAVEL, PVC, 40 MM, PARA AGUA FRIA PREDIAL</t>
  </si>
  <si>
    <t>LUVA DE CORRER PVC PBA, JE, DN 100 / DE 110 MM, PARA REDE DE AGUA</t>
  </si>
  <si>
    <t>LUVA DE CORRER PVC PBA, JE, DN 50 / DE 60 MM, PARA REDE DE AGUA</t>
  </si>
  <si>
    <t>LUVA DE CORRER PVC PBA, JE, DN 75 / DE 85 MM, PARA REDE DE AGUA</t>
  </si>
  <si>
    <t>LUVA DE CORRER PVC, JE, DN 250 MM, PARA REDE COLETORA DE ESGOTO</t>
  </si>
  <si>
    <t>LUVA DE CORRER, PVC SERIE R, 100 MM, PARA ESGOTO PREDIAL</t>
  </si>
  <si>
    <t>LUVA DE CORRER, PVC SERIE R, 150 MM, PARA ESGOTO PREDIAL</t>
  </si>
  <si>
    <t>LUVA DE CORRER, PVC SERIE R, 75 MM, PARA ESGOTO PREDIAL</t>
  </si>
  <si>
    <t>LUVA DE LATEX MULTIUSO AMARELA FORRADA</t>
  </si>
  <si>
    <t>LUVA DE REDUCAO EM ACO CARBONO, COM ENCAIXE PARA SOLDA DN SW, PRESSAO 3.000 LBS, 3/4" X 1/2"</t>
  </si>
  <si>
    <t>LUVA DE REDUCAO EM ACO CARBONO, COM ENCAIXE PARA SOLDA DN SW, PRESSAO 3.000 LBS, DN 1 1/4" X 1"</t>
  </si>
  <si>
    <t>LUVA DE REDUCAO, SOLDAVEL, PVC, 50 X 25 MM, PARA AGUA FRIA PREDIAL</t>
  </si>
  <si>
    <t>LUVA PARA ELETRODUTO, EM ACO GALVANIZADO ELETROLITICO, COM ROSCA, DIAMETRO DE 100 MM (4")</t>
  </si>
  <si>
    <t>LUVA PARA ELETRODUTO, EM ACO GALVANIZADO ELETROLITICO, COM ROSCA, DIAMETRO DE 15 MM (1/2")</t>
  </si>
  <si>
    <t>LUVA PARA ELETRODUTO, EM ACO GALVANIZADO ELETROLITICO, COM ROSCA, DIAMETRO DE 20 MM (3/4")</t>
  </si>
  <si>
    <t>LUVA PARA ELETRODUTO, EM ACO GALVANIZADO ELETROLITICO, COM ROSCA, DIAMETRO DE 25 MM (1")</t>
  </si>
  <si>
    <t>LUVA PARA ELETRODUTO, EM ACO GALVANIZADO ELETROLITICO, COM ROSCA, DIAMETRO DE 32 MM (1 1/4")</t>
  </si>
  <si>
    <t>LUVA PARA ELETRODUTO, EM ACO GALVANIZADO ELETROLITICO, COM ROSCA, DIAMETRO DE 40 MM (1 1/2")</t>
  </si>
  <si>
    <t>LUVA PARA ELETRODUTO, EM ACO GALVANIZADO ELETROLITICO, COM ROSCA, DIAMETRO DE 65 MM (2 1/2")</t>
  </si>
  <si>
    <t>LUVA PARA ELETRODUTO, EM ACO GALVANIZADO ELETROLITICO, COM ROSCA, DIAMETRO DE 80 MM (3")</t>
  </si>
  <si>
    <t>LUVA PARA ELETRODUTO, EM ACO GALVANIZADO ELETROLITICO, COM ROSCA,DIAMETRO DE 50 MM (2")</t>
  </si>
  <si>
    <t>LUVA PARA PERFURATRIZ DE ESTEIRA T38, D = 1 1/2"</t>
  </si>
  <si>
    <t>LUVA PASSANTE DE COBRE SEM ANEL DE SOLDA, BOLSA 15 MM</t>
  </si>
  <si>
    <t>LUVA PASSANTE DE COBRE SEM ANEL DE SOLDA, BOLSA 22 MM</t>
  </si>
  <si>
    <t>LUVA PASSANTE DE COBRE SEM ANEL DE SOLDA, BOLSA 28 MM</t>
  </si>
  <si>
    <t>LUVA PASSANTE DE COBRE SEM ANEL DE SOLDA, BOLSA 35 MM</t>
  </si>
  <si>
    <t>LUVA PASSANTE DE COBRE SEM ANEL DE SOLDA, BOLSA 42 MM</t>
  </si>
  <si>
    <t>LUVA PASSANTE DE COBRE SEM ANEL DE SOLDA, BOLSA 54 MM</t>
  </si>
  <si>
    <t>LUVA PASSANTE DE COBRE SEM ANEL DE SOLDA, BOLSA 66 MM</t>
  </si>
  <si>
    <t>LUVA PVC, ROSCAVEL, 1 1/2", AGUA FRIA PREDIAL</t>
  </si>
  <si>
    <t>LUVA PVC, ROSCAVEL, 1", AGUA FRIA PREDIAL</t>
  </si>
  <si>
    <t>LUVA PVC, ROSCAVEL, 1/2", AGUA FRIA PREDIAL</t>
  </si>
  <si>
    <t>LUVA PVC, ROSCAVEL, 3/4", AGUA FRIA PREDIAL</t>
  </si>
  <si>
    <t>LUVA SIMPLES PPR, F/F, SOLDAVEL, DN 110 MM, PARA AGUA QUENTE PREDIAL</t>
  </si>
  <si>
    <t>LUVA SIMPLES PPR, F/F, SOLDAVEL, DN 20 MM, PARA AGUA QUENTE PREDIAL</t>
  </si>
  <si>
    <t>LUVA SIMPLES PPR, F/F, SOLDAVEL, DN 25 MM, PARA AGUA QUENTE PREDIAL</t>
  </si>
  <si>
    <t>LUVA SIMPLES PPR, F/F, SOLDAVEL, DN 32 MM, PARA AGUA QUENTE PREDIAL</t>
  </si>
  <si>
    <t>LUVA SIMPLES PPR, F/F, SOLDAVEL, DN 40 MM, PARA AGUA QUENTE PREDIAL</t>
  </si>
  <si>
    <t>LUVA SIMPLES PPR, F/F, SOLDAVEL, DN 50 MM, PARA AGUA QUENTE PREDIAL</t>
  </si>
  <si>
    <t>LUVA SIMPLES PPR, F/F, SOLDAVEL, DN 63 MM, PARA AGUA QUENTE PREDIAL</t>
  </si>
  <si>
    <t>LUVA SIMPLES PPR, F/F, SOLDAVEL, DN 75 MM, PARA AGUA QUENTE PREDIAL</t>
  </si>
  <si>
    <t>LUVA SIMPLES PPR, F/F, SOLDAVEL, DN 90 MM, PARA AGUA QUENTE PREDIAL</t>
  </si>
  <si>
    <t>LUVA SIMPLES PVC PBA, JE, DN 100 / DE 110 MM, PARA REDE DE AGUA</t>
  </si>
  <si>
    <t>LUVA SIMPLES PVC PBA, JE, DN 50 / DE 60 MM, PARA REDE DE AGUA</t>
  </si>
  <si>
    <t>LUVA SIMPLES PVC PBA, JE, DN 75 / DE 85 MM, PARA REDE DE AGUA</t>
  </si>
  <si>
    <t>LUVA SIMPLES, PVC SERIE R, 100 MM, PARA ESGOTO PREDIAL</t>
  </si>
  <si>
    <t>LUVA SIMPLES, PVC SERIE R, 150 MM, PARA ESGOTO PREDIAL</t>
  </si>
  <si>
    <t>LUVA SIMPLES, PVC SERIE R, 40 MM, PARA ESGOTO PREDIAL</t>
  </si>
  <si>
    <t>LUVA SIMPLES, PVC SERIE R, 50 MM, PARA ESGOTO PREDIAL</t>
  </si>
  <si>
    <t>LUVA SIMPLES, PVC SERIE R, 75 MM, PARA ESGOTO PREDIAL</t>
  </si>
  <si>
    <t>LUVA, PEAD PE 100, DE 400 MM, PARA ELETROFUSAO</t>
  </si>
  <si>
    <t>LUVA, PEAD PE 100, DE 63 MM, PARA ELETROFUSAO</t>
  </si>
  <si>
    <t>LUVA/UNIAO DE REDUCAO METALICA, PARA CONEXAO COM ANEL DESLIZANTE, DN 20 X 16 MM, EM TUBO PEX PARA INST. AGUA QUENTE/FRIA</t>
  </si>
  <si>
    <t>LUVA/UNIAO DE REDUCAO METALICA, PARA CONEXAO COM ANEL DESLIZANTE, DN 25 X 16 MM, EM TUBO PEX PARA INST. AGUA QUENTE/FRIA</t>
  </si>
  <si>
    <t>LUVA/UNIAO DE REDUCAO METALICA, PARA CONEXAO COM ANEL DESLIZANTE, DN 25 X 20 MM, EM TUBO PEX PARA INST. AGUA QUENTE/FRIA</t>
  </si>
  <si>
    <t>LUVA/UNIAO DE REDUCAO METALICA, PARA CONEXAO COM ANEL DESLIZANTE, DN 32 X 25 MM, EM TUBO PEX PARA INST. AGUA QUENTE/FRIA</t>
  </si>
  <si>
    <t>LUVA/UNIAO DE REDUCAO, PLASTICA, PARA CONEXAO COM CRIMPAGEM, DN 20 X 16 MM, EM TUBO PEX PARA INST. AGUA QUENTE/FRIA</t>
  </si>
  <si>
    <t>LUVA/UNIAO DE REDUCAO, PLASTICA, PARA CONEXAO COM CRIMPAGEM, DN 25 X 16 MM, EM TUBO PEX PARA INST. AGUA QUENTE/FRIA</t>
  </si>
  <si>
    <t>LUVA/UNIAO DE REDUCAO, PLASTICA, PARA CONEXAO COM CRIMPAGEM, DN 32 X 25 MM, EM TUBO PEX PARA INST. AGUA QUENTE/FRIA</t>
  </si>
  <si>
    <t>LUVA/UNIAO METALICA, PARA CONEXAO COM ANEL DESLIZANTE, DN 16 MM, EM TUBO PEX PARA INST. AGUA QUENTE/FRIA</t>
  </si>
  <si>
    <t>LUVA/UNIAO METALICA, PARA CONEXAO COM ANEL DESLIZANTE, DN 20 MM, EM TUBO PEX PARA INST. AGUA QUENTE/FRIA</t>
  </si>
  <si>
    <t>LUVA/UNIAO METALICA, PARA CONEXAO COM ANEL DESLIZANTE, DN 25 MM, EM TUBO PEX PARA INST. AGUA QUENTE/FRIA</t>
  </si>
  <si>
    <t>LUVA/UNIAO METALICA, PARA CONEXAO COM ANEL DESLIZANTE, DN 32 MM, EM TUBO PEX PARA INST. AGUA QUENTE/FRIA</t>
  </si>
  <si>
    <t>LUVA/UNIAO, PLASTICA, PARA CONEXAO COM CRIMPAGEM, DN 16 MM, EM TUBO PEX PARA INST. AGUA QUENTE/FRIA</t>
  </si>
  <si>
    <t>LUVA/UNIAO, PLASTICA, PARA CONEXAO COM CRIMPAGEM, DN 20 MM, EM TUBO PEX PARA INST. AGUA QUENTE/FRIA</t>
  </si>
  <si>
    <t>LUVA/UNIAO, PLASTICA, PARA CONEXAO COM CRIMPAGEM, DN 25 MM, EM TUBO PEX PARA INST. AGUA QUENTE/FRIA</t>
  </si>
  <si>
    <t>LUVA/UNIAO, PLASTICA, PARA CONEXAO COM CRIMPAGEM, DN 32 MM, EM TUBO PEX PARA INST. AGUA QUENTE/FRIA</t>
  </si>
  <si>
    <t>LUVAS DE PVC, COM COMPRIMENTO DE *35* CM, FORRADAS, ACABAMENTO ASPERO ANTIDERRAPANTE NA FACE PALMAR</t>
  </si>
  <si>
    <t>MANGUEIRA CRISTAL TRANCADA, PVC COM REFORCO, PRESSAO DE TRABALHO (PT) 250 LBS/POL2, DE 1" X *3,1* MM</t>
  </si>
  <si>
    <t>MANGUEIRA CRISTAL, LISA, PVC TRANSPARENTE, 3/8" X 1,5 MM</t>
  </si>
  <si>
    <t>MANGUEIRA CRISTAL, LISA, PVC TRANSPARENTE, 5/16" X 1 MM</t>
  </si>
  <si>
    <t>MANGUEIRA DE PVC FLEXIVEL, TIPO FLAT/ACHATADA, D = 1 1/2" (40 MM), PARA CONDUCAO DE AGUA, SERVICOS LEVES E MEDIOS</t>
  </si>
  <si>
    <t>MANGUEIRA FLEXIVEL TRANSPARENTE COM ESPIRAL AZUL, EM PVC, DIAM. 1" (25 MM), PARA SERVICOS LEVES DE SUCCAO E DESCARGA</t>
  </si>
  <si>
    <t>MANGUEIRA FLEXIVEL TRANSPARENTE COM ESPIRAL AZUL, EM PVC, DIAM. 2" (50 MM), PARA SERVICOS LEVES DE SUCCAO E DESCARGA</t>
  </si>
  <si>
    <t>MANGUEIRA FLEXIVEL TRANSPARENTE COM ESPIRAL AZUL, EM PVC, DIAM. 4" (100 MM), PARA SERVICOS LEVES DE SUCCAO E DESCARGA</t>
  </si>
  <si>
    <t>MANGUEIRA PARA AR E AGUA DE PVC/BORRACHA, PRESSAO 300 PSI, DIAMETRO DE 1 POLEGADA</t>
  </si>
  <si>
    <t>MANTA / LENCOL DE BORRACHA, SBR, ANTIRRUIDO, E = 5 MM</t>
  </si>
  <si>
    <t>MANTA ALUMINIZADA NAS DUAS FACES, PARA SUBCOBERTURA, E = *2* MM</t>
  </si>
  <si>
    <t>MANTA DE POLIETILENO EXPANDIDO, COM 1 FACE METALIZADA PARA SUBCOBERTURA, E = *5* MM</t>
  </si>
  <si>
    <t>MANTA LIQUIDA DE BASE ASFALTICA MODIFICADA COM A ADICAO DE ELASTOMEROS DILUIDOS EM SOLVENTE ORGANICO, APLICACAO A FRIO (MEMBRANA DE EMULSAO ASFALTICA PARA IMPERMEABILIZACAO FLEXIVEL)</t>
  </si>
  <si>
    <t>MANTA TERMOPLASTICA, PEAD, GEOMEMBRANA LISA, E = 0,50 MM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</si>
  <si>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</si>
  <si>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</si>
  <si>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</si>
  <si>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</si>
  <si>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</si>
  <si>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</si>
  <si>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</si>
  <si>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EXTRUSORA DE CONCRETO PARA GUIAS E SARJETAS, COM MOTOR A DIESEL E POTENCIA DE 14 CV</t>
  </si>
  <si>
    <t>MAQUINA TIPO VASO/TANQUE/JATO DE PRESSAO PORTATIL P/ JATEAMENTO, CONTROLE AUTOMATICO E REMOTO, CAMARA DE 1 SAIDA, 280 L, DIAM. *670* MM, BICO JATO CURTO VENTURI 5/16", MANGUEIRA 1" DE 10 M, COMPLETA (VALVULAS POP UP E DOSADORA, FUNDO CONICO ETC)</t>
  </si>
  <si>
    <t>MARRETA DE ACO, OITAVADA, 500 G, COM CABO DE MADEIRA</t>
  </si>
  <si>
    <t>MARTELO DE BORRACHA PRETO 450 G, CABO DE MADEIRA *60* MM DE DIAMETRO</t>
  </si>
  <si>
    <t>MARTELO DE PEDREIRO, 1 CORTE, EM ACO, *500* G, COMPRIMENTO TOTAL DE *28* CM, COM CABO DE MADEIRA</t>
  </si>
  <si>
    <t>MARTELO DEMOLIDOR ELETRICO, COM POTENCIA DE 2.000 W, FREQUENCIA DE 1.000 IMPACTOS POR MINUTO, FORCA DE IMPACTO ENTRE 60 E 65 J, PESO DE 30 KG</t>
  </si>
  <si>
    <t>MARTELO DEMOLIDOR PNEUMATICO MANUAL, PESO DE 28 KG, COM SILENCIADOR</t>
  </si>
  <si>
    <t>MARTELO PERFURADOR PNEUMATICO MANUAL, HASTE 19 X 108 MM, *11* KG</t>
  </si>
  <si>
    <t>MASCARA DE SOLDA AUTOMATICA, COM GRAU DE ESCURECIMENTO DIN 9 A 13</t>
  </si>
  <si>
    <t>MASSA EPOXI BICOMPONENTE (MASSA + CATALISADOR)</t>
  </si>
  <si>
    <t>MASTRO TELESCOPICO GALVANIZADO 6 METROS (3 M X DN= 2" + 3 M X DN= 1 1/2")</t>
  </si>
  <si>
    <t>MECANICO DE EQUIPAMENTOS PESADOS (HORISTA)</t>
  </si>
  <si>
    <t>MEIO BLOCO DE VEDACAO DE CONCRETO APARENTE 14 X 19 X 19 CM (CLASSE C - NBR 6136)</t>
  </si>
  <si>
    <t>MEIO BLOCO DE VEDACAO DE CONCRETO APARENTE 9 X 19 X 19 CM (CLASSE C - NBR 6136)</t>
  </si>
  <si>
    <t>MEIO BLOCO ESTRUTURAL CERAMICO DE 14 X 19 X 14 CM (L X A X C) E 6,0 MPA</t>
  </si>
  <si>
    <t>MEIO BLOCO ESTRUTURAL CERAMICO DE 14 X 19 X 19 CM (L X A X C) E 6,0 MPA</t>
  </si>
  <si>
    <t>MEIO-FIO OU GUIA DE CONCRETO PRE-MOLDADO, TIPO CHAPEU PARA BOCA DE LOBO, DIMENSOES *1,20* X 0,15 X 0,30 M</t>
  </si>
  <si>
    <t>MESTRE DE OBRAS (HORISTA)</t>
  </si>
  <si>
    <t>MICROESFERAS DE VIDRO PARA SINALIZACAO HORIZONTAL VIARIA, TIPO I-B (PREMIX) - NBR 16184</t>
  </si>
  <si>
    <t>MICROESFERAS DE VIDRO PARA SINALIZACAO HORIZONTAL VIARIA, TIPO II-A (DROP-ON) - NBR 16184</t>
  </si>
  <si>
    <t>MICTORIO INDIVIDUAL ACO INOX (AISI 304), E = 0,8 MM, DE *50 X 45 X 35* (C X A X P)</t>
  </si>
  <si>
    <t>MICTORIO INDIVIDUAL, SIFONADO, DE LOUCA BRANCA, SEM COMPLEMENTOS</t>
  </si>
  <si>
    <t>MINICAPTOR, EM ACO GALVANIZADO A FOGO, FIXACAO COM ROSCA SOBERBA OU MECANICA, H=300 MM X DN=10 MM</t>
  </si>
  <si>
    <t>MINICAPTOR, EM ACO GALVANIZADO A FOGO, FIXACAO HORIZONTAL COM BANDEIRA A 20 CM, H=300 MM E X DN=10 MM</t>
  </si>
  <si>
    <t>MISTURADOR DE METAL CROMADO DE PAREDE PARA LAVATORIO</t>
  </si>
  <si>
    <t>MISTURADOR DE METAL CROMADO, DE MESA/BANCADA, COM BICA BAIXA, PARA LAVATORIO</t>
  </si>
  <si>
    <t>MISTURADOR DE PAREDE, DE METAL CROMADO, PARA COZINHA, BICA ALTA MOVEL, COM AREJADOR ARTICULADO</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</si>
  <si>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</si>
  <si>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</si>
  <si>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METALICO, BASE PARA CHUVEIRO/BANHEIRA, 1/2" OU 3/4", SOLDAVEL OU ROSCAVEL (NAO INCLUI ACABAMENTOS)</t>
  </si>
  <si>
    <t>MOTONIVELADORA POTENCIA BASICA LIQUIDA (PRIMEIRA MARCHA) 125 HP, PESO BRUTO 13843 KG, LARGURA DA LAMINA DE 3,7 M</t>
  </si>
  <si>
    <t>MOTORISTA DE CAMINHAO (HORISTA)</t>
  </si>
  <si>
    <t>MOTORISTA DE CAMINHAO BETONEIRA (HORISTA)</t>
  </si>
  <si>
    <t>MOTORISTA DE CAMINHAO-BASCULANTE (HORISTA)</t>
  </si>
  <si>
    <t>MOTORISTA DE CAMINHAO-CARRETA (HORISTA)</t>
  </si>
  <si>
    <t>MOTORISTA DE CARRO DE PASSEIO (HORISTA)</t>
  </si>
  <si>
    <t>MOTORISTA OPERADOR DE CAMINHAO COM MUNCK (HORISTA)</t>
  </si>
  <si>
    <t>MOURAO DE CONCRETO RETO, SECAO QUADRADA *10 X 10* CM, H= *2,30* M</t>
  </si>
  <si>
    <t>MUDA DE ARBUSTO, BUXINHO, H= *50* CM</t>
  </si>
  <si>
    <t>MUDA DE ARVORE ORNAMENTAL, OITI/AROEIRA SALSA/ANGICO/IPE/JACARANDA OU EQUIVALENTE DA REGIAO, H= *1* M</t>
  </si>
  <si>
    <t>MUDA DE ARVORE ORNAMENTAL, OITI/AROEIRA SALSA/ANGICO/IPE/JACARANDA OU EQUIVALENTE DA REGIAO, H= *2* M</t>
  </si>
  <si>
    <t>MUDA DE PALMEIRA ARECA, H= *1,50* M</t>
  </si>
  <si>
    <t>NIVEL DE ALUMINIO 350 MM (14"), COM 3 BOLHAS</t>
  </si>
  <si>
    <t>OCULOS DE SOLDA COM ESCURECIMENTO AUTOMATICO</t>
  </si>
  <si>
    <t>OLEO DIESEL COMBUSTIVEL COMUM METROPOLITANO S-10 OU S-500</t>
  </si>
  <si>
    <t>OLEO LUBRIFICANTE MINERAL MONOVISCOSO, SAE 40, PARA MOTORES DE EQUIPAMENTOS PESADOS (CAMINHOES, TRATORES, RETROS E ETC)</t>
  </si>
  <si>
    <t>OPERADOR DE BATE-ESTACAS (HORISTA)</t>
  </si>
  <si>
    <t>OPERADOR DE BETONEIRA ESTACIONARIA / MISTURADOR (HORISTA)</t>
  </si>
  <si>
    <t>OPERADOR DE COMPRESSOR DE AR OU COMPRESSORISTA (HORISTA)</t>
  </si>
  <si>
    <t>OPERADOR DE DEMARCADORA DE FAIXAS DE TRAFEGO (HORISTA)</t>
  </si>
  <si>
    <t>OPERADOR DE ESCAVADEIRA (HORISTA)</t>
  </si>
  <si>
    <t>OPERADOR DE GUINCHO OU GUINCHEIRO (HORISTA)</t>
  </si>
  <si>
    <t>OPERADOR DE GUINDASTE (HORISTA)</t>
  </si>
  <si>
    <t>OPERADOR DE JATO ABRASIVO OU JATISTA (HORISTA)</t>
  </si>
  <si>
    <t>OPERADOR DE MAQUINAS E TRATORES DIVERSOS - TERRAPLANAGEM (HORISTA)</t>
  </si>
  <si>
    <t>OPERADOR DE MAQUINAS E TRATORES DIVERSOS - TERRAPLANAGEM (MENSALISTA)</t>
  </si>
  <si>
    <t>OPERADOR DE MARTELETE OU MARTELETEIRO (HORISTA)</t>
  </si>
  <si>
    <t>OPERADOR DE MOTO SCRAPER (HORISTA)</t>
  </si>
  <si>
    <t>OPERADOR DE MOTONIVELADORA (HORISTA)</t>
  </si>
  <si>
    <t>OPERADOR DE PA CARREGADEIRA (HORISTA)</t>
  </si>
  <si>
    <t>OPERADOR DE PAVIMENTADORA / MESA VIBROACABADORA (HORISTA)</t>
  </si>
  <si>
    <t>OPERADOR DE ROLO COMPACTADOR (HORISTA)</t>
  </si>
  <si>
    <t>OPERADOR DE USINA DE ASFALTO, DE SOLOS OU DE CONCRETO (HORISTA)</t>
  </si>
  <si>
    <t>OXIGENIO - RECARGA DE GAS PARA CILINDRO (NAO INCLUI TROCA/MANUTENCAO DO CILINDRO)</t>
  </si>
  <si>
    <t>PA QUADRADA COM CABO DE MADEIRA EM Y DE 71 CM</t>
  </si>
  <si>
    <t>PAINEL ESTRUTURAL PARA LAJE SECA REVESTIDO EM PLACA CIMENTICIA, DE *1,20 X 2,50* M, E = 55 MM</t>
  </si>
  <si>
    <t>PARAFUSO DE ACO ZINCADO, SEXTAVADO, COM ROSCA INTEIRA, DIAMETRO 5/16", COMPRIMENTO 3/4", COM PORCA E ARRUELA LISA LEVE</t>
  </si>
  <si>
    <t>PARAFUSO DE ACO ZINCADO, SEXTAVADO, COM ROSCA SOBERBA, DIAMETRO 3/8", COMPRIMENTO 80 MM</t>
  </si>
  <si>
    <t>PARAFUSO DE ACO ZINCADO, TIPO CHUMBADOR PARABOLT, DIAMETRO 1/2", COMPRIMENTO 75 MM</t>
  </si>
  <si>
    <t>PARAFUSO DE ACO ZINCADO, TIPO CHUMBADOR PARABOLT, DIAMETRO 3/8", COMPRIMENTO 75 MM</t>
  </si>
  <si>
    <t>PARAFUSO FRANCES ZINCADO, DIAMETRO 1/2", COMPRIMENTO 2", COM PORCA E ARRUELA</t>
  </si>
  <si>
    <t>PARAFUSO ROSCA SOBERBA ZINCADO CABECA CHATA FENDA SIMPLES 3,2 X 20 MM (3/4")</t>
  </si>
  <si>
    <t>PARAFUSO ROSCA SOBERBA ZINCADO CABECA CHATA FENDA SIMPLES 3,5 X 25 MM (1")</t>
  </si>
  <si>
    <t>PARAFUSO ROSCA SOBERBA ZINCADO CABECA CHATA FENDA SIMPLES 3,8 X 30 MM (1.1/4")</t>
  </si>
  <si>
    <t>PARAFUSO ROSCA SOBERBA ZINCADO CABECA CHATA FENDA SIMPLES 4,8 X 40 MM (1.1/2")</t>
  </si>
  <si>
    <t>PARAFUSO ROSCA SOBERBA ZINCADO CABECA CHATA FENDA SIMPLES 5,5 X 50 MM (2")</t>
  </si>
  <si>
    <t>PARAFUSO ROSCA SOBERBA ZINCADO CABECA CHATA FENDA SIMPLES 5,5 X 65 MM (2.1/2")</t>
  </si>
  <si>
    <t>PARAFUSO ZINCADO 5/16" X 250 MM PARA FIXACAO DE TELHA DE FIBROCIMENTO CANALETE 49, INCLUI BUCHA NYLON S-10</t>
  </si>
  <si>
    <t>PARAFUSO ZINCADO 5/16" X 85 MM PARA FIXACAO DE TELHA DE FIBROCIMENTO CANALETE 90, INCLUI BUCHA NYLON S-10</t>
  </si>
  <si>
    <t>PARAFUSO ZINCADO ROSCA SOBERBA 5/16" X 120 MM PARA TELHA FIBROCIMENTO</t>
  </si>
  <si>
    <t>PARAFUSO ZINCADO ROSCA SOBERBA, CABECA SEXTAVADA, 5/16" X 110 MM, PARA FIXACAO DE TELHA EM MADEIRA</t>
  </si>
  <si>
    <t>PARAFUSO ZINCADO ROSCA SOBERBA, CABECA SEXTAVADA, 5/16" X 150 MM, PARA FIXACAO DE TELHA EM MADEIRA</t>
  </si>
  <si>
    <t>PARAFUSO ZINCADO ROSCA SOBERBA, CABECA SEXTAVADA, 5/16" X 180 MM, PARA FIXACAO DE TELHA EM MADEIRA</t>
  </si>
  <si>
    <t>PARAFUSO ZINCADO ROSCA SOBERBA, CABECA SEXTAVADA, 5/16" X 200 MM, PARA FIXACAO DE TELHA EM MADEIRA</t>
  </si>
  <si>
    <t>PARAFUSO ZINCADO ROSCA SOBERBA, CABECA SEXTAVADA, 5/16" X 230 MM, PARA FIXACAO DE TELHA EM MADEIRA</t>
  </si>
  <si>
    <t>PARAFUSO ZINCADO ROSCA SOBERBA, CABECA SEXTAVADA, 5/16" X 250 MM, PARA FIXACAO DE TELHA EM MADEIRA</t>
  </si>
  <si>
    <t>PARAFUSO ZINCADO ROSCA SOBERBA, CABECA SEXTAVADA, 5/16" X 50 MM, PARA FIXACAO DE TELHA EM MADEIRA</t>
  </si>
  <si>
    <t>PARAFUSO ZINCADO ROSCA SOBERBA, CABECA SEXTAVADA, 5/16" X 85 MM, PARA FIXACAO DE TELHA EM MADEIRA</t>
  </si>
  <si>
    <t>PARAFUSO, ASTM A307 - GRAU A, SEXTAVADO, ZINCADO, DIAMETRO 3/8" (9,52 MM), COMPRIMENTO 1" (25,4 MM)</t>
  </si>
  <si>
    <t>PARAFUSO, AUTOATARRAXANTE, CABECA CHATA, FENDA SIMPLES, EM ACO ZINCADO, 1/4" (6,35 MM) X 25 MM</t>
  </si>
  <si>
    <t>MIL</t>
  </si>
  <si>
    <t>PASTA ABRASIVA PARA LIMPEZA DE MAOS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</si>
  <si>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</si>
  <si>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</si>
  <si>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</si>
  <si>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</si>
  <si>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PATCH CORD (CABO DE REDE), CATEGORIA 5 E (CAT 5E) UTP, 24 AWG, 4 PARES, EXTENSAO DE 1,50 M</t>
  </si>
  <si>
    <t>PATCH CORD (CABO DE REDE), CATEGORIA 5 E (CAT 5E) UTP, 24 AWG, 4 PARES, EXTENSAO DE 2,50 M</t>
  </si>
  <si>
    <t>PATCH CORD (CABO DE REDE), CATEGORIA 6 (CAT 6) UTP, 23 AWG, 4 PARES, EXTENSAO DE 1,50 M</t>
  </si>
  <si>
    <t>PATCH CORD (CABO DE REDE), CATEGORIA 6 (CAT 6) UTP, 23 AWG, 4 PARES, EXTENSAO DE 2,50 M</t>
  </si>
  <si>
    <t>PATCH PANEL, 24 PORTAS, CATEGORIA 5E, COM RACKS DE 19" DE LARGURA E 1 U DE ALTURA</t>
  </si>
  <si>
    <t>PATCH PANEL, 24 PORTAS, CATEGORIA 6, COM RACKS DE 19" DE LARGURA E 1 U DE ALTURA</t>
  </si>
  <si>
    <t>PATCH PANEL, 48 PORTAS, CATEGORIA 5E, COM RACKS DE 19" DE LARGURA E 2 U DE ALTURA</t>
  </si>
  <si>
    <t>PATCH PANEL, 48 PORTAS, CATEGORIA 6, COM RACKS DE 19" DE LARGURA E 2 U DE ALTURA</t>
  </si>
  <si>
    <t>PEDRA ARDOSIA, CINZA, 20 X 40 CM, E= *1 CM</t>
  </si>
  <si>
    <t>PEDRA ARDOSIA, CINZA, 30 X 30, E= *1 CM</t>
  </si>
  <si>
    <t>PEDRA BRITADA N. 1 (9,5 A 19 MM) POSTO PEDREIRA/FORNECEDOR,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</si>
  <si>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</si>
  <si>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</si>
  <si>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</si>
  <si>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</si>
  <si>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</si>
  <si>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PEITORIL EM MARMORE, POLIDO, BRANCO COMUM, L= *15* CM, E= *2,0* CM, COM PINGADEIRA</t>
  </si>
  <si>
    <t>PEITORIL EM MARMORE, POLIDO, BRANCO COMUM, L= *15* CM, E= *3* CM, CORTE RETO</t>
  </si>
  <si>
    <t>PEITORIL/ SOLEIRA EM MARMORE, POLIDO, BRANCO COMUM, L= *25* CM, E= *3* CM, CORTE RETO</t>
  </si>
  <si>
    <t>PERFIL "I" OU "W" EM ACO LAMINADO, QUAISQUER DIMENSOES</t>
  </si>
  <si>
    <t>PERFIL "U" ENRIJECIDO, EM CHAPA DOBRADA DE ACO LAMINADO, E = 3,75 MM, H = 200 MM, L = 75 MM (9,94 KG/M)</t>
  </si>
  <si>
    <t>PERFIL "U" SIMPLES, EM CHAPA DOBRADA DE ACO LAMINADO, E = 2,65 MM, H = 75 MM, L = 40 MM (3,04 KG/M)</t>
  </si>
  <si>
    <t>PERFIL "U" SIMPLES, EM CHAPA DOBRADA DE ACO LAMINADO, E = 3 MM, H = 125 MM, L = 50 MM (5,07 KG/M)</t>
  </si>
  <si>
    <t>PERFIL "U" SIMPLES, EM CHAPA DOBRADA DE ACO LAMINADO, E = 3 MM, H = 200 MM, L = 50 MM (6,83 KG/M)</t>
  </si>
  <si>
    <t>PERFIL "U" SIMPLES, EM CHAPA DOBRADA DE ACO LAMINADO, E = 4,75 MM, H = 100 MM, L = 75 MM (8,74 KG/M)</t>
  </si>
  <si>
    <t>PERFIL "U" SIMPLES, EM CHAPA DOBRADA DE ACO LAMINADO, E = 8 MM, H = 150 MM, L = 75 MM (16,97 KG/M)</t>
  </si>
  <si>
    <t>PERFIL CARTOLA DE ACO GALVANIZADO, *20 X 30 X 10* MM, E = 0,8 MM</t>
  </si>
  <si>
    <t>PERFIL EM ALUMINIO, FORMATO U, ABAS IGUAIS, LARGURA DE 12,70 MM (1/2 POL), ESPESSURA 1,58 MM (1/16 POL) E PESO LINEAR DE APROXIMADAMENTE 0,149 KG/M</t>
  </si>
  <si>
    <t>PERFIL EM ALUMINIO, FORMATO U, ABAS IGUAIS, LARGURA DE 25,4 MM (1"), ESPESSURA DE 2,38 MM (3/32") E PESO LINEAR DE APROXIMADAMENTE 0,460 KG/M</t>
  </si>
  <si>
    <t>PERFIL GUIA, FORMATO U, EM ACO ZINCADO, PARA ESTRUTURA PAREDE DRYWALL, E = 0,5 MM, 48 X 3000 MM (L X C)</t>
  </si>
  <si>
    <t>PERFIL TRAVESSA (SECUNDARIO), T CLICADO, EM ACO GALVANIZADO, BRANCO, PARA FORRO REMOVIVEL, 24 X 1250 MM (L X C)</t>
  </si>
  <si>
    <t>PERFURATRIZ DE COROA DIAMANTADA PARA CONCRETO, DIAMETRO ATE 250 MM, MOTOR ELETRICO 220 V, POTENCIA 2.500W</t>
  </si>
  <si>
    <t>PERFURATRIZ HIDRAULICA SOBRE ESTEIRA, TORQUE MAXIMO 161 KNM, PROFUNDIDADE MAXIMA 54 M, DIAMETRO MAXIMO 1500 MM, POTENCIA MOTOR 268 HP</t>
  </si>
  <si>
    <t>PERFURATRIZ HIDRAULICA SOBRE ESTEIRA, TORQUE MAXIMO 98 KNM, PROFUNDIDADE MAXIMA 25 M, DIAMETRO MAXIMO 115 MM, POTENCIA MOTOR 190 HP</t>
  </si>
  <si>
    <t>PERFURATRIZ PARA EXECUCAO DE ESTACAS SECANTES, TIPO HELICE CONTINUA COM CABECOTE DUPLO E TUBO METALICO 300 KW</t>
  </si>
  <si>
    <t>PERFURATRIZ PARA FURO DIRECIONAL HORIZONTAL (HDD) COM CAPACIDADE ATE 89 KN, POTENCIA 24,8 HP A 80 HP (INCLUSO FERRAMENTAS E LOCALIZADOR), PARA REDE SUBTERRANEA</t>
  </si>
  <si>
    <t>PERFURATRIZ PARA FURO DIRECIONAL HORIZONTAL (HDD) COM CAPACIDADE DE 201 KN A 560 KN, POTENCIA 200 HP A 260 HP (INCLUSO FERRAMENTAS E LOCALIZADOR), PARA REDE SUBTERRANEA</t>
  </si>
  <si>
    <t>PERFURATRIZ PARA FURO DIRECIONAL HORIZONTAL (HDD) COM CAPACIDADE DE 90 KN A 200 KN, POTENCIA 100 HP A 160 HP (INCLUSO FERRAMENTAS E LOCALIZADOR), PARA REDE SUBTERRANEA</t>
  </si>
  <si>
    <t>PERFURATRIZ ROTATIVA SOBRE ESTEIRA, TORQUE MAXIMO 2500 KGM, POTENCIA 110 HP, MOTOR DIESEL</t>
  </si>
  <si>
    <t>PERNEIRA DE RASPA COM VELCRO</t>
  </si>
  <si>
    <t>PILAR QUADRADO NAO APARELHADO *10 X 10* CM, EM MACARANDUBA/MASSARANDUBA, ANGELIM OU EQUIVALENTE DA REGIAO - BRUTA</t>
  </si>
  <si>
    <t>PILAR QUADRADO NAO APARELHADO *15 X 15* CM, EM MACARANDUBA/MASSARANDUBA, ANGELIM OU EQUIVALENTE DA REGIAO - BRUTA</t>
  </si>
  <si>
    <t>PILAR QUADRADO NAO APARELHADO *20 X 20* CM, EM MACARANDUBA/MASSARANDUBA, ANGELIM OU EQUIVALENTE DA REGIAO - BRUTA</t>
  </si>
  <si>
    <t>PINO DE ACO COM ROSCA 1/4", COMPRIMENTO DA HASTE = 30 MM E ROSCA = 20 MM (ACAO DIRETA)</t>
  </si>
  <si>
    <t>PINO DE ACO LISO 1/4", HASTE = *36,5* MM (ACAO DIRETA)</t>
  </si>
  <si>
    <t>PINO DE ACO LISO 1/4", HASTE = *53* MM (ACAO DIRETA)</t>
  </si>
  <si>
    <t>PISO EM CERAMICA ESMALTADA, COR LISA, PEI MAIOR OU IGUAL A 4, FORMATO MAIOR QUE 2025 CM2</t>
  </si>
  <si>
    <t>PISO EM CERAMICA ESMALTADA, COR LISA, PEI MAIOR OU IGUAL A 4,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</si>
  <si>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</si>
  <si>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</si>
  <si>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</si>
  <si>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*2*CM</t>
  </si>
  <si>
    <t>PISO EM GRANITO, POLIDO, TIPO PRETO SAO GABRIEL/ TIJUCA OU OUTROS EQUIVALENTES DA REGIAO, FORMATO MENOR OU IGUAL A 3025 CM2, E= *2* CM</t>
  </si>
  <si>
    <t>PISO EM PORCELANATO, RETIFICADO, LISO, MONOCOLOR, ACETINADO OU POLIDO, FORMATO MAIOR QUE 2500 ATE 6400 CM2</t>
  </si>
  <si>
    <t>PISO EM PORCELANATO,RETIFICADO, LISO, MONOCOLOR, ACETINADO OU POLIDO, FORMATO MAIOR QUE 6400 CM2</t>
  </si>
  <si>
    <t>PISO TATIL / PODOTATIL, LADRILHO HIDRAULICO / CONCRETO, *25 X 25* CM, E= *2,5* CM, PADRAO TATIL ALERTA OU DIRECIONAL, COR AMARELA</t>
  </si>
  <si>
    <t>PISO TATIL / PODOTATIL, LADRILHO HIDRAULICO/CONCRETO, *40 X 40* CM, E= 2,5* CM, PADRAO TATIL ALERTA OU DIRECIONAL, COR NATURAL</t>
  </si>
  <si>
    <t>PISO URETANO, VERSAO REVESTIMENTO AUTONIVELANTE, ESPESSURA VARIAVEL DE 3 A 4 MM (INCLUSO EXECUCAO)</t>
  </si>
  <si>
    <t>PLACA DE ACO ESMALTADA PARA IDENTIFICACAO DE RUA, *45 CM X 20* CM</t>
  </si>
  <si>
    <t>PLACA ORIENTATIVA SOBRE EXERCICIOS, 2,00 M X 1,00 M (CHAPA GALVANIZADA #20), ESTRUTURA EM TUBOS REDONDOS DE ACO CARBONO, PINTURA NO PROCESSO ELETROSTATICO, ADESIVO FRENTE E VERSO - PARA ACADEMIA AO AR LIVRE / ACADEMIA DA TERCEIRA IDADE - ATI</t>
  </si>
  <si>
    <t>PLACA/PISO DE CONCRETO POROSO/ PAVIMENTO PERMEAVEL/BLOCO DRENANTE DE CONCRETO, *40 X 40* CM, E = 6 CM, COR NATURAL</t>
  </si>
  <si>
    <t>PLUG PVC, JE, DN 100 MM, PARA REDE COLETORA ESGOTO</t>
  </si>
  <si>
    <t>PLUG PVC, JE, DN 150 MM, PARA REDE COLETORA ESGOTO</t>
  </si>
  <si>
    <t>POCEIRO / ESCAVADOR DE VALAS E TUBULOES (HORISTA)</t>
  </si>
  <si>
    <t>PONTALETE ROLICO SEM TRATAMENTO, D = 8 A 11 CM, H = 3 M, EM EUCALIPTO OU EQUIVALENTE DA REGIAO - BRUTA (PARA ESCORAMENTO)</t>
  </si>
  <si>
    <t>PONTALETE ROLICO SEM TRATAMENTO, D = 8 A 11 CM, H = 6 M, EM EUCALIPTO OU EQUIVALENTE DA REGIAO - BRUTA (PARA ESCORAMENTO)</t>
  </si>
  <si>
    <t>PONTEIRO DE ACO, LISO, REDONDO, 3/4" X 10"</t>
  </si>
  <si>
    <t>PONTEIRO PARA MARTELO ROMPEDOR, DIAMETRO = *28* MM, COMPRIMENTO = *520* MM, ENCAIXE SEXTAVADO</t>
  </si>
  <si>
    <t>PORCA OLHAL M 16, EM ACO GALVANIZADO, DIAMETRO = 16 MM</t>
  </si>
  <si>
    <t>PORCA UNIAO/JUNCAO ZINCADA SEXTAVADA 1/4", CHAVE 7/16", COMPRIMENTO = 25 MM</t>
  </si>
  <si>
    <t>PORTA CADEADO EM ACO GALVANIZADO, COMPRIMENTO DE 3 1/2"</t>
  </si>
  <si>
    <t>PORTA CORTA-FOGO SIMPLES PARA SAIDA DE EMERGENCIA, 1 FOLHA DE ABRIR, 5 CM, ACABAMENTO NATURAL / SEM PINTURA, COM FECHADURA TIPO TRINCO, DOBRADICAS E BATENTE, VAO LUZ DE 90 X 210 CM, CLASSE P-90 (NBR 11742)</t>
  </si>
  <si>
    <t>PORTA DE ABRIR / GIRO, EM MADEIRA MACICA (ANGELIM OU EQUIVALENTE REGIONAL), QUALQUER DESENHO (VERTICAL/DIAGONAL/HORIZ.), E = *3,5* CM, DIMENSOES 2,10 X 0,70 (SOMENTE FOLHA DE PORTA, ACABAMENTO NATURAL)</t>
  </si>
  <si>
    <t>PORTA DE ABRIR EM ACO, COM DIVISAO HORIZONTAL PARA VIDROS, 90 X 210 CM, COM FUNDO ANTICORROSIVO/PRIMER DE PROTECAO, INCLUI FECHADURA, MACANETA E PARAFUSO, SEM GUARNICAO/ALIZAR/VISTA, VIDROS NAO INCLUSOS</t>
  </si>
  <si>
    <t>PORTA DE ABRIR EM ACO, TIPO VENEZIANA, 90 X 210 CM, COM FUNDO ANTICORROSIVO / PRIMER DE PROTECAO, INCLUI FECHADURA, MACANETA E PARAFUSOS, SEM GUARNICAO/ALIZAR/VISTA</t>
  </si>
  <si>
    <t>PORTA DE ABRIR EM ALUMINIO COM DIVISAO HORIZONTAL PARA VIDROS, ACABAMENTO ANODIZADO NATURAL, VIDROS INCLUSOS, SEM GUARNICAO/ALIZAR/VISTA, 87 CM X 210 CM</t>
  </si>
  <si>
    <t>PORTA DE ABRIR, TIPO VENEZIANA, EM ALUMINIO, ACABAMENTO ANODIZADO NATURAL, 90 CM X 210 CM (LARGURA X ALTURA), SEM GUARNICAO/ALIZAR/VISTA</t>
  </si>
  <si>
    <t>PORTA DE ENROLAR MANUAL COMPLETA, PERFIL MEIA CANA CEGA, EM ACO GALVANIZADO COM PINTURA ELETROSTATICA, CHAPA NUMERO 24" (SEM INSTALACAO)</t>
  </si>
  <si>
    <t>PORTA DENTE PARA FRESADORA</t>
  </si>
  <si>
    <t>PORTA GRADE DE ENROLAR MANUAL COMPLETA, PERFIL TUBULAR TIJOLINHO 3/4", EM ACO GALVANIZADO NATURAL (SEM INSTALACAO)</t>
  </si>
  <si>
    <t>PORTAO DE ABRIR / GIRO, EM GRADIL DE METALON REDONDO DE 3/4" VERTICAL, COM REQUADRO, ACABAMENTO NATURAL - COMPLETO</t>
  </si>
  <si>
    <t>POSTE CONICO CONTINUO EM ACO GALVANIZADO, CURVO, BRACO DUPLO, ENGASTADO, H = 9 M, DIAMETRO INFERIOR/BASE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</si>
  <si>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</si>
  <si>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</si>
  <si>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</si>
  <si>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</si>
  <si>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</si>
  <si>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</si>
  <si>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POZOLANA DE CLASSE C</t>
  </si>
  <si>
    <t>PRANCHA APARELHADA *4 X 30* CM, EM MACARANDUBA/MASSARANDUBA, ANGELIM OU EQUIVALENTE DA REGIAO</t>
  </si>
  <si>
    <t>PRANCHA NAO APARELHADA *6 X 25* CM, EM MACARANDUBA/MASSARANDUBA, ANGELIM OU EQUIVALENTE DA REGIAO - BRUTA</t>
  </si>
  <si>
    <t>PRANCHA NAO APARELHADA *6 X 30* CM, EM MACARANDUBA/MASSARANDUBA, ANGELIM OU EQUIVALENTE DA REGIAO - BRUTA</t>
  </si>
  <si>
    <t>PRANCHA NAO APARELHADA *6 X 40* CM, EM MACARANDUBA/MASSARANDUBA, ANGELIM OU EQUIVALENTE DA REGIAO - BRUTA</t>
  </si>
  <si>
    <t>PRANCHAO APARELHADO *7,5 X 23* CM, EM MACARANDUBA/MASSARANDUBA, ANGELIM OU EQUIVALENTE DA REGIAO</t>
  </si>
  <si>
    <t>PRANCHAO APARELHADO *8 X 30* CM, EM MACARANDUBA/MASSARANDUBA, ANGELIM OU EQUIVALENTE DA REGIAO</t>
  </si>
  <si>
    <t>PRANCHAO NAO APARELHADO *7,5 X 23* CM, EM MACARANDUBA/MASSARANDUBA, ANGELIM OU EQUIVALENTE DA REGIAO - BRUTA</t>
  </si>
  <si>
    <t>PRANCHAO NAO APARELHADO *8 X 30* CM, EM MACARANDUBA/MASSARANDUBA, ANGELIM OU EQUIVALENTE DA REGIAO - BRUTA</t>
  </si>
  <si>
    <t>PREGO DE ACO POLIDO COM CABECA 19 X 36 (3 1/4 X 9)</t>
  </si>
  <si>
    <t>PROJETOR PNEUMATICO DE ARGAMASSA PARA CHAPISCO E REBOCO COM RECIPIENTE ACOPLADO, TIPO CANEQUINHA, COM VOLUME DE 1,50 L, SEM COMPRESSOR</t>
  </si>
  <si>
    <t>PROLONGADOR/ EXTENSOR TELESCOPICO, EM CHAPA METALICA, COM 3 METROS, PARA ROLO DE PINTURA</t>
  </si>
  <si>
    <t>PROTETOR FACIAL ARCO ELETRICO, COM QUEIXEIRA E LENTE EM POLICARBONATO, CAPACETE INCLUIDO</t>
  </si>
  <si>
    <t>PROTETOR FACIAL DE POLICARBONATO, 200 MM X *390* MM, COM COROA E CARNEIRA</t>
  </si>
  <si>
    <t>PRUMO DE CENTRO EM ACO *400* G, COM CORDAO EM NYLON E CALCO GUIA EM ACO OU MADEIRA</t>
  </si>
  <si>
    <t>PRUMO DE PAREDE EM ACO 700 A 750 G, COM CORDAO EM NYLON E TACO</t>
  </si>
  <si>
    <t>PUNHO PARA PERFURATRIZ DE ESTEIRA T38, D = 1 1/2" (38 MM), C = 380 MM</t>
  </si>
  <si>
    <t>PUXADOR DE EMBUTIR TIPO CONCHA, COM FURO PARA CHAVE, EM LATAO CROMADO, COMPRIMENTO DE APROX *100* MM E LARGURA DE APROX *40* MM</t>
  </si>
  <si>
    <t>QUADRO DE DISTRIBUICAO COM BARRAMENTO TRIFASICO, DE EMBUTIR, EM CHAPA DE ACO GALVANIZADO, PARA 18 DISJUNTORES DIN, 100 A</t>
  </si>
  <si>
    <t>QUADRO DE DISTRIBUICAO, SEM BARRAMENTO, EM PVC, DE SOBREPOR, PARA 3 DISJUNTORES NEMA OU 4 DISJUNTORES DIN</t>
  </si>
  <si>
    <t>RACK DE PISO PARA SERVIDOR, ABERTO, EM COLUNA, 44U X *570* MM</t>
  </si>
  <si>
    <t>RACK DE PISO PARA SERVIDOR, FECHADO, 44U, COM PORTA, 44U X *570* MM</t>
  </si>
  <si>
    <t>RALO SECO CONICO, PVC, 100 X 40 MM, COM GRELHA REDONDA BRANCA</t>
  </si>
  <si>
    <t>RALO SIFONADO CILINDRICO, PVC, 100 X 40 MM, COM GRELHA REDONDA BRANCA</t>
  </si>
  <si>
    <t>REBITE DE REPUXO EM ALUMINIO VAZADO, DIAMETRO 3,2 X 8 MM DE COMPRIMENTO (1KG = 1025 UNIDADES)</t>
  </si>
  <si>
    <t>REBOLO ABRASIVO RETO DE USO GERAL GRAO 36, DE 6 X 1" (DIAMETRO X ESPESSURA)</t>
  </si>
  <si>
    <t>REBOLO ABRASIVO RETO DE USO GERAL GRAO 36, DE 6 X 3/4" (DIAMETRO X ESPESSURA)</t>
  </si>
  <si>
    <t>REDUCAO CONCENTRICA PARA ELETROCALHA, PERFURADA, EM CHAPA DE ACO GALVANIZADO ESPESSURA #14, (700 X 600 MM) X 50 MM, SEM VIROLA, SEM TAMPA</t>
  </si>
  <si>
    <t>REDUCAO CONCENTRICA PARA ELETROCALHA, PERFURADA, EM CHAPA DE ACO GALVANIZADO ESPESSURA #14, (800 X 700 MM) X 50 MM, SEM VIROLA, SEM TAMPA</t>
  </si>
  <si>
    <t>REDUCAO CONCENTRICA PARA ELETROCALHA, PERFURADA, EM CHAPA DE ACO GALVANIZADO ESPESSURA #16, (500 X 400 MM) X 50 MM (L X A), SEM VIROLA, SEM TAMPA</t>
  </si>
  <si>
    <t>REDUCAO CONCENTRICA PARA ELETROCALHA, PERFURADA, EM CHAPA DE ACO GALVANIZADO ESPESSURA #16, (600 X 500 MM) X 50 MM, SEM VIROLA, SEM TAMPA</t>
  </si>
  <si>
    <t>REDUCAO CONCENTRICA PARA ELETROCALHA, PERFURADA, EM CHAPA DE ACO GALVANIZADO ESPESSURA #18, (300 X 250 MM) X 50 MM (L X A), SEM VIROLA, SEM TAMPA</t>
  </si>
  <si>
    <t>REDUCAO CONCENTRICA PARA ELETROCALHA, PERFURADA, EM CHAPA DE ACO GALVANIZADO ESPESSURA #18, (400 X 300 MM) X 50 MM (L X A), SEM VIROLA, SEM TAMPA</t>
  </si>
  <si>
    <t>REDUCAO CONCENTRICA PARA ELETROCALHA, PERFURADA, EM CHAPA DE ACO GALVANIZADO ESPESSURA #22, (100 X 75 MM) X 50 MM (L X A), SEM VIROLA, SEM TAMPA</t>
  </si>
  <si>
    <t>REDUCAO CONCENTRICA PARA ELETROCALHA, PERFURADA, EM CHAPA DE ACO GALVANIZADO ESPESSURA #22, (125 X100 MM) X 50 MM (L X A), SEM VIROLA, SEM TAMPA</t>
  </si>
  <si>
    <t>REDUCAO CONCENTRICA PARA ELETROCALHA, PERFURADA, EM CHAPA DE ACO GALVANIZADO ESPESSURA #22, (150 X125 MM) X 50 MM (L X A), SEM VIROLA, SEM TAMPA</t>
  </si>
  <si>
    <t>REDUCAO CONCENTRICA PARA ELETROCALHA, PERFURADA, EM CHAPA DE ACO GALVANIZADO ESPESSURA #22, (200 X 150 MM) X 50 MM (L X A), SEM VIROLA, SEM TAMPA</t>
  </si>
  <si>
    <t>REDUCAO CONCENTRICA PARA ELETROCALHA, PERFURADA, EM CHAPA DE ACO GALVANIZADO ESPESSURA #22, (250 X 200 MM) X 50 MM (L X A), SEM VIROLA, SEM TAMPA</t>
  </si>
  <si>
    <t>REDUCAO CONCENTRICA PARA ELETROCALHA, PERFURADA, EM CHAPA DE ACO GALVANIZADO ESPESSURA #22, (75 X 50 MM) X 50 MM (L X A), SEM VIROLA, SEM TAMPA</t>
  </si>
  <si>
    <t>REDUCAO EXCENTRICA PVC, DN 100 X 50 MM, PARA ESGOTO PREDIAL</t>
  </si>
  <si>
    <t>REDUCAO EXCENTRICA PVC, DN 100 X 75 MM, PARA ESGOTO PREDIAL</t>
  </si>
  <si>
    <t>REDUCAO EXCENTRICA PVC, DN 75 X 50 MM, PARA ESGOTO PREDIAL</t>
  </si>
  <si>
    <t>REDUCAO EXCENTRICA PVC, SERIE R, DN 100 X 75 MM, PARA ESGOTO PREDIAL</t>
  </si>
  <si>
    <t>REDUCAO EXCENTRICA PVC, SERIE R, DN 150 X 100 MM, PARA ESGOTO PREDIAL</t>
  </si>
  <si>
    <t>REDUCAO EXCENTRICA PVC, SERIE R, DN 75 X 50 MM, PARA ESGOTO PREDIAL</t>
  </si>
  <si>
    <t>REGISTRO GAVETA BRUTO EM LATAO FORJADO, BITOLA 1 1/2"</t>
  </si>
  <si>
    <t>REGISTRO GAVETA BRUTO EM LATAO FORJADO, BITOLA 1 1/4"</t>
  </si>
  <si>
    <t>REGISTRO GAVETA BRUTO EM LATAO FORJADO, BITOLA 1"</t>
  </si>
  <si>
    <t>REGISTRO GAVETA BRUTO EM LATAO FORJADO, BITOLA 1/2"</t>
  </si>
  <si>
    <t>REGISTRO GAVETA BRUTO EM LATAO FORJADO, BITOLA 2 1/2"</t>
  </si>
  <si>
    <t>REGISTRO GAVETA BRUTO EM LATAO FORJADO, BITOLA 2"</t>
  </si>
  <si>
    <t>REGISTRO GAVETA BRUTO EM LATAO FORJADO, BITOLA 3"</t>
  </si>
  <si>
    <t>REGISTRO GAVETA BRUTO EM LATAO FORJADO, BITOLA 3/4"</t>
  </si>
  <si>
    <t>REGISTRO GAVETA BRUTO EM LATAO FORJADO, BITOLA 4"</t>
  </si>
  <si>
    <t>REGISTRO GAVETA COM ACABAMENTO E CANOPLA CROMADOS, SIMPLES, BITOLA 1 1/2"</t>
  </si>
  <si>
    <t>REGISTRO GAVETA COM ACABAMENTO E CANOPLA CROMADOS, SIMPLES, BITOLA 1 1/4"</t>
  </si>
  <si>
    <t>REGISTRO GAVETA COM ACABAMENTO E CANOPLA CROMADOS, SIMPLES, BITOLA 1"</t>
  </si>
  <si>
    <t>REGISTRO GAVETA COM ACABAMENTO E CANOPLA CROMADOS, SIMPLES, BITOLA 1/2"</t>
  </si>
  <si>
    <t>REGISTRO GAVETA COM ACABAMENTO E CANOPLA CROMADOS, SIMPLES, BITOLA 3/4"</t>
  </si>
  <si>
    <t>REGISTRO PRESSAO BRUTO EM LATAO FORJADO, BITOLA 1/2"</t>
  </si>
  <si>
    <t>REGISTRO PRESSAO BRUTO EM LATAO FORJADO, BITOLA 3/4"</t>
  </si>
  <si>
    <t>REGISTRO PRESSAO COM ACABAMENTO E CANOPLA CROMADA, SIMPLES, BITOLA 1/2"</t>
  </si>
  <si>
    <t>REGISTRO PRESSAO COM ACABAMENTO E CANOPLA CROMADA, SIMPLES, BITOLA 3/4"</t>
  </si>
  <si>
    <t>REGUA DE ALUMINIO PARA PEDREIRO 2 M X *25,5* MM</t>
  </si>
  <si>
    <t>RESPIRADOR / MASCARA SEMI FACIAL COM UMA VALVULA DE INALACAO E DUAS DE EXALACAO, PROTECAO CONTRA VAPORES ORGANICOS E GASES ACIDOS (1 FILTRO INCLUIDO)</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</si>
  <si>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</si>
  <si>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88 HP, PESO OPERACIONAL MINIMO DE 6674 KG, CAPACIDADE DA CARREGADEIRA DE 1,00 M3 E DA RETROESCAVADEIRA MINIMA DE 0,26 M3, PROFUNDIDADE DE ESCAVACAO MAXIMA DE 4,37 M</t>
  </si>
  <si>
    <t>REVESTIMENTO EM CERAMICA ESMALTADA PARA FACHADAS, PECAS NO FORMATO APROX. *5 X 15* CM, FORNECIDAS EM PLACAS COM PECAS UNIDAS EM PONTOS</t>
  </si>
  <si>
    <t>REVESTIMENTO EM CERAMICA ESMALTADA PARA FACHADAS, PECAS NO FORMATO APROX. *7 X 26* CM, FORNECIDAS EM PLACAS COM PECAS UNIDAS EM PONTOS</t>
  </si>
  <si>
    <t>REVESTIMENTO EM CERAMICA ESMALTADA, FORMATO MAIOR A 2025 CM2</t>
  </si>
  <si>
    <t>REVESTIMENTO PARA PAREDE, EM CERAMICA ESMALTADA, FORMATO MENOR OU IGUAL A 2025 CM2</t>
  </si>
  <si>
    <t>RIPA APARELHADA *1,5 X 5* CM, EM MACARANDUBA/MASSARANDUBA, ANGELIM OU EQUIVALENTE DA REGIAO</t>
  </si>
  <si>
    <t>RIPA NAO APARELHADA *1 X 3* CM, EM MACARANDUBA/MASSARANDUBA, ANGELIM OU EQUIVALENTE DA REGIAO - BRUTA</t>
  </si>
  <si>
    <t>RIPA NAO APARELHADA, *1,5 X 5* CM, EM MACARANDUBA/MASSARANDUBA, ANGELIM OU EQUIVALENTE DA REGIAO - BRUTA</t>
  </si>
  <si>
    <t>RISCADOR DE FORMICA COM COMPRIMENTO *16* CM E ALTURA *5* CM</t>
  </si>
  <si>
    <t>RODAPE DE BORRACHA LISO, H = *70* MM, E = *2* MM, PARA ARGAMASSA, PRETO</t>
  </si>
  <si>
    <t>RODAPE EM MARMORE, POLIDO, BRANCO COMUM, L= *7* CM, E= *2* CM, CORTE RETO</t>
  </si>
  <si>
    <t>RODAPE OU RODABANCADA EM GRANITO, POLIDO, TIPO ANDORINHA/ QUARTZ/ CASTELO/ CORUMBA OU OUTROS EQUIVALENTES DA REGIAO, H= 10 CM, E= *2,0* CM</t>
  </si>
  <si>
    <t>RODO PARA CHAO 40 CM, COM BORRACHA DUPLA E CABO</t>
  </si>
  <si>
    <t>ROLDANA CONCAVA DUPLA, 4 RODAS, PARA PORTA DE CORRER, EM ZAMAC COM CHAPA DE ACO, ROLAMENTO INTERNO BLINDADO DE ACO REVESTIDO EM NYLON</t>
  </si>
  <si>
    <t>ROLO COMPACTADOR VIBRATORIO PE DE CARNEIRO, COM CONTROLE REMOTO POR RADIO, POTENCIA 12,5 KW, PESO OPERACIONAL DE 1,675 T, LARGURA DE TRABALHO 0,85 M</t>
  </si>
  <si>
    <t>ROLO DE ESPUMA POLIESTER, 23 CM X 68 MM (COMPRIMENTO X DIAMETRO), SEM CABO</t>
  </si>
  <si>
    <t>ROLO DE ESPUMA POLIESTER, 9 CM X 10 MM, COM CABO</t>
  </si>
  <si>
    <t>ROLO DE LA DE CARNEIRO 25 MM X 23 CM (ALTURA DA LA X COMPRIMENTO), SEM CABO</t>
  </si>
  <si>
    <t>SACO DE RAFIA PARA ENTULHO, NOVO, LISO (SEM CLICHE), *60 X 90* CM</t>
  </si>
  <si>
    <t>SAPATA DE PVC ADITIVADO NERVURADO D = 6 POLEGADAS</t>
  </si>
  <si>
    <t>SAPATA DE PVC ADITIVADO NERVURADO D = 8 POLEGADAS</t>
  </si>
  <si>
    <t>SARRAFO APARELHADO *2 X 10* CM, EM MACARANDUBA/MASSARANDUBA, ANGELIM OU EQUIVALENTE DA REGIAO</t>
  </si>
  <si>
    <t>SARRAFO NAO APARELHADO *2,5 X 10* CM, EM MACARANDUBA/MASSARANDUBA, ANGELIM OU EQUIVALENTE DA REGIAO - BRUTA</t>
  </si>
  <si>
    <t>SARRAFO NAO APARELHADO *2,5 X 5* CM, EM MACARANDUBA/MASSARANDUBA, ANGELIM, PEROBA-ROSA OU EQUIVALENTE DA REGIAO - BRUTA</t>
  </si>
  <si>
    <t>SARRAFO NAO APARELHADO *2,5 X 7* CM, EM MACARANDUBA/MASSARANDUBA, ANGELIM, PEROBA-ROSA OU EQUIVALENTE DA REGIAO - BRUTA</t>
  </si>
  <si>
    <t>SEGURO - HORISTA (COLETADO CAIXA - ENCARGOS COMPLEMENTARES)</t>
  </si>
  <si>
    <t>SEGURO - MENSALISTA (COLETADO CAIXA - ENCARGOS COMPLEMENTARES)</t>
  </si>
  <si>
    <t>SELADOR HORIZONTAL PARA FITA DE ACO 1" (25 MM)</t>
  </si>
  <si>
    <t>310ML</t>
  </si>
  <si>
    <t>SELIM PVC, COM TRAVA, JE, 90 GRAUS, DN 125 X 100 MM OU 150 X 100 MM, PARA REDE COLETORA ESGOTO</t>
  </si>
  <si>
    <t>SEMIRREBOQUE COM DOIS EIXOS EM TANDEM TIPO BASCULANTE COM CACAMBA METALICA 14 M3 (INCLUI MONTAGEM, NAO INCLUI CAVALO MECANICO)</t>
  </si>
  <si>
    <t>SERROTE PROFISSIONAL EM ACO TEMPERADO 20", CABO DE MADEIRA</t>
  </si>
  <si>
    <t>SERVENTE DE OBRAS (HORISTA)</t>
  </si>
  <si>
    <t>SERVICO DE BOMBEAMENTO DE CONCRETO COM CONSUMO MINIMO DE 40 M3, (DISPONIBILIZACAO DE BOMBA), SEM O LANCAMENTO</t>
  </si>
  <si>
    <t>SIFAO / TUBO SINFONADO EXTENSIVEL/SANFONADO, UNIVERSAL/ SIMPLES, ENTRE *50 A 70* CM, DE PLASTICO BRANCO</t>
  </si>
  <si>
    <t>SIFAO EM METAL CROMADO PARA PIA AMERICANA, 1.1/2 X 1.1/2"</t>
  </si>
  <si>
    <t>SIFAO EM METAL CROMADO PARA PIA AMERICANA, 1.1/2 X 2"</t>
  </si>
  <si>
    <t>SIFAO EM METAL CROMADO PARA PIA OU LAVATORIO, 1 X 1.1/2"</t>
  </si>
  <si>
    <t>SIFAO EM METAL CROMADO PARA TANQUE, 1.1/4 X 1.1/2"</t>
  </si>
  <si>
    <t>SIFAO PLASTICO TIPO COPO PARA PIA AMERICANA 1.1/2 X 1.1/2"</t>
  </si>
  <si>
    <t>SIFAO PLASTICO TIPO COPO PARA PIA OU LAVATORIO, 1 X 1.1/2"</t>
  </si>
  <si>
    <t>SIFAO PLASTICO TIPO COPO PARA TANQUE, 1.1/4 X 1.1/2"</t>
  </si>
  <si>
    <t>SILICA ATIVA PARA ADICAO EM CONCRETO E ARGAMASSA</t>
  </si>
  <si>
    <t>SISAL EM FIBRA / ESTOPA SISAL PARA GESSO</t>
  </si>
  <si>
    <t>SOLDA EM VARETA FOSCOPER, D = *2,5* MM X COMPRIMENTO 500 MM</t>
  </si>
  <si>
    <t>SOLEIRA EM GRANITO, POLIDO, TIPO ANDORINHA/ QUARTZ/ CASTELO/ CORUMBA OU OUTROS EQUIVALENTES DA REGIAO, L= *15* CM, E= *2,0* CM</t>
  </si>
  <si>
    <t>SOLEIRA/ PEITORIL EM MARMORE, POLIDO, BRANCO COMUM, L= *15* CM, E= *2* CM, CORTE RETO</t>
  </si>
  <si>
    <t>SOLEIRA/ TABEIRA EM MARMORE, POLIDO, BRANCO COMUM, L= 5 CM, E= *2,0* CM</t>
  </si>
  <si>
    <t>SPRINKLER TIPO PENDENTE, BULBO AMARELO DE RESPOSTA RAPIDA, 79 GRAUS CELSIUS, ACABAMENTO CROMADO, D = 20 MM (3/4")</t>
  </si>
  <si>
    <t>SPRINKLER TIPO PENDENTE, BULBO AMARELO DE RESPOSTA RAPIDA, 79 GRAUS CELSIUS, ACABAMENTO NATURAL OU CROMADO, D = 15 MM (1/2")</t>
  </si>
  <si>
    <t>SPRINKLER TIPO PENDENTE, BULBO AMARELO DE RESPOSTA RAPIDA, 79 GRAUS CELSIUS, ACABAMENTO NATURAL, D = 20 MM (3/4")</t>
  </si>
  <si>
    <t>SPRINKLER TIPO PENDENTE, BULBO VERMELHO DE RESPOSTA RAPIDA, 68 GRAUS CELSIUS, ACABAMENTO CROMADO, D = 15 MM (1/2")</t>
  </si>
  <si>
    <t>SPRINKLER TIPO PENDENTE, BULBO VERMELHO DE RESPOSTA RAPIDA, 68 GRAUS CELSIUS, ACABAMENTO CROMADO, D = 20 MM (3/4")</t>
  </si>
  <si>
    <t>SPRINKLER TIPO PENDENTE, BULBO VERMELHO DE RESPOSTA RAPIDA, 68 GRAUS CELSIUS, ACABAMENTO NATURAL, D = 20 MM (3/4")</t>
  </si>
  <si>
    <t>SPRINKLER TIPO PENDENTE, BULBO VERMELHO RESPOSTA RAPIDA, 68 GRAUS CELSIUS, ACABAMENTO NATURAL, D = 15 MM (1/2")</t>
  </si>
  <si>
    <t>SUPORTE MANUAL PARA LIXA, PLASTICO, COM 230 X 80 MM (COMPRIMENTO X LARGURA)</t>
  </si>
  <si>
    <t>SUPORTE METALICO PARA CALHA PLUVIAL, ZINCADO, DOBRADO, DIAMETRO ENTRE 119 E 170 MM, PARA DRENAGEM PLUVIAL PREDIAL</t>
  </si>
  <si>
    <t>SUPORTE PARA CALHA DE 150 MM EM ACO GALVANIZADO</t>
  </si>
  <si>
    <t>TABUA APARELHADA *2,5 X 15* CM, EM MACARANDUBA/MASSARANDUBA, ANGELIM OU EQUIVALENTE DA REGIAO</t>
  </si>
  <si>
    <t>TABUA APARELHADA *2,5 X 25* CM, EM MACARANDUBA/MASSARANDUBA, ANGELIM OU EQUIVALENTE DA REGIAO</t>
  </si>
  <si>
    <t>TABUA APARELHADA *2,5 X 30* CM, EM MACARANDUBA/MASSARANDUBA,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</si>
  <si>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</si>
  <si>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</si>
  <si>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</si>
  <si>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MACARANDUBA/MASSARANDUBA, ANGELIM OU EQUIVALENTE DA REGIAO - BRUTA</t>
  </si>
  <si>
    <t>TABUA NAO APARELHADA *2,5 X 20* CM, EM MACARANDUBA/MASSARANDUBA, ANGELIM OU EQUIVALENTE DA REGIAO - BRUTA</t>
  </si>
  <si>
    <t>TABUA NAO APARELHADA *2,5 X 30* CM, EM MACARANDUBA/MASSARANDUBA, ANGELIM OU EQUIVALENTE DA REGIAO - BRUTA</t>
  </si>
  <si>
    <t>TALA PARA EMENDA DE ELETROCALHA, SIMPLES / RETA, LISA OU PERFURADA, EM CHAPA DE ACO GALVANIZADO #22, ALTURA 50 MM</t>
  </si>
  <si>
    <t>TALHADEIRA CHATA, DE ACO, 10"</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</si>
  <si>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</si>
  <si>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</si>
  <si>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</si>
  <si>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</si>
  <si>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</si>
  <si>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</si>
  <si>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TAMPAO / CAP, ROSCA MACHO, DN 1", PARA TUBO PEX PARA INST. AGUA QUENTE/FRIA</t>
  </si>
  <si>
    <t>TAMPAO / CAP, ROSCA MACHO, DN 3/4", PARA TUBO PEX PARA INST. AGUA QUENTE/FRIA</t>
  </si>
  <si>
    <t>TAMPAO / TERMINAL / PLUG, D = 1 1/4", PARA DUTO CORRUGADO PEAD (CABEAMENTO SUBTERRANEO)</t>
  </si>
  <si>
    <t>TAMPAO / TERMINAL / PLUG, D = 2", PARA DUTO CORRUGADO PEAD (CABEAMENTO SUBTERRANEO)</t>
  </si>
  <si>
    <t>TAMPAO / TERMINAL / PLUG, D = 3", PARA DUTO CORRUGADO PEAD (CABEAMENTO SUBTERRANEO)</t>
  </si>
  <si>
    <t>TAMPAO / TERMINAL / PLUG, D = 4", PARA DUTO CORRUGADO PEAD (CABEAMENTO SUBTERRANEO)</t>
  </si>
  <si>
    <t>TAMPAO FOFO ARTICULADO P/ REGISTRO, COM BASE / REQUADRO, CLASSE A15 CARGA MAX 1,5 T, *200 X 200* MM (COM INSCRICAO EM RELEVO DO TIPO DE REDE)</t>
  </si>
  <si>
    <t>TAMPAO FOFO ARTICULADO P/ REGISTRO, COM BASE / REQUADRO, CLASSE A15 CARGA MAXIMA 1,5 T, *400 X 400* MM (COM INSCRICAO EM RELEVO DO TIPO DE REDE)</t>
  </si>
  <si>
    <t>TAMPAO FOFO ARTICULADO, COM BASE / REQUADRO, CLASSE B125 CARGA MAX 12,5 T, REDONDO, TAMPA 600 MM (COM INSCRICAO EM RELEVO DO TIPO DE REDE)</t>
  </si>
  <si>
    <t>TAMPAO FOFO ARTICULADO, COM BASE / REQUADRO, CLASSE D400 CARGA MAX 40 T, REDONDO, TAMPA 600 MM (COM INSCRICAO EM RELEVO DO TIPO DE REDE)</t>
  </si>
  <si>
    <t>TAMPAO FOFO SIMPLES COM BASE / REQUADRO, CLASSE A15 CARGA MAX. 1,5 T, 300 X 300 MM (COM INSCRICAO EM RELEVO DO TIPO DE REDE)</t>
  </si>
  <si>
    <t>TAMPAO FOFO SIMPLES COM BASE / REQUADRO, CLASSE A15 CARGA MAX. 1,5 T, 400 X 400 MM (COM INSCRICAO EM RELEVO DO TIPO DE REDE)</t>
  </si>
  <si>
    <t>TAMPAO FOFO SIMPLES COM BASE / REQUADRO, CLASSE A15 CARGA MAX. 1,5 T, 400 X 600 MM (COM INSCRICAO EM RELEVO DO TIPO DE REDE)</t>
  </si>
  <si>
    <t>TAMPAO FOFO SIMPLES COM BASE / REQUADRO, CLASSE B125 CARGA MAX. 12,5 T, REDONDO, TAMPA 500 MM (COM INSCRICAO EM RELEVO DO TIPO DE REDE)</t>
  </si>
  <si>
    <t>TAMPAO FOFO SIMPLES COM BASE / REQUADRO, CLASSE B125 CARGA MAX. 12,5 T, REDONDO, TAMPA 600 MM (COM INSCRICAO EM RELEVO DO TIPO DE REDE)</t>
  </si>
  <si>
    <t>TAMPAO FOFO SIMPLES COM BASE / REQUADRO, CLASSE D400 CARGA MAX. 40 T, REDONDO, TAMPA 600 MM (COM INSCRICAO EM RELEVO DO TIPO DE REDE)</t>
  </si>
  <si>
    <t>TAMPAO FOFO SIMPLES COM BASE / REQUADRO, CLASSE D400 CARGA MAX. 40 T, REDONDO, TAMPA 900 MM (COM INSCRICAO EM RELEVO DO TIPO DE REDE)</t>
  </si>
  <si>
    <t>TAMPAO FOFO SIMPLES COM BASE / REQUADRO, R-2, CLASSE A15 CARGA MAX. 1,5 T, 550 X 1100 MM (COM INSCRICAO EM RELEVO DO TIPO DE REDE)</t>
  </si>
  <si>
    <t>TARIFA "A" ENTRE 0 E 20M3 FORNECIMENTO D'AGUA</t>
  </si>
  <si>
    <t>TE CPVC, SOLDAVEL, 90 GRAUS, 114 MM, PARA AGUA QUENTE PREDIAL</t>
  </si>
  <si>
    <t>TE DE COBRE SEM ANEL DE SOLDA, BOLSA X BOLSA X BOLSA, 104 MM</t>
  </si>
  <si>
    <t>TE DE COBRE SEM ANEL DE SOLDA, BOLSA X BOLSA X BOLSA, 15 MM</t>
  </si>
  <si>
    <t>TE DE COBRE SEM ANEL DE SOLDA, BOLSA X BOLSA X BOLSA, 22 MM</t>
  </si>
  <si>
    <t>TE DE COBRE SEM ANEL DE SOLDA, BOLSA X BOLSA X BOLSA, 28 MM</t>
  </si>
  <si>
    <t>TE DE COBRE SEM ANEL DE SOLDA, BOLSA X BOLSA X BOLSA, 35 MM</t>
  </si>
  <si>
    <t>TE DE COBRE SEM ANEL DE SOLDA, BOLSA X BOLSA X BOLSA, 42 MM</t>
  </si>
  <si>
    <t>TE DE COBRE SEM ANEL DE SOLDA, BOLSA X BOLSA X BOLSA, 54 MM</t>
  </si>
  <si>
    <t>TE DE COBRE SEM ANEL DE SOLDA, BOLSA X BOLSA X BOLSA, 66 MM</t>
  </si>
  <si>
    <t>TE DE COBRE SEM ANEL DE SOLDA, BOLSA X BOLSA X BOLSA, 79 MM</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</si>
  <si>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</si>
  <si>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</si>
  <si>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</si>
  <si>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</si>
  <si>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1.1/2" X 3/4", AGUA FRIA PREDIAL</t>
  </si>
  <si>
    <t>TE DE REDUCAO, PVC PBA, BBB, JE, DN 100 X 50 / DE 110 X 60 MM, PARA REDE DE AGUA</t>
  </si>
  <si>
    <t>TE DE REDUCAO, PVC PBA, BBB, JE, DN 100 X 75 / DE 110 X 85 MM, PARA REDE DE AGUA</t>
  </si>
  <si>
    <t>TE DE REDUCAO, PVC PBA, BBB, JE, DN 75 X 50 / DE 85 X 60 MM, PARA REDE DE AGUA</t>
  </si>
  <si>
    <t>TE DUPLA CURVA BRONZE/LATAO SEM ANEL DE SOLDA, ROSCA F X BOLSA X ROSCA F, 1/2" X 15 X 1/2"</t>
  </si>
  <si>
    <t>TE DUPLA CURVA BRONZE/LATAO SEM ANEL DE SOLDA, ROSCA F X BOLSA X ROSCA F, 3/4" X 22 X 3/4"</t>
  </si>
  <si>
    <t>TE HORIZONTAL 90 GRAUS, PARA ELETROCALHA, EM CHAPA DE ACO GALVANIZADO, ESPESSURA #14, 700 X 50 MM (L X A), SEM VIROLA, SEM TAMPA</t>
  </si>
  <si>
    <t>TE HORIZONTAL 90 GRAUS, PARA ELETROCALHA, EM CHAPA DE ACO GALVANIZADO, ESPESSURA #14, 800 X 50 MM (L X A), SEM VIROLA, SEM TAMPA</t>
  </si>
  <si>
    <t>TE HORIZONTAL 90 GRAUS, PARA ELETROCALHA, EM CHAPA DE ACO GALVANIZADO, ESPESSURA #16, 500 X 50 MM (L X A), SEM VIROLA, SEM TAMPA</t>
  </si>
  <si>
    <t>TE HORIZONTAL 90 GRAUS, PARA ELETROCALHA, EM CHAPA DE ACO GALVANIZADO, ESPESSURA #16, 600 X 50 MM (L X A), SEM VIROLA, SEM TAMPA</t>
  </si>
  <si>
    <t>TE HORIZONTAL 90 GRAUS, PARA ELETROCALHA, EM CHAPA DE ACO GALVANIZADO, ESPESSURA #18, 300 X 50 MM (L X A), SEM VIROLA, SEM TAMPA</t>
  </si>
  <si>
    <t>TE HORIZONTAL 90 GRAUS, PARA ELETROCALHA, EM CHAPA DE ACO GALVANIZADO, ESPESSURA #18, 400 X 50 MM (L X A), SEM VIROLA, SEM TAMPA</t>
  </si>
  <si>
    <t>TE HORIZONTAL 90 GRAUS, PARA ELETROCALHA, EM CHAPA DE ACO GALVANIZADO, ESPESSURA #22, 100 X 50 MM (L X A), SEM VIROLA, SEM TAMPA</t>
  </si>
  <si>
    <t>TE HORIZONTAL 90 GRAUS, PARA ELETROCALHA, EM CHAPA DE ACO GALVANIZADO, ESPESSURA #22, 125 X 50 MM (L X A), SEM VIROLA, SEM TAMPA</t>
  </si>
  <si>
    <t>TE HORIZONTAL 90 GRAUS, PARA ELETROCALHA, EM CHAPA DE ACO GALVANIZADO, ESPESSURA #22, 150 X 50 MM (L X A), SEM VIROLA, SEM TAMPA</t>
  </si>
  <si>
    <t>TE HORIZONTAL 90 GRAUS, PARA ELETROCALHA, EM CHAPA DE ACO GALVANIZADO, ESPESSURA #22, 200 X 50 MM (L X A), SEM VIROLA, SEM TAMPA</t>
  </si>
  <si>
    <t>TE HORIZONTAL 90 GRAUS, PARA ELETROCALHA, EM CHAPA DE ACO GALVANIZADO, ESPESSURA #22, 250 X 50 MM (L X A), SEM VIROLA, SEM TAMPA</t>
  </si>
  <si>
    <t>TE HORIZONTAL 90 GRAUS, PARA ELETROCALHA, EM CHAPA DE ACO GALVANIZADO, ESPESSURA #22, 50 X 50 MM (L X A), SEM VIROLA, SEM TAMPA</t>
  </si>
  <si>
    <t>TE HORIZONTAL 90 GRAUS, PARA ELETROCALHA, EM CHAPA DE ACO GALVANIZADO, ESPESSURA #22, 75 X 50 MM (L X A), SEM VIROLA, SEM TAMPA</t>
  </si>
  <si>
    <t>TE METALICO, PARA CONEXAO COM ANEL DESLIZANTE, DN 16 MM, EM TUBO PEX PARA INST. AGUA QUENTE/FRIA</t>
  </si>
  <si>
    <t>TE METALICO, PARA CONEXAO COM ANEL DESLIZANTE, DN 20 MM, EM TUBO PEX PARA INST. AGUA QUENTE/FRIA</t>
  </si>
  <si>
    <t>TE METALICO, PARA CONEXAO COM ANEL DESLIZANTE, DN 25 MM, EM TUBO PEX PARA INST. AGUA QUENTE/FRIA</t>
  </si>
  <si>
    <t>TE METALICO, PARA CONEXAO COM ANEL DESLIZANTE, DN 32 MM, EM TUBO PEX PARA INST. AGUA QUENTE/FRIA</t>
  </si>
  <si>
    <t>TE MISTURADOR, PPR, F/M/M, DN 20 X 20 MM, PARA AGUA QUENTE PREDIAL</t>
  </si>
  <si>
    <t>TE MISTURADOR, PPR, F/M/M, DN 25 X 25 MM, PARA AGUA QUENTE PREDIAL</t>
  </si>
  <si>
    <t>TE NORMAL, PPR, F/F/F, SOLDAVEL, 90 GRAUS, DN 110 X 110 X 110 MM, PARA AGUA QUENTE PREDIAL</t>
  </si>
  <si>
    <t>TE NORMAL, PPR, F/F/F, SOLDAVEL, 90 GRAUS, DN 20 X 20 X 20 MM, PARA AGUA QUENTE PREDIAL</t>
  </si>
  <si>
    <t>TE NORMAL, PPR, F/F/F, SOLDAVEL, 90 GRAUS, DN 25 X 25 X 25 MM, PARA AGUA QUENTE PREDIAL</t>
  </si>
  <si>
    <t>TE NORMAL, PPR, F/F/F, SOLDAVEL, 90 GRAUS, DN 32 X 32 X 32 MM, PARA AGUA QUENTE PREDIAL</t>
  </si>
  <si>
    <t>TE NORMAL, PPR, F/F/F, SOLDAVEL, 90 GRAUS, DN 40 X 40 X 40 MM, PARA AGUA QUENTE PREDIAL</t>
  </si>
  <si>
    <t>TE NORMAL, PPR, F/F/F, SOLDAVEL, 90 GRAUS, DN 50 X 50 X 50 MM, PARA AGUA QUENTE PREDIAL</t>
  </si>
  <si>
    <t>TE NORMAL, PPR, F/F/F, SOLDAVEL, 90 GRAUS, DN 63 X 63 X 63 MM, PARA AGUA QUENTE PREDIAL</t>
  </si>
  <si>
    <t>TE NORMAL, PPR, F/F/F, SOLDAVEL, 90 GRAUS, DN 75 X 75 X 75 MM, PARA AGUA QUENTE PREDIAL</t>
  </si>
  <si>
    <t>TE NORMAL, PPR, F/F/F, SOLDAVEL, 90 GRAUS, DN 90 X 90 X 90 MM, PARA AGUA QUENTE PREDIAL</t>
  </si>
  <si>
    <t>TE PVC ROSCAVEL 90 GRAUS, 1", PARA AGUA FRIA PREDIAL</t>
  </si>
  <si>
    <t>TE PVC, ROSCAVEL, 90 GRAUS, 1/2", AGUA FRIA PREDIAL</t>
  </si>
  <si>
    <t>TE PVC, ROSCAVEL, 90 GRAUS, 2", AGUA FRIA PREDIAL</t>
  </si>
  <si>
    <t>TE ROSCA FEMEA, METALICO, PARA CONEXAO COM ANEL DESLIZANTE, DN 16 MM X 1/2", EM TUBO PEX PARA INST. AGUA QUENTE/FRIA</t>
  </si>
  <si>
    <t>TE ROSCA FEMEA, METALICO, PARA CONEXAO COM ANEL DESLIZANTE, DN 20 MM X 1/2", EM TUBO PEX PARA INST. AGUA QUENTE/FRIA</t>
  </si>
  <si>
    <t>TE ROSCA FEMEA, METALICO, PARA CONEXAO COM ANEL DESLIZANTE, DN 25 MM X 3/4", EM TUBO PEX PARA INST. AGUA QUENTE/FRIA</t>
  </si>
  <si>
    <t>TE SANITARIO DE REDUCAO, PVC, DN 100 X 50 MM, SERIE NORMAL, PARA ESGOTO PREDIAL</t>
  </si>
  <si>
    <t>TE SANITARIO DE REDUCAO, PVC, DN 100 X 75 MM, SERIE NORMAL PARA ESGOTO PREDIAL</t>
  </si>
  <si>
    <t>TE, PLASTICO, DN 16 MM, PARA CONEXAO COM CRIMPAGEM, EM TUBO PEX PARA INST. AGUA QUENTE/FRIA</t>
  </si>
  <si>
    <t>TE, PLASTICO, DN 20 MM, PARA CONEXAO COM CRIMPAGEM, EM TUBO PEX PARA INST. AGUA QUENTE/FRIA</t>
  </si>
  <si>
    <t>TE, PLASTICO, DN 25 MM, PARA CONEXAO COM CRIMPAGEM, EM TUBO PEX PARA INST. AGUA QUENTE/FRIA</t>
  </si>
  <si>
    <t>TE, PLASTICO, DN 32 MM, PARA CONEXAO COM CRIMPAGEM, EM TUBO PEX PARA INST. AGUA QUENTE/FRIA</t>
  </si>
  <si>
    <t>TE, PVC PBA, BBB, 90 GRAUS, DN 100 / DE 110 MM, PARA REDE DE AGUA</t>
  </si>
  <si>
    <t>TE, PVC PBA, BBB, 90 GRAUS, DN 50 / DE 60 MM, PARA REDE DE AGUA</t>
  </si>
  <si>
    <t>TE, PVC PBA, BBB, 90 GRAUS, DN 75 / DE 85 MM, PARA REDE DE AGUA</t>
  </si>
  <si>
    <t>TE, PVC, 90 GRAUS, BBB, JE, DN 200 MM, PARA REDE COLETORA ESGOTO</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</si>
  <si>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</si>
  <si>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</si>
  <si>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</si>
  <si>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</si>
  <si>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</si>
  <si>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TECNICO EM SONDAGEM (HORISTA)</t>
  </si>
  <si>
    <t>TELA DE ACO SOLDADA GALVANIZADA/ZINCADA PARA ALVENARIA, FIO D = *1,20 A 1,70* MM, MALHA 15 X 15 MM, (C X L) *50 X 12* CM</t>
  </si>
  <si>
    <t>TELA DE ACO SOLDADA GALVANIZADA/ZINCADA PARA ALVENARIA, FIO D = *1,20 A 1,70* MM, MALHA 15 X 15 MM, (C X L) *50 X 17,5*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</si>
  <si>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</si>
  <si>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</si>
  <si>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Q-92, (1,48 KG/M2), DIAMETRO DO FIO = 4,2 MM, LARGURA = 2,45 X 60 M DE COMPRIMENTO, ESPACAMENTO DA MALHA = 15 X 15 CM</t>
  </si>
  <si>
    <t>TELA DE ANIAGEM (JUTA)</t>
  </si>
  <si>
    <t>TELHA DE BARRO / CERAMICA, NAO ESMALTADA, TIPO ROMANA, AMERICANA, PORTUGUESA, FRANCESA, COMPRIMENTO DE *41* CM, RENDIMENTO DE *16* TELHAS/M2</t>
  </si>
  <si>
    <t>TELHA DE CONCRETO TIPO CLASSICA, COR CINZA, COMPRIMENTO DE *42* CM, RENDIMENTO DE *10* TELHAS/M2</t>
  </si>
  <si>
    <t>TELHA DE FIBRA DE VIDRO ONDULADA, TRANSLUCIDA / INCOLOR, E = *0,6* MM, DE *0,50 X 2,44* M (L X C)</t>
  </si>
  <si>
    <t>TELHA TERMOISOLANTE REVESTIDA EM ACO GALVALUME, FACE SUPERIOR TRAPEZOIDAL E FACE INFERIOR PLANA (NAO INCLUI ACESSORIOS DE FIXACAO), REVEST COM ESPESSURA DE 0,50 MM, COM PRE-PINTURA DE COR BRANCA NAS DUAS FACES, NUCLEO EM POLIISOCIANURATO (PIR) COM ESPESSURA DE 50 MM</t>
  </si>
  <si>
    <t>TELHADOR / TELHADISTA (HORISTA)</t>
  </si>
  <si>
    <t>TELHADOR / TELHADISTA (MENSALISTA)</t>
  </si>
  <si>
    <t>TIJOLO CERAMICO LAMINADO DE *5,5 X 11 X 23* CM (L X A X C), COM 21 FUROS</t>
  </si>
  <si>
    <t>TIJOLO CERAMICO MACICO APARENTE 2 FUROS DE *6,5 X 10 X 20* CM (L X A X C)</t>
  </si>
  <si>
    <t>TIJOLO CERAMICO MACICO APARENTE DE *6 X 12 X 24* CM (L X A X C)</t>
  </si>
  <si>
    <t>TIJOLO CERAMICO MACICO COMUM DE *5 X 10 X 20* CM (L X A X C)</t>
  </si>
  <si>
    <t>TIJOLO CERAMICO REFRATARIO DE *2,5 X 11,4 X 22,9* CM (L X A X C)</t>
  </si>
  <si>
    <t>TIJOLO CERAMICO REFRATARIO DE *6,3 X 11,4 X 22,9* CM (L X A X C)</t>
  </si>
  <si>
    <t>TIL CONDOMINIAL, PVC, DN 100 X 100 MM, PARA REDE COLETORA DE ESGOTO</t>
  </si>
  <si>
    <t>TIL PARA LIGACAO PREDIAL, EM PVC, JE, BBB, DN 100 X 100 MM, PARA REDE COLETORA ESGOTO</t>
  </si>
  <si>
    <t>TIL RADIAL, PVC, JE, BBB, DN 300 X 200 MM, PARA REDE COLETORA DE ESGOTO (NBR 10.569)</t>
  </si>
  <si>
    <t>TINTA/RESINA ACRILICA PREMIUM PARA CERAMICA, PEDRAS E OUTROS</t>
  </si>
  <si>
    <t>TIRANTE EM FERRO GALVANIZADO PARA CONTRAVENTAMENTO DE TELHA CANALETE 90, 1/4" X 400 MM</t>
  </si>
  <si>
    <t>TOMADA 2P+T 10A, 250V (APENAS MODULO)</t>
  </si>
  <si>
    <t>TOMADA 2P+T 20A, 250V (APENAS MODULO)</t>
  </si>
  <si>
    <t>TORNEIRA DE BOIA BALAO METALICO, VAZAO TOTAL, PARA CAIXA D'AGUA, AGUA QUENTE, ROSCA 1/2", COM HASTE, TORNEIRA E BALAO METALICOS</t>
  </si>
  <si>
    <t>TORNEIRA DE BOIA BALAO METALICO, VAZAO TOTAL, PARA CAIXA D'AGUA, AGUA QUENTE, ROSCA 3/4", COM HASTE, TORNEIRA E BALAO METALICOS</t>
  </si>
  <si>
    <t>TORNEIRA DE MESA PARA LAVATORIO, METALICA CROMADA, COM MISTURADOR MONOCOMANDO, BICA BAIXA</t>
  </si>
  <si>
    <t>TORNEIRA DE MESA/BANCADA, PARA LAVATORIO, FIXA, METALICA CROMADA, PADRAO POPULAR, 1/2" OU 3/4"</t>
  </si>
  <si>
    <t>TORNEIRA DE METAL AMARELO, PARA TANQUE / JARDIM, DE PAREDE, COM BICO PLASTICO, CANO CURTO, AREA EXTERNA, PADRAO POPULAR / USO GERAL, 1/2" OU 3/4"</t>
  </si>
  <si>
    <t>TORNEIRA DE METAL AMARELO, PARA TANQUE / JARDIM, DE PAREDE, SEM BICO, CANO CURTO, PADRAO POPULAR / USO GERAL, 1/2" OU 3/4"</t>
  </si>
  <si>
    <t>TORNEIRA ELETRICA DE PAREDE, PLASTICA, BICA ALTA, PARA COZINHA, 5500 W (110/220 V)</t>
  </si>
  <si>
    <t>TORNEIRA METALICA CROMADA CANO CURTO, SEM BICO, SEM AREJADOR, DE PAREDE, PARA TANQUE E USO GERAL, 1/2" OU 3/4"</t>
  </si>
  <si>
    <t>TORNEIRA METALICA CROMADA DE MESA PARA LAVATORIO, BICA ALTA, COM AREJADOR</t>
  </si>
  <si>
    <t>TORNEIRA METALICA CROMADA DE PAREDE LONGA PARA LAVATORIO, COM AREJADOR, ACIONAMENTO ALAVANCA, 1/4 DE VOLTA</t>
  </si>
  <si>
    <t>TORNEIRA METALICA CROMADA DE PAREDE, PARA COZINHA, BICA MOVEL, COM AREJADOR, 1/2" OU 3/4"</t>
  </si>
  <si>
    <t>TORNEIRA METALICA CROMADA PARA JARDIM / TANQUE, COM BICO PLASTICO, CANO LONGO, DE PAREDE, PADRAO POPULAR / USO GERAL, 1/2" OU 3/4"</t>
  </si>
  <si>
    <t>TORNEIRA METALICA CROMADA PARA TANQUE / JARDIM, SEM BICO, CANO LONGO, DE PAREDE, PADRAO POPULAR / USO GERAL, 1/2" OU 3/4"</t>
  </si>
  <si>
    <t>TORNEIRA METALICA CROMADA, CANO CURTO, COM AREJADOR, SEM BICO PLASTICO, DE PAREDE, PARA USO GERAL, 1/2" OU 3/4"</t>
  </si>
  <si>
    <t>TORNEIRA METALICA CROMADA, DE MESA/BANCADA, PARA COZINHA, BICA MOVEL, COM AREJADOR, 1/2" OU 3/4"</t>
  </si>
  <si>
    <t>TORNEIRA METALICA CROMADA, RETA, DE PAREDE, PARA COZINHA, COM AREJADOR, PADRAO POPULAR, 1/2" OU 3/4"</t>
  </si>
  <si>
    <t>TORNEIRA METALICA CROMADA, RETA, DE PAREDE, PARA COZINHA, SEM BICO, SEM AREJADOR, PADRAO POPULAR, 1/2" OU 3/4"</t>
  </si>
  <si>
    <t>TORNEIRA PLASTICA DE BOIA CONVENCIONAL PARA CAIXA DE AGUA, AGUA FRIA, 3/4", COM HASTE METALICA E COM TORNEIRA E BALAO PLASTICOS (PADRAO POPULAR)</t>
  </si>
  <si>
    <t>TORNEIRA PLASTICA DE BOIA PARA CAIXA DE DESCARGA, 1/2", BALAO E TORNEIRA PLASTICOS, COM HASTE METALICA</t>
  </si>
  <si>
    <t>TORNEIRA PLASTICA DE MESA, BICA MOVEL, PARA COZINHA 1/2"</t>
  </si>
  <si>
    <t>TORNEIRA PLASTICA PARA TANQUE 1/2" OU 3/4" COM BICO PARA MANGUEIRA</t>
  </si>
  <si>
    <t>TORNO/MORSA DE BANCADA NUMERO 4</t>
  </si>
  <si>
    <t>TRANSPORTE - HORISTA (COLETADO CAIXA - ENCARGOS COMPLEMENTARES)</t>
  </si>
  <si>
    <t>TRANSPORTE - MENSALISTA (COLETADO CAIXA - ENCARGOS COMPLEMENTARES)</t>
  </si>
  <si>
    <t>TRENA COM FITA DE ACO DE 10 M X 25 MM (COMPRIMENTO X LARGURA)</t>
  </si>
  <si>
    <t>TRILHO QUADRADO FRISADO PARA RODIZIO (VERGALHAO MACICO), EM ALUMINIO, COM DIMENSOES DE *6 X 6* MM</t>
  </si>
  <si>
    <t>TRINCHA CERDAS GRIS 1.1/2" (38 MM)</t>
  </si>
  <si>
    <t>TRINCHA DE 1" COM CERDAS SINTETICAS</t>
  </si>
  <si>
    <t>TRINCHA DE 2" COM CERDAS SINTETICAS</t>
  </si>
  <si>
    <t>TUBO ACO CARBONO SEM COSTURA 20", E= *6,35 MM, SCHEDULE 10, *78,46 KG/M</t>
  </si>
  <si>
    <t>TUBO ACO CARBONO SEM COSTURA 6", E= 7,11 MM, SCHEDULE 40, *28,26 KG/M</t>
  </si>
  <si>
    <t>TUBO ACO CARBONO SEM COSTURA 8", E= *6,35 MM, SCHEDULE 20, *33,27 KG/M</t>
  </si>
  <si>
    <t>TUBO ACO GALVANIZADO COM COSTURA, CLASSE LEVE, DN 100 MM (4"), E = 3,75 MM, *10,55* KG/M (NBR 5580)</t>
  </si>
  <si>
    <t>TUBO ACO GALVANIZADO COM COSTURA, CLASSE LEVE, DN 15 MM (1/2"), E = 2,25 MM, *1,2* KG/M (NBR 5580)</t>
  </si>
  <si>
    <t>TUBO ACO GALVANIZADO COM COSTURA, CLASSE LEVE, DN 20 MM (3/4"), E = 2,25 MM, *1,3* KG/M (NBR 5580)</t>
  </si>
  <si>
    <t>TUBO ACO GALVANIZADO COM COSTURA, CLASSE LEVE, DN 25 MM (1"), E = 2,65 MM, *2,11* KG/M (NBR 5580)</t>
  </si>
  <si>
    <t>TUBO ACO GALVANIZADO COM COSTURA, CLASSE LEVE, DN 32 MM (1 1/4"), E = 2,65 MM, *2,71* KG/M (NBR 5580)</t>
  </si>
  <si>
    <t>TUBO ACO GALVANIZADO COM COSTURA, CLASSE LEVE, DN 40 MM (1 1/2"), E = 3,00 MM, *3,48* KG/M (NBR 5580)</t>
  </si>
  <si>
    <t>TUBO ACO GALVANIZADO COM COSTURA, CLASSE LEVE, DN 50 MM (2"), E = 3,00 MM, *4,40* KG/M (NBR 5580)</t>
  </si>
  <si>
    <t>TUBO ACO GALVANIZADO COM COSTURA, CLASSE LEVE, DN 65 MM (2 1/2"), E = 3,35 MM, * 6,23* KG/M (NBR 5580)</t>
  </si>
  <si>
    <t>TUBO ACO GALVANIZADO COM COSTURA, CLASSE LEVE, DN 80 MM (3"), E = 3,35 MM, *7,32* KG/M (NBR 5580)</t>
  </si>
  <si>
    <t>TUBO COLETOR DE ESGOTO PVC, JEI, DN 100 MM (NBR 7362)</t>
  </si>
  <si>
    <t>TUBO COLETOR DE ESGOTO, PVC, JEI, DN 150 MM (NBR 7362)</t>
  </si>
  <si>
    <t>TUBO CPVC, SOLDAVEL, 114 MM, AGUA QUENTE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</si>
  <si>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</si>
  <si>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</si>
  <si>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</si>
  <si>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</si>
  <si>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</si>
  <si>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</si>
  <si>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</si>
  <si>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</si>
  <si>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</si>
  <si>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</si>
  <si>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1/2" (42 MM), PARA INSTALACOES DE MEDIA PRESSAO PARA GASES COMBUSTIVEIS E MEDICINAIS</t>
  </si>
  <si>
    <t>TUBO DE COBRE CLASSE "A", DN = 1 1/4" (35 MM), PARA INSTALACOES DE MEDIA PRESSAO PARA GASES COMBUSTIVEIS E MEDICINAIS</t>
  </si>
  <si>
    <t>TUBO DE COBRE CLASSE "A", DN = 1" (28 MM), PARA INSTALACOES DE MEDIA PRESSAO PARA GASES COMBUSTIVEIS E MEDICINAIS</t>
  </si>
  <si>
    <t>TUBO DE COBRE CLASSE "A", DN = 1/2" (15 MM), PARA INSTALACOES DE MEDIA PRESSAO PARA GASES COMBUSTIVEIS E MEDICINAIS</t>
  </si>
  <si>
    <t>TUBO DE COBRE CLASSE "A", DN = 2 1/2" (66 MM), PARA INSTALACOES DE MEDIA PRESSAO PARA GASES COMBUSTIVEIS E MEDICINAIS</t>
  </si>
  <si>
    <t>TUBO DE COBRE CLASSE "A", DN = 2" (54 MM), PARA INSTALACOES DE MEDIA PRESSAO PARA GASES COMBUSTIVEIS E MEDICINAIS</t>
  </si>
  <si>
    <t>TUBO DE COBRE CLASSE "A", DN = 3" (79 MM), PARA INSTALACOES DE MEDIA PRESSAO PARA GASES COMBUSTIVEIS E MEDICINAIS</t>
  </si>
  <si>
    <t>TUBO DE COBRE CLASSE "A", DN = 3/4" (22 MM), PARA INSTALACOES DE MEDIA PRESSAO PARA GASES COMBUSTIVEIS E MEDICINAIS</t>
  </si>
  <si>
    <t>TUBO DE COBRE CLASSE "A", DN = 4" (104 MM), PARA INSTALACOES DE MEDIA PRESSAO PARA GASES COMBUSTIVEIS E MEDICINAIS</t>
  </si>
  <si>
    <t>TUBO DE COBRE FLEXIVEL, D = 1/2", E = 0,79 MM, PARA AR-CONDICIONADO/ INSTALACOES GAS RESIDENCIAIS E COMERCIAIS</t>
  </si>
  <si>
    <t>TUBO DE COBRE FLEXIVEL, D = 1/4", E = 0,79 MM, PARA AR-CONDICIONADO/ INSTALACOES GAS RESIDENCIAIS E COMERCIAIS</t>
  </si>
  <si>
    <t>TUBO DE COBRE FLEXIVEL, D = 3/16", E = 0,79 MM, PARA AR-CONDICIONADO/ INSTALACOES GAS RESIDENCIAIS E COMERCIAIS</t>
  </si>
  <si>
    <t>TUBO DE COBRE FLEXIVEL, D = 3/4", E = 0,79 MM, PARA AR-CONDICIONADO/ INSTALACOES GAS RESIDENCIAIS E COMERCIAIS</t>
  </si>
  <si>
    <t>TUBO DE COBRE FLEXIVEL, D = 3/8", E = 0,79 MM, PARA AR-CONDICIONADO/ INSTALACOES GAS RESIDENCIAIS E COMERCIAIS</t>
  </si>
  <si>
    <t>TUBO DE COBRE FLEXIVEL, D = 5/16", E = 0,79 MM, PARA AR-CONDICIONADO/ INSTALACOES GAS RESIDENCIAIS E COMERCIAIS</t>
  </si>
  <si>
    <t>TUBO DE COBRE FLEXIVEL, D = 5/8", E = 0,79 MM, PARA AR-CONDICIONADO/ INSTALACOES GAS RESIDENCIAIS E COMERCIAIS</t>
  </si>
  <si>
    <t>TUBO DE CONCRETO ARMADO, PRE MOLDADO PARA AGUAS PLUVIAIS, CLASSE PA-1, COM ENCAIXE PONTA E BOLSA, DIAMETRO NOMINAL DE 500 MM</t>
  </si>
  <si>
    <t>TUBO DE DESCIDA EXTERNO, DE PVC, PARA CAIXA DE DESCARGA EXTERNA ALTA - DIAMETRO DE 40 MM E ALTURA DE APROXIMADAMENTE 1,55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</si>
  <si>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</si>
  <si>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</si>
  <si>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</si>
  <si>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</si>
  <si>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</si>
  <si>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</si>
  <si>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</si>
  <si>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</si>
  <si>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</si>
  <si>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</si>
  <si>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</si>
  <si>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1000 MM X 38,5 MM PAREDE, (SDR 26 - PN 05) PARA REDE DE AGUA OU ESGOTO (NBR 15561)</t>
  </si>
  <si>
    <t>TUBO DE POLIETILENO DE ALTA DENSIDADE, PEAD, PE-80, DE = 110 MM X 10,0 MM PAREDE, (SDR 11 - PN 12,5) PARA REDE DE AGUA OU ESGOTO (NBR 15561)</t>
  </si>
  <si>
    <t>TUBO DE POLIETILENO DE ALTA DENSIDADE, PEAD, PE-80, DE = 160 MM X 14,6 MM PAREDE, (SDR 11 - PN 12,5) PARA REDE DE AGUA OU ESGOTO (NBR 15561)</t>
  </si>
  <si>
    <t>TUBO DE POLIETILENO DE ALTA DENSIDADE, PEAD, PE-80, DE = 900 MM X 34,7 MM PAREDE, (SDR 26 - PN 05) PARA REDE DE AGUA OU ESGOTO (NBR 15561)</t>
  </si>
  <si>
    <t>TUBO DE POLIETILENO DE ALTA DENSIDADE, PEAD, PE-80, DE= 200 MM X 18,2 MM PAREDE, (SDR 11 - PN 12,5) PARA REDE DE AGUA OU ESGOTO (NBR 15561)</t>
  </si>
  <si>
    <t>TUBO DE POLIETILENO DE ALTA DENSIDADE, PEAD, PE-80, DE= 315 MM X 28,7 MM PAREDE, (SDR 11 - PN 12,5) PARA REDE DE AGUA OU ESGOTO (NBR 15561)</t>
  </si>
  <si>
    <t>TUBO DE POLIETILENO DE ALTA DENSIDADE, PEAD, PE-80, DE= 400 MM X 36,4 MM PAREDE, (SDR 11 - PN 12,5) PARA REDE DE AGUA OU ESGOTO (NBR 15561)</t>
  </si>
  <si>
    <t>TUBO DE POLIETILENO DE ALTA DENSIDADE, PEAD, PE-80, DE= 50 MM X 4,6 MM PAREDE, (SDR 11 - PN 12,5) PARA REDE DE AGUA OU ESGOTO (NBR 15561)</t>
  </si>
  <si>
    <t>TUBO DE POLIETILENO DE ALTA DENSIDADE, PEAD, PE-80, DE= 500 MM X 45,5 MM PAREDE, (SDR 11 - PN 12,5) PARA REDE DE AGUA OU ESGOTO (NBR 15561)</t>
  </si>
  <si>
    <t>TUBO DE POLIETILENO DE ALTA DENSIDADE, PEAD, PE-80, DE= 630 MM X 57,3 MM PAREDE (SDR 11 - PN 12,5) PARA REDE DE AGUA OU ESGOTO (NBR 15561)</t>
  </si>
  <si>
    <t>TUBO DE POLIETILENO DE ALTA DENSIDADE, PEAD, PE-80, DE= 730 MM X 34,1 MM PAREDE, (SDR 21 - PN 06) PARA REDE DE AGUA OU ESGOTO (NBR 15561)</t>
  </si>
  <si>
    <t>TUBO DE POLIETILENO DE ALTA DENSIDADE, PEAD, PE-80, DE= 75 MM X 6,9 MM PAREDE, (SRD 11 - PN 12,5) PARA REDE DE AGUA OU ESGOTO (NBR 15561)</t>
  </si>
  <si>
    <t>TUBO DE POLIETILENO DE ALTA DENSIDADE, PEAD, PE-80, DE= 800 MM X 30,8 MM PAREDE, (SDR 26 - PN 05) PARA REDE DE AGUA OU ESGOTO (NBR 15561)</t>
  </si>
  <si>
    <t>TUBO DE PVC, PBL, TIPO LEVE, DN = 250 MM, PARA VENTILACAO</t>
  </si>
  <si>
    <t>TUBO DE PVC, PBL, TIPO LEVE, DN = 300 MM, PARA VENTILACAO</t>
  </si>
  <si>
    <t>TUBO DE REVESTIMENTO, EM ACO, CORPO SCHEDULE 40, PONTEIRA SCHEDULE 80, ROSQUEAVEL E SEGMENTADO PARA PERFURACAO, DIAMETRO 10" (273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</si>
  <si>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</si>
  <si>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</si>
  <si>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</si>
  <si>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</si>
  <si>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DE REVESTIMENTO, EM ACO, CORPO SCHEDULE 40, PONTEIRA SCHEDULE 80, ROSQUEAVEL E SEGMENTADO PARA PERFURACAO, DIAMETRO 8" (200 MM)</t>
  </si>
  <si>
    <t>TUBO MONOCAMADA PEX, DN 16 MM, PARA AGUA QUENTE E FRIA</t>
  </si>
  <si>
    <t>TUBO MONOCAMADA PEX, DN 20 MM, PARA AGUA QUENTE E FRIA</t>
  </si>
  <si>
    <t>TUBO MONOCAMADA PEX, DN 25 MM, PARA AGUA QUENTE E FRIA</t>
  </si>
  <si>
    <t>TUBO MONOCAMADA PEX, DN 32 MM, PARA AGUA QUENTE E FRIA</t>
  </si>
  <si>
    <t>TUBO MULTICAMADA PEX GAS, DN *16* MM</t>
  </si>
  <si>
    <t>TUBO MULTICAMADA PEX GAS, DN *20* MM</t>
  </si>
  <si>
    <t>TUBO MULTICAMADA PEX GAS, DN *26* MM</t>
  </si>
  <si>
    <t>TUBO MULTICAMADA PEX GAS, DN *32* MM</t>
  </si>
  <si>
    <t>TUBO PPR, CLASSE PN 20, SOLDAVEL, DN 32 MM PARA AGUA FRIA OU QUENTE PREDIAL</t>
  </si>
  <si>
    <t>TUBO PVC CORRUGADO, PAREDE DUPLA, JE, DN 150 MM/ DE 160 MM, REDE COLETORA ESGOTO</t>
  </si>
  <si>
    <t>TUBO PVC CORRUGADO, PAREDE DUPLA, JE, DN 200 MM/ DE 200 MM, REDE COLETORA ESGOTO</t>
  </si>
  <si>
    <t>TUBO PVC CORRUGADO, PAREDE DUPLA, JE, DN 250 MM/ DE 250 MM, REDE COLETORA ESGOTO</t>
  </si>
  <si>
    <t>TUBO PVC CORRUGADO, PAREDE DUPLA, JE, DN 300 MM/ DE 315 MM, REDE COLETORA ESGOTO</t>
  </si>
  <si>
    <t>TUBO PVC CORRUGADO, PAREDE DUPLA, JE, DN 350 MM/ DE 355 MM, REDE COLETORA ESGOTO</t>
  </si>
  <si>
    <t>TUBO PVC CORRUGADO, PAREDE DUPLA, JE, DN 400 MM/ DE 400 MM, REDE COLETORA ESGOTO</t>
  </si>
  <si>
    <t>TUBO PVC DEFOFO, JEI, 1 MPA, DN 150 MM, PARA REDE DE AGUA (NBR 7665)</t>
  </si>
  <si>
    <t>TUBO PVC ROSCAVEL, 3/4", AGUA FRIA PREDIAL</t>
  </si>
  <si>
    <t>TUBO PVC SERIE NORMAL, DN 100 MM, PARA ESGOTO PREDIAL (NBR 5688)</t>
  </si>
  <si>
    <t>TUBO PVC SERIE NORMAL, DN 150 MM, PARA ESGOTO PREDIAL (NBR 5688)</t>
  </si>
  <si>
    <t>TUBO PVC SERIE NORMAL, DN 40 MM, PARA ESGOTO PREDIAL (NBR 5688)</t>
  </si>
  <si>
    <t>TUBO PVC, RIGIDO, CORRUGADO, PERFURADO DN 100 MM, PARA DRENAGEM, SISTEMA IRRIGACAO</t>
  </si>
  <si>
    <t>TUBO PVC, ROSCAVEL, 1 1/2", AGUA FRIA PREDIAL</t>
  </si>
  <si>
    <t>TUBO PVC, ROSCAVEL, 2 1/2", AGUA FRIA PREDIAL</t>
  </si>
  <si>
    <t>TUBO PVC, ROSCAVEL, 2", PARA AGUA FRIA PREDIAL</t>
  </si>
  <si>
    <t>TUBO PVC, SERIE R, DN 100 MM, PARA ESGOTO OU AGUAS PLUVIAIS PREDIAL (NBR 5688)</t>
  </si>
  <si>
    <t>TUBO PVC, SERIE R, DN 150 MM, PARA ESGOTO OU AGUAS PLUVIAIS PREDIAL (NBR 5688)</t>
  </si>
  <si>
    <t>TUBO PVC, SERIE R, DN 40 MM, PARA ESGOTO OU AGUAS PLUVIAIS PREDIAL (NBR 5688)</t>
  </si>
  <si>
    <t>TUBO PVC, SERIE R, DN 50 MM, PARA ESGOTO OU AGUAS PLUVIAIS PREDIAL (NBR 5688)</t>
  </si>
  <si>
    <t>TUBO PVC, SERIE R, DN 75 MM, PARA ESGOTO OU AGUAS PLUVIAIS PREDIAL (NBR 5688)</t>
  </si>
  <si>
    <t>TUBO PVC, SOLDAVEL, DE 110 MM, AGUA FRIA (NBR-5648)</t>
  </si>
  <si>
    <t>TUBO PVC, SOLDAVEL, DE 20 MM, AGUA FRIA (NBR-5648)</t>
  </si>
  <si>
    <t>TUBO PVC, SOLDAVEL, DE 25 MM, AGUA FRIA (NBR-5648)</t>
  </si>
  <si>
    <t>TUBO PVC, SOLDAVEL, DE 32 MM, AGUA FRIA (NBR-5648)</t>
  </si>
  <si>
    <t>TUBO PVC, SOLDAVEL, DE 40 MM, AGUA FRIA (NBR-5648)</t>
  </si>
  <si>
    <t>TUBO PVC, SOLDAVEL, DE 50 MM, AGUA FRIA (NBR-5648)</t>
  </si>
  <si>
    <t>TUBO PVC, SOLDAVEL, DE 60 MM, AGUA FRIA (NBR-5648)</t>
  </si>
  <si>
    <t>TUBO PVC, SOLDAVEL, DE 75 MM, AGUA FRIA (NBR-5648)</t>
  </si>
  <si>
    <t>TUBO PVC, SOLDAVEL, DE 85 MM, AGUA FRIA (NBR-5648)</t>
  </si>
  <si>
    <t>UNIAO COM ASSENTO CONICO DE BRONZE, DIAMETRO 2"</t>
  </si>
  <si>
    <t>UNIAO COM ASSENTO CONICO DE FERRO LONGO (MACHO-FEMEA), DIAMETRO 3"</t>
  </si>
  <si>
    <t>UNIAO COM FLANGE PPR, COM PARAFUSOS, DN 40 MM, PARA AGUA QUENTE PREDIAL</t>
  </si>
  <si>
    <t>UNIAO DUPLA PPR, DN 20 MM, PARA AGUA QUENTE PREDIAL</t>
  </si>
  <si>
    <t>UNIAO PVC, ROSCAVEL 1/2", AGUA FRIA PREDIAL</t>
  </si>
  <si>
    <t>UNIAO PVC, ROSCAVEL, 1 1/2", AGUA FRIA PREDIAL</t>
  </si>
  <si>
    <t>UNIAO PVC, ROSCAVEL, 1", AGUA FRIA PREDIAL</t>
  </si>
  <si>
    <t>UNIAO PVC, ROSCAVEL, 3/4",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</si>
  <si>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</si>
  <si>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</si>
  <si>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</si>
  <si>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</si>
  <si>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</si>
  <si>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</si>
  <si>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</si>
  <si>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</si>
  <si>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</si>
  <si>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UNIFORME PROFISSIONAL DE BRIM, CALCA E CAMISA MANGA LONGA COM FAIXA REFLETIVA</t>
  </si>
  <si>
    <t>USINA DE ASFALTO, GRAVIMETRICA, CAPACIDADE DE 150 T/H, POTENCIA DE 400 KW</t>
  </si>
  <si>
    <t>USINA MISTURADORA DE SOLOS, DOSADORES TRIPLOS, CALHA VIBRATORIA CAPACIDADE DE 200 A 500 T/H, POTENCIA DE 75 KW</t>
  </si>
  <si>
    <t>VALVULA DE DESCARGA METALICA, BASE 1 1/2" E ACABAMENTO METALICO CROMADO</t>
  </si>
  <si>
    <t>VALVULA DE DESCARGA METALICA, BASE 1 1/4" E ACABAMENTO METALICO CROMADO</t>
  </si>
  <si>
    <t>VALVULA DE ESCOAMENTO PARA TANQUE, EM METAL CROMADO, 1.1/2", SEM LADRAO, COM TAMPAO PLASTICO</t>
  </si>
  <si>
    <t>VALVULA DE ESFERA BRUTA EM BRONZE, BITOLA 1 1/2"</t>
  </si>
  <si>
    <t>VALVULA DE ESFERA BRUTA EM BRONZE, BITOLA 1 1/4"</t>
  </si>
  <si>
    <t>VALVULA DE ESFERA BRUTA EM BRONZE, BITOLA 1"</t>
  </si>
  <si>
    <t>VALVULA DE ESFERA BRUTA EM BRONZE, BITOLA 1/2"</t>
  </si>
  <si>
    <t>VALVULA DE ESFERA BRUTA EM BRONZE, BITOLA 2"</t>
  </si>
  <si>
    <t>VALVULA DE ESFERA BRUTA EM BRONZE, BITOLA 3/4"</t>
  </si>
  <si>
    <t>VALVULA EM METAL CROMADO PARA LAVATORIO, 1" SEM LADRAO</t>
  </si>
  <si>
    <t>VALVULA EM METAL CROMADO PARA PIA AMERICANA 3.1/2 X 1.1/2"</t>
  </si>
  <si>
    <t>VALVULA EM PLASTICO BRANCO PARA LAVATORIO 1", SEM UNHO, COM LADRAO</t>
  </si>
  <si>
    <t>VALVULA EM PLASTICO BRANCO PARA TANQUE 1.1/4" X 1.1/2", SEM UNHO E SEM LADRAO</t>
  </si>
  <si>
    <t>VALVULA EM PLASTICO BRANCO PARA TANQUE OU LAVATORIO 1", SEM UNHO E SEM LADRAO</t>
  </si>
  <si>
    <t>VALVULA EM PLASTICO CROMADO PARA LAVATORIO 1", SEM UNHO, COM LADRAO</t>
  </si>
  <si>
    <t>VALVULA EM PLASTICO CROMADO TIPO AMERICANA PARA PIA DE COZINHA 3.1/2" X 1.1/2", SEM ADAPTADOR</t>
  </si>
  <si>
    <t>VERGALHAO ZINCADO ROSCA TOTAL, 1/4" (6,3 MM)</t>
  </si>
  <si>
    <t>VEU DE POLIESTER PARA IMPERMEABILIZACAO</t>
  </si>
  <si>
    <t>VIBROACABADORA DE ASFALTO SOBRE ESTEIRAS, LARG. PAVIM. 2,13 M A 4,55 M, POT. 74 KW/ 100 HP, CAP. 400 T/ H</t>
  </si>
  <si>
    <t>VIBROACABADORA DE ASFALTO SOBRE ESTEIRAS, LARG. PAVIM. MAX. 8,00 M, POT. 100 KW/ 134 HP, CAP. 600 T/ H</t>
  </si>
  <si>
    <t>VIDRO COMUM LAMINADO, LISO, INCOLOR, TRIPLO, ESPESSURA TOTAL 12 MM (CADA CAMADA E= 4 MM) - COLOCADO</t>
  </si>
  <si>
    <t>VIDRO LISO INCOLOR 8MM - SEM COLOCACAO</t>
  </si>
  <si>
    <t>VIDRO PLANO ARAMADO E = 7MM - SEM COLOCACAO</t>
  </si>
  <si>
    <t>VIGA APARELHADA *6 X 12* CM, EM MACARANDUBA/MASSARANDUBA, ANGELIM OU EQUIVALENTE DA REGIAO</t>
  </si>
  <si>
    <t>VIGA APARELHADA *6 X 16* CM, EM MACARANDUBA/MASSARANDUBA, ANGELIM OU EQUIVALENTE DA REGIAO</t>
  </si>
  <si>
    <t>VIGA DE ESCORAMENTO H20, DE MADEIRA, PESO DE 5,00 A 5,20 KG/M, COM EXTREMIDADES PLASTICAS</t>
  </si>
  <si>
    <t>VIGA NAO APARELHADA *6 X 12* CM, EM MACARANDUBA/MASSARANDUBA, ANGELIM OU EQUIVALENTE DA REGIAO - BRUTA</t>
  </si>
  <si>
    <t>VIGA NAO APARELHADA *6 X 16* CM, EM MACARANDUBA/MASSARANDUBA, ANGELIM OU EQUIVALENTE DA REGIAO - BRUTA</t>
  </si>
  <si>
    <t>VIGA NAO APARELHADA *6 X 20* CM, EM MACARANDUBA/MASSARANDUBA, ANGELIM OU EQUIVALENTE DA REGIAO - BRUTA</t>
  </si>
  <si>
    <t>VIGA NAO APARELHADA *8 X 16* CM EM MACARANDUBA/MASSARANDUBA, ANGELIM OU EQUIVALENTE DA REGIAO - BRUTA</t>
  </si>
  <si>
    <t>VIGIA DIURNO (HORISTA)</t>
  </si>
  <si>
    <t>***COMPOSIÇÃO BASEADA: SINAPI CÓD.: 93208 - ABR/2022</t>
  </si>
  <si>
    <t>COMP. AUX1</t>
  </si>
  <si>
    <t>INSTALAÇÃO PROVISÓRIAS</t>
  </si>
  <si>
    <t>LEITO DE SECAGEM</t>
  </si>
  <si>
    <t>2.1</t>
  </si>
  <si>
    <t>2.2</t>
  </si>
  <si>
    <t>MOVIMENTAÇÃO DE TERRA</t>
  </si>
  <si>
    <t>2.2.1</t>
  </si>
  <si>
    <t>Serviços</t>
  </si>
  <si>
    <t>Materiais</t>
  </si>
  <si>
    <t>2.2.2</t>
  </si>
  <si>
    <t>FUNDAÇÃO</t>
  </si>
  <si>
    <t>PAREDES E ESTRUTURA</t>
  </si>
  <si>
    <t>REVESTIMENTO</t>
  </si>
  <si>
    <t>CAMADAS FILTRANTES</t>
  </si>
  <si>
    <t>FORNECIMENTO E ASSENTAMENTO DE TUBO PEAD FLEXÍVEL CORRUGADO PERFURADO D = 6" (KANANET OU SIMILAR)</t>
  </si>
  <si>
    <t>ORSE
DEZ/25</t>
  </si>
  <si>
    <t>CURVA 45º VINILFORT PARA COLETOR ESGOTOS, JUNTA ELÁSTICA INTEGRADA, DN 200MM</t>
  </si>
  <si>
    <t>EXTREMIDADE EM FOFO, BOLSA JE / FLANGE PN 10, D= 200MM</t>
  </si>
  <si>
    <t>TUBO EM FOFO, C/ FLANGES PN 10, D= 200MM, L=2,00M</t>
  </si>
  <si>
    <t>TÊ EM FOFO C/ FLANGES PN 10, D= 200 X 200MM</t>
  </si>
  <si>
    <t>CURVA 90º, EM FOFO, C/ FLANGES PN 10, D= 200MM</t>
  </si>
  <si>
    <t>TOCO EM FOFO C/ FLANGES PN 10 / 16 / 25, COMP. = 0,50M, D= 80MM</t>
  </si>
  <si>
    <t>CURVA 45º, EM FOFO, C/ FLANGES PN 10, D= 200MM</t>
  </si>
  <si>
    <t>REGISTRO GAVETA FOFO, C/ FLANGES, CUNHA BORRACHA, CORPO CURTO E CABEÇOTE, PN 10, TIPO EURO 23, D= 200MM</t>
  </si>
  <si>
    <t>LAJE DE IMPACTO</t>
  </si>
  <si>
    <t>CHEGADA DO LODO</t>
  </si>
  <si>
    <t>DRENAGEM</t>
  </si>
  <si>
    <t>TUBO EM FOFO, JE, PONTA / BOLSA, CLASSE K 9, D= 200MM</t>
  </si>
  <si>
    <t>CURVA 45º C/ BOLSAS, EM FOFO, JE, D= 200MM</t>
  </si>
  <si>
    <t>LEITO DE SECAGEM E DRENAGEM DOS FILTROS</t>
  </si>
  <si>
    <t>DRENAGEM DOS FILTROS</t>
  </si>
  <si>
    <t>IMPLANTAÇÃO DE CASA DE QUÍMICA</t>
  </si>
  <si>
    <t>ESTRUTURA</t>
  </si>
  <si>
    <t>aje</t>
  </si>
  <si>
    <t>PAREDES E REVESTIMENTOS</t>
  </si>
  <si>
    <t>PISO E REVESIMENTOS</t>
  </si>
  <si>
    <t>COBERTURA E PLATIBANDA</t>
  </si>
  <si>
    <t>ESQUADRIAS</t>
  </si>
  <si>
    <t>ELEVAÇÃO PARA TANQUES DE PRODUTOS QUÍMICOS</t>
  </si>
  <si>
    <t>ATERRO MANUAL DE ÁREAS, SEM AQUISIÇÃO DE MATERIAL, COM ESPALHAMENTO E COMPACTAÇÃO</t>
  </si>
  <si>
    <t>3.1</t>
  </si>
  <si>
    <t>3.2</t>
  </si>
  <si>
    <t>INSTALAÇÕES ELÉTRICAS</t>
  </si>
  <si>
    <t>DOSAGEM DE PRODUTOS QUÍMICOS</t>
  </si>
  <si>
    <t>TANQUE VERTICAL EM FIBRA DE VIDRO FUNDO PLANO 1M3</t>
  </si>
  <si>
    <t>COTAÇÃO</t>
  </si>
  <si>
    <t>COT-1</t>
  </si>
  <si>
    <t>AGITADORE MECÂNICO</t>
  </si>
  <si>
    <t>COT-2</t>
  </si>
  <si>
    <t>BOMBA DOSADORA</t>
  </si>
  <si>
    <t>COT-3</t>
  </si>
  <si>
    <t>PAINEL ELÉTRICO - QUADRO DE COMANDO DE MOTORES - CCM</t>
  </si>
  <si>
    <t>COT-4</t>
  </si>
  <si>
    <t>QUADRO GERAL DE DISTRIBUIÇÃO DE BAIXA TENSÃO (QGBT)</t>
  </si>
  <si>
    <t>COT-5</t>
  </si>
  <si>
    <t>Equipamentos</t>
  </si>
  <si>
    <t>2.3</t>
  </si>
  <si>
    <t>2.3.1</t>
  </si>
  <si>
    <t>2.3.2</t>
  </si>
  <si>
    <t>2.3.3</t>
  </si>
  <si>
    <t>2.3.4</t>
  </si>
  <si>
    <t>2.3.5</t>
  </si>
  <si>
    <t>2.4</t>
  </si>
  <si>
    <t>2.4.1</t>
  </si>
  <si>
    <t>2.4.2</t>
  </si>
  <si>
    <t>2.4.3</t>
  </si>
  <si>
    <t>2.4.4</t>
  </si>
  <si>
    <t>2.4.5</t>
  </si>
  <si>
    <t>2.4.6</t>
  </si>
  <si>
    <t>2.5</t>
  </si>
  <si>
    <t>2.5.1</t>
  </si>
  <si>
    <t>2.5.2</t>
  </si>
  <si>
    <t>2.5.3</t>
  </si>
  <si>
    <t>2.5.4</t>
  </si>
  <si>
    <t>2.5.5</t>
  </si>
  <si>
    <t>2.5.6</t>
  </si>
  <si>
    <t>2.5.7</t>
  </si>
  <si>
    <t>2.5.8</t>
  </si>
  <si>
    <t>2.5.9</t>
  </si>
  <si>
    <t>2.6</t>
  </si>
  <si>
    <t>2.6.1</t>
  </si>
  <si>
    <t>2.6.2</t>
  </si>
  <si>
    <t>2.6.3</t>
  </si>
  <si>
    <t>2.6.4</t>
  </si>
  <si>
    <t>2.6.5</t>
  </si>
  <si>
    <t>2.7</t>
  </si>
  <si>
    <t>2.7.1</t>
  </si>
  <si>
    <t>2.7.2</t>
  </si>
  <si>
    <t>2.7.3</t>
  </si>
  <si>
    <t>2.7.4</t>
  </si>
  <si>
    <t>2.7.5</t>
  </si>
  <si>
    <t>2.7.6</t>
  </si>
  <si>
    <t>2.7.7</t>
  </si>
  <si>
    <t>2.7.8</t>
  </si>
  <si>
    <t>2.7.9</t>
  </si>
  <si>
    <t>2.8</t>
  </si>
  <si>
    <t>2.8.1</t>
  </si>
  <si>
    <t>2.8.2</t>
  </si>
  <si>
    <t>2.8.3</t>
  </si>
  <si>
    <t>2.8.4</t>
  </si>
  <si>
    <t>2.8.5</t>
  </si>
  <si>
    <t>2.8.6</t>
  </si>
  <si>
    <t>2.8.7</t>
  </si>
  <si>
    <t>2.8.8</t>
  </si>
  <si>
    <t>2.9</t>
  </si>
  <si>
    <t>2.9.1</t>
  </si>
  <si>
    <t>2.9.2</t>
  </si>
  <si>
    <t>2.10</t>
  </si>
  <si>
    <t>2.10.1</t>
  </si>
  <si>
    <t>2.10.2</t>
  </si>
  <si>
    <t>2.10.3</t>
  </si>
  <si>
    <t>2.10.4</t>
  </si>
  <si>
    <t>2.10.5</t>
  </si>
  <si>
    <t>2.10.6</t>
  </si>
  <si>
    <t>2.10.7</t>
  </si>
  <si>
    <t>2.10.8</t>
  </si>
  <si>
    <t>2.10.9</t>
  </si>
  <si>
    <t>2.10.10</t>
  </si>
  <si>
    <t>2.10.11</t>
  </si>
  <si>
    <t>2.10.12</t>
  </si>
  <si>
    <t>2.10.13</t>
  </si>
  <si>
    <t>2.10.14</t>
  </si>
  <si>
    <t>2.10.15</t>
  </si>
  <si>
    <t>2.11</t>
  </si>
  <si>
    <t>2.11.1</t>
  </si>
  <si>
    <t>2.11.2</t>
  </si>
  <si>
    <t>2.11.3</t>
  </si>
  <si>
    <t>2.11.4</t>
  </si>
  <si>
    <t>DESMONTAGEM E REMOÇÃO DE FILTRO E SERVIÇOS DIVERSOS DE MANUTENÇÃO NO COMPLEXO DO DAE</t>
  </si>
  <si>
    <t xml:space="preserve">***COMPOSIÇÃO BASEADA: </t>
  </si>
  <si>
    <t>***COMPOSIÇÃO BASEADA:</t>
  </si>
  <si>
    <t>SINAPI CÓD.: 96995 - ABR/2022</t>
  </si>
  <si>
    <t>PRÓPRIA</t>
  </si>
  <si>
    <t>SINAPI CÓD.: 93583 - ABR/2022</t>
  </si>
  <si>
    <t>SINAPI CÓD.: 93582 - ABR/2022</t>
  </si>
  <si>
    <t>COMP. 004</t>
  </si>
  <si>
    <t>TRANSPORTE COM CAVALO MECÂNICO COM SEMIRREBOQUE COM CAPACIDADE DE 22 T - RODOVIA PAVIMENTADA</t>
  </si>
  <si>
    <t>TKM</t>
  </si>
  <si>
    <t>Coluna1</t>
  </si>
  <si>
    <t>COT-6</t>
  </si>
  <si>
    <t>COT-7</t>
  </si>
  <si>
    <t>COT-8</t>
  </si>
  <si>
    <t>CURVA FºFº FLANGEADA 90º DN 150</t>
  </si>
  <si>
    <t>CURVA SCH 90º DN 150</t>
  </si>
  <si>
    <t>CURVA SCH 90º DN 200</t>
  </si>
  <si>
    <t>CALAFETAÇÃO DE ESPAÇOS/ VÃOS ENTRE CHAPAS E PERFIS DE AÇO EM TODO PERIMETRO EXTERNO DA ETA</t>
  </si>
  <si>
    <t>3.3</t>
  </si>
  <si>
    <t>3.4</t>
  </si>
  <si>
    <t>3.5</t>
  </si>
  <si>
    <t>3.6</t>
  </si>
  <si>
    <t>3.7</t>
  </si>
  <si>
    <t>3.8</t>
  </si>
  <si>
    <t>3.9</t>
  </si>
  <si>
    <t>3.10</t>
  </si>
  <si>
    <t>3.11</t>
  </si>
  <si>
    <t>3.12</t>
  </si>
  <si>
    <t>3.13</t>
  </si>
  <si>
    <t>3.14</t>
  </si>
  <si>
    <t>3.15</t>
  </si>
  <si>
    <t>3.16</t>
  </si>
  <si>
    <t>4.1</t>
  </si>
  <si>
    <t>4.1.1</t>
  </si>
  <si>
    <t>4.1.2</t>
  </si>
  <si>
    <t>4.1.2.1</t>
  </si>
  <si>
    <t>4.1.2.2</t>
  </si>
  <si>
    <t>4.1.2.3</t>
  </si>
  <si>
    <t>4.1.2.4</t>
  </si>
  <si>
    <t>4.1.3</t>
  </si>
  <si>
    <t>4.1.3.1</t>
  </si>
  <si>
    <t>4.1.3.2</t>
  </si>
  <si>
    <t>4.1.3.3</t>
  </si>
  <si>
    <t>4.1.4</t>
  </si>
  <si>
    <t>4.1.4.1</t>
  </si>
  <si>
    <t>4.1.4.2</t>
  </si>
  <si>
    <t>4.1.4.3</t>
  </si>
  <si>
    <t>4.1.4.4</t>
  </si>
  <si>
    <t>4.1.5</t>
  </si>
  <si>
    <t>4.1.5.1</t>
  </si>
  <si>
    <t>4.1.5.2</t>
  </si>
  <si>
    <t>4.1.5.3</t>
  </si>
  <si>
    <t>4.1.5.4</t>
  </si>
  <si>
    <t>4.1.5.5</t>
  </si>
  <si>
    <t>4.1.5.6</t>
  </si>
  <si>
    <t>4.1.5.7</t>
  </si>
  <si>
    <t>4.1.5.8</t>
  </si>
  <si>
    <t>4.1.6</t>
  </si>
  <si>
    <t>4.1.6.1</t>
  </si>
  <si>
    <t>4.1.6.2</t>
  </si>
  <si>
    <t>4.1.6.3</t>
  </si>
  <si>
    <t>4.1.7</t>
  </si>
  <si>
    <t>4.1.7.1</t>
  </si>
  <si>
    <t>4.1.7.2</t>
  </si>
  <si>
    <t>4.1.7.3</t>
  </si>
  <si>
    <t>4.1.7.4</t>
  </si>
  <si>
    <t>4.1.7.5</t>
  </si>
  <si>
    <t>4.1.7.6</t>
  </si>
  <si>
    <t>4.1.7.7</t>
  </si>
  <si>
    <t>4.1.8</t>
  </si>
  <si>
    <t>4.1.8.1</t>
  </si>
  <si>
    <t>4.1.9</t>
  </si>
  <si>
    <t>4.1.9.1</t>
  </si>
  <si>
    <t>4.1.9.2</t>
  </si>
  <si>
    <t>4.1.9.3</t>
  </si>
  <si>
    <t>4.1.9.4</t>
  </si>
  <si>
    <t>4.1.9.5</t>
  </si>
  <si>
    <t>4.1.9.6</t>
  </si>
  <si>
    <t>4.1.9.7</t>
  </si>
  <si>
    <t>4.1.9.8</t>
  </si>
  <si>
    <t>4.1.9.9</t>
  </si>
  <si>
    <t>4.1.9.10</t>
  </si>
  <si>
    <t>4.1.9.11</t>
  </si>
  <si>
    <t>4.1.9.12</t>
  </si>
  <si>
    <t>4.1.10</t>
  </si>
  <si>
    <t>4.1.10.1</t>
  </si>
  <si>
    <t>4.1.10.2</t>
  </si>
  <si>
    <t>4.1.10.3</t>
  </si>
  <si>
    <t>4.1.10.4</t>
  </si>
  <si>
    <t>4.2</t>
  </si>
  <si>
    <t>4.2.1</t>
  </si>
  <si>
    <t>4.2.2</t>
  </si>
  <si>
    <t>4.2.3</t>
  </si>
  <si>
    <t>4.2.4</t>
  </si>
  <si>
    <t>4.2.5</t>
  </si>
  <si>
    <t>Valor Unit.
 C/BDI</t>
  </si>
  <si>
    <t>Valor Unit .
S/BDI</t>
  </si>
  <si>
    <t>CONFERENCIA</t>
  </si>
  <si>
    <t>COMPOSIÇÃO ANALÍTICA DO BDI - EQUIPAMENTOS</t>
  </si>
  <si>
    <t>SERVIÇOS</t>
  </si>
  <si>
    <t>EQUIPAMENTOS</t>
  </si>
  <si>
    <t>FONTE: TABELA SINAPI-MT DEZEMBRO/2025 | ORSE-SE DEZEMBRO/2025 - NÃO DESONERADO</t>
  </si>
  <si>
    <t>SERVIÇOS NECESSÁRIOS NAS INSTALAÇÕES DO DAE - COM FORNECIMENTO DE PEÇAS, EQUIPAMENTOS E INSTALAÇÕES ELÉTRICAS</t>
  </si>
  <si>
    <t>2.8.9</t>
  </si>
  <si>
    <t>2.8.10</t>
  </si>
  <si>
    <t>2.8.11</t>
  </si>
  <si>
    <t xml:space="preserve">Apiacás /MT, </t>
  </si>
  <si>
    <t>COMPOSIÇÃO DE PREÇOS UNITÁRIOS
SERVIÇOS NECESSÁRIOS NAS INSTALAÇÕES DO DAE - COM FORNECIMENTO DE PEÇAS, EQUIPAMENTOS E INSTALAÇÕES ELÉTRICAS</t>
  </si>
  <si>
    <t>RESUMO DO ORÇAMENTO</t>
  </si>
  <si>
    <t>BASES:</t>
  </si>
  <si>
    <t>ITEM</t>
  </si>
  <si>
    <t>VALOR TOTAL</t>
  </si>
  <si>
    <t>%Total</t>
  </si>
  <si>
    <t>CUSTO TOTAL</t>
  </si>
  <si>
    <t>CRONOGRAMA FÍSICO-FINANCEIRO</t>
  </si>
  <si>
    <t>DISCRIMINAÇÃO</t>
  </si>
  <si>
    <t>VALORES (R$)</t>
  </si>
  <si>
    <t>PERCENTUAL</t>
  </si>
  <si>
    <t>DIAS</t>
  </si>
  <si>
    <t>%</t>
  </si>
  <si>
    <t>R$</t>
  </si>
  <si>
    <t>SUB-TOTAL</t>
  </si>
  <si>
    <t>TOTAL ACUMULADO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</si>
</sst>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R$&quot;\ * #,##0.00_-;\-&quot;R$&quot;\ * #,##0.00_-;_-&quot;R$&quot;\ * &quot;-&quot;??_-;_-@_-"/>
    <numFmt numFmtId="43" formatCode="_-* #,##0.00_-;\-* #,##0.00_-;_-* &quot;-&quot;??_-;_-@_-"/>
    <numFmt numFmtId="164" formatCode="mmmm\-yy;@"/>
    <numFmt numFmtId="165" formatCode="_(* #,##0.00_);_(* \(#,##0.00\);_(* &quot;-&quot;??_);_(@_)"/>
    <numFmt numFmtId="166" formatCode="_(&quot;R$ &quot;* #,##0.00_);_(&quot;R$ &quot;* \(#,##0.00\);_(&quot;R$ &quot;* &quot;-&quot;??_);_(@_)"/>
    <numFmt numFmtId="167" formatCode="#,##0.0000_ ;\-#,##0.0000\ "/>
    <numFmt numFmtId="168" formatCode="#,##0.00;\-\ #,##0.00;\-"/>
    <numFmt numFmtId="169" formatCode="0%;\-0%;\-"/>
    <numFmt numFmtId="170" formatCode="dd\ &quot;de&quot;\ mmmm\ &quot;de&quot;\ yyyy"/>
    <numFmt numFmtId="171" formatCode="[$-416]mmm/yy;@"/>
  </numFmts>
  <fonts count="33">
    <font>
      <sz val="11"/>
      <name val="Arial"/>
      <family val="1"/>
    </font>
    <font>
      <sz val="11"/>
      <name val="Arial"/>
      <family val="1"/>
    </font>
    <font>
      <sz val="11"/>
      <color theme="1"/>
      <name val="Calibri"/>
      <family val="2"/>
      <scheme val="minor"/>
    </font>
    <font>
      <sz val="10"/>
      <name val="Arial"/>
      <family val="2"/>
    </font>
    <font>
      <b/>
      <sz val="10"/>
      <name val="Arial"/>
      <family val="2"/>
    </font>
    <font>
      <sz val="10"/>
      <color rgb="FF000000"/>
      <name val="Arial"/>
      <family val="2"/>
    </font>
    <font>
      <sz val="8"/>
      <name val="Arial"/>
      <family val="1"/>
    </font>
    <font>
      <sz val="10"/>
      <name val="Calibri Light"/>
      <family val="2"/>
      <scheme val="major"/>
    </font>
    <font>
      <b/>
      <sz val="10"/>
      <name val="Calibri Light"/>
      <family val="2"/>
      <scheme val="major"/>
    </font>
    <font>
      <b/>
      <sz val="8"/>
      <name val="Calibri Light"/>
      <family val="2"/>
      <scheme val="major"/>
    </font>
    <font>
      <sz val="10"/>
      <color theme="1"/>
      <name val="Calibri Light"/>
      <family val="2"/>
      <scheme val="major"/>
    </font>
    <font>
      <sz val="10"/>
      <color rgb="FFFF0000"/>
      <name val="Calibri Light"/>
      <family val="2"/>
      <scheme val="major"/>
    </font>
    <font>
      <sz val="10"/>
      <name val="Wingdings"/>
      <charset val="2"/>
    </font>
    <font>
      <sz val="10"/>
      <color rgb="FF0000FF"/>
      <name val="Calibri Light"/>
      <family val="2"/>
      <scheme val="major"/>
    </font>
    <font>
      <b/>
      <sz val="10"/>
      <color theme="1"/>
      <name val="Arial"/>
      <family val="2"/>
    </font>
    <font>
      <sz val="10"/>
      <color theme="1"/>
      <name val="Arial"/>
      <family val="2"/>
    </font>
    <font>
      <b/>
      <sz val="10"/>
      <name val="Wingdings"/>
      <charset val="2"/>
    </font>
    <font>
      <b/>
      <u/>
      <sz val="10"/>
      <color theme="1"/>
      <name val="Arial"/>
      <family val="2"/>
    </font>
    <font>
      <b/>
      <i/>
      <sz val="10"/>
      <name val="Arial"/>
      <family val="2"/>
    </font>
    <font>
      <u/>
      <sz val="10"/>
      <name val="Arial"/>
      <family val="2"/>
    </font>
    <font>
      <b/>
      <sz val="10"/>
      <color rgb="FFFFFFFF"/>
      <name val="Arial"/>
      <family val="2"/>
    </font>
    <font>
      <b/>
      <sz val="10"/>
      <color rgb="FF005CA9"/>
      <name val="Arial"/>
      <family val="2"/>
    </font>
    <font>
      <b/>
      <sz val="10"/>
      <color theme="0"/>
      <name val="Arial"/>
      <family val="2"/>
    </font>
    <font>
      <b/>
      <sz val="10"/>
      <name val="Calibri"/>
      <family val="2"/>
      <scheme val="minor"/>
    </font>
    <font>
      <b/>
      <sz val="9"/>
      <name val="Arial"/>
      <family val="2"/>
    </font>
    <font>
      <b/>
      <sz val="8"/>
      <name val="Arial"/>
      <family val="2"/>
    </font>
    <font>
      <b/>
      <sz val="14"/>
      <color theme="1"/>
      <name val="Arial"/>
      <family val="2"/>
    </font>
    <font>
      <sz val="8"/>
      <color theme="1"/>
      <name val="Arial"/>
      <family val="2"/>
    </font>
    <font>
      <sz val="11"/>
      <color indexed="8"/>
      <name val="Calibri"/>
      <family val="2"/>
    </font>
    <font>
      <sz val="10"/>
      <color theme="4"/>
      <name val="Arial"/>
      <family val="2"/>
    </font>
    <font>
      <b/>
      <sz val="10"/>
      <color theme="4"/>
      <name val="Arial"/>
      <family val="2"/>
    </font>
    <font>
      <b/>
      <sz val="10.5"/>
      <color theme="0"/>
      <name val="Arial"/>
      <family val="2"/>
    </font>
    <font>
      <sz val="11"/>
      <color theme="1"/>
      <name val="Areal"/>
    </font>
  </fonts>
  <fills count="15">
    <fill>
      <patternFill patternType="none"/>
    </fill>
    <fill>
      <patternFill patternType="gray125"/>
    </fill>
    <fill>
      <patternFill patternType="solid">
        <fgColor indexed="9"/>
        <bgColor indexed="64"/>
      </patternFill>
    </fill>
    <fill>
      <patternFill patternType="solid">
        <fgColor theme="0" tint="-0.14999847407452621"/>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rgb="FF005CA9"/>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4" tint="0.59999389629810485"/>
        <bgColor indexed="64"/>
      </patternFill>
    </fill>
    <fill>
      <patternFill patternType="solid">
        <fgColor rgb="FFFFFF00"/>
        <bgColor indexed="64"/>
      </patternFill>
    </fill>
    <fill>
      <patternFill patternType="solid">
        <fgColor theme="6" tint="0.59999389629810485"/>
        <bgColor indexed="64"/>
      </patternFill>
    </fill>
    <fill>
      <patternFill patternType="solid">
        <fgColor rgb="FF336699"/>
        <bgColor indexed="64"/>
      </patternFill>
    </fill>
    <fill>
      <patternFill patternType="solid">
        <fgColor rgb="FF66FF33"/>
        <bgColor indexed="64"/>
      </patternFill>
    </fill>
  </fills>
  <borders count="88">
    <border>
      <left/>
      <right/>
      <top/>
      <bottom/>
      <diagonal/>
    </border>
    <border>
      <left style="thin">
        <color auto="1"/>
      </left>
      <right style="thin">
        <color auto="1"/>
      </right>
      <top style="hair">
        <color auto="1"/>
      </top>
      <bottom style="hair">
        <color auto="1"/>
      </bottom>
      <diagonal/>
    </border>
    <border>
      <left style="thin">
        <color auto="1"/>
      </left>
      <right style="thin">
        <color auto="1"/>
      </right>
      <top/>
      <bottom style="hair">
        <color auto="1"/>
      </bottom>
      <diagonal/>
    </border>
    <border>
      <left/>
      <right style="medium">
        <color indexed="64"/>
      </right>
      <top/>
      <bottom/>
      <diagonal/>
    </border>
    <border>
      <left style="thin">
        <color auto="1"/>
      </left>
      <right style="medium">
        <color indexed="64"/>
      </right>
      <top style="hair">
        <color auto="1"/>
      </top>
      <bottom style="hair">
        <color auto="1"/>
      </bottom>
      <diagonal/>
    </border>
    <border>
      <left style="medium">
        <color auto="1"/>
      </left>
      <right/>
      <top/>
      <bottom style="medium">
        <color auto="1"/>
      </bottom>
      <diagonal/>
    </border>
    <border>
      <left/>
      <right/>
      <top/>
      <bottom style="medium">
        <color auto="1"/>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thin">
        <color auto="1"/>
      </left>
      <right style="medium">
        <color auto="1"/>
      </right>
      <top/>
      <bottom style="hair">
        <color auto="1"/>
      </bottom>
      <diagonal/>
    </border>
    <border>
      <left style="medium">
        <color indexed="64"/>
      </left>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right style="medium">
        <color indexed="64"/>
      </right>
      <top/>
      <bottom style="medium">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auto="1"/>
      </left>
      <right style="thin">
        <color auto="1"/>
      </right>
      <top style="thin">
        <color indexed="64"/>
      </top>
      <bottom style="thin">
        <color auto="1"/>
      </bottom>
      <diagonal/>
    </border>
    <border>
      <left style="thin">
        <color auto="1"/>
      </left>
      <right style="medium">
        <color auto="1"/>
      </right>
      <top style="thin">
        <color indexed="64"/>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auto="1"/>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hair">
        <color auto="1"/>
      </top>
      <bottom style="medium">
        <color auto="1"/>
      </bottom>
      <diagonal/>
    </border>
    <border>
      <left style="thin">
        <color auto="1"/>
      </left>
      <right style="medium">
        <color indexed="64"/>
      </right>
      <top style="hair">
        <color auto="1"/>
      </top>
      <bottom style="medium">
        <color auto="1"/>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auto="1"/>
      </right>
      <top style="hair">
        <color auto="1"/>
      </top>
      <bottom style="medium">
        <color auto="1"/>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medium">
        <color indexed="64"/>
      </left>
      <right/>
      <top style="hair">
        <color indexed="64"/>
      </top>
      <bottom style="medium">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style="thin">
        <color auto="1"/>
      </left>
      <right style="thin">
        <color auto="1"/>
      </right>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bottom style="thin">
        <color auto="1"/>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indexed="64"/>
      </top>
      <bottom/>
      <diagonal/>
    </border>
    <border>
      <left style="thin">
        <color auto="1"/>
      </left>
      <right style="thin">
        <color auto="1"/>
      </right>
      <top/>
      <bottom/>
      <diagonal/>
    </border>
    <border>
      <left style="thin">
        <color auto="1"/>
      </left>
      <right/>
      <top style="thin">
        <color indexed="64"/>
      </top>
      <bottom/>
      <diagonal/>
    </border>
    <border>
      <left/>
      <right style="thin">
        <color auto="1"/>
      </right>
      <top style="thin">
        <color indexed="64"/>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style="thin">
        <color auto="1"/>
      </left>
      <right/>
      <top style="thin">
        <color indexed="64"/>
      </top>
      <bottom style="thin">
        <color auto="1"/>
      </bottom>
      <diagonal/>
    </border>
    <border>
      <left/>
      <right/>
      <top style="thin">
        <color indexed="64"/>
      </top>
      <bottom style="thin">
        <color auto="1"/>
      </bottom>
      <diagonal/>
    </border>
    <border>
      <left/>
      <right style="thin">
        <color auto="1"/>
      </right>
      <top style="thin">
        <color indexed="64"/>
      </top>
      <bottom style="thin">
        <color auto="1"/>
      </bottom>
      <diagonal/>
    </border>
    <border>
      <left style="medium">
        <color indexed="64"/>
      </left>
      <right style="thin">
        <color indexed="64"/>
      </right>
      <top style="medium">
        <color indexed="64"/>
      </top>
      <bottom/>
      <diagonal/>
    </border>
    <border>
      <left style="medium">
        <color indexed="64"/>
      </left>
      <right style="thin">
        <color auto="1"/>
      </right>
      <top/>
      <bottom style="medium">
        <color indexed="64"/>
      </bottom>
      <diagonal/>
    </border>
    <border>
      <left style="thin">
        <color auto="1"/>
      </left>
      <right style="thin">
        <color auto="1"/>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medium">
        <color indexed="64"/>
      </left>
      <right style="thin">
        <color indexed="64"/>
      </right>
      <top/>
      <bottom/>
      <diagonal/>
    </border>
    <border>
      <left style="medium">
        <color indexed="64"/>
      </left>
      <right style="thin">
        <color indexed="64"/>
      </right>
      <top/>
      <bottom style="hair">
        <color indexed="64"/>
      </bottom>
      <diagonal/>
    </border>
    <border>
      <left style="medium">
        <color indexed="64"/>
      </left>
      <right style="thin">
        <color indexed="64"/>
      </right>
      <top style="hair">
        <color indexed="64"/>
      </top>
      <bottom/>
      <diagonal/>
    </border>
    <border>
      <left style="thin">
        <color auto="1"/>
      </left>
      <right style="thin">
        <color auto="1"/>
      </right>
      <top style="hair">
        <color auto="1"/>
      </top>
      <bottom/>
      <diagonal/>
    </border>
    <border>
      <left style="thin">
        <color indexed="64"/>
      </left>
      <right style="medium">
        <color indexed="64"/>
      </right>
      <top style="hair">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medium">
        <color indexed="64"/>
      </left>
      <right/>
      <top style="thin">
        <color indexed="64"/>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s>
  <cellStyleXfs count="19">
    <xf numFmtId="0" fontId="0" fillId="0" borderId="0"/>
    <xf numFmtId="0" fontId="3" fillId="0" borderId="0"/>
    <xf numFmtId="9" fontId="1" fillId="0" borderId="0" applyFont="0" applyFill="0" applyBorder="0" applyAlignment="0" applyProtection="0"/>
    <xf numFmtId="0" fontId="3" fillId="0" borderId="0"/>
    <xf numFmtId="0" fontId="2" fillId="0" borderId="0"/>
    <xf numFmtId="0" fontId="5" fillId="0" borderId="0"/>
    <xf numFmtId="9" fontId="5"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165" fontId="3" fillId="0" borderId="0" applyFont="0" applyFill="0" applyBorder="0" applyAlignment="0" applyProtection="0"/>
    <xf numFmtId="166"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165" fontId="28" fillId="0" borderId="0" applyFont="0" applyFill="0" applyBorder="0" applyAlignment="0" applyProtection="0"/>
    <xf numFmtId="165" fontId="3" fillId="0" borderId="0" applyFont="0" applyFill="0" applyBorder="0" applyAlignment="0" applyProtection="0"/>
  </cellStyleXfs>
  <cellXfs count="359">
    <xf numFmtId="0" fontId="0" fillId="0" borderId="0" xfId="0"/>
    <xf numFmtId="0" fontId="0" fillId="0" borderId="0" xfId="0" applyAlignment="1">
      <alignment vertical="center" wrapText="1"/>
    </xf>
    <xf numFmtId="0" fontId="7" fillId="0" borderId="0" xfId="0" applyFont="1"/>
    <xf numFmtId="0" fontId="10" fillId="0" borderId="0" xfId="0" applyFont="1"/>
    <xf numFmtId="0" fontId="10" fillId="0" borderId="0" xfId="0" applyFont="1" applyAlignment="1">
      <alignment wrapText="1"/>
    </xf>
    <xf numFmtId="0" fontId="10" fillId="0" borderId="0" xfId="0" applyFont="1" applyAlignment="1">
      <alignment vertical="center"/>
    </xf>
    <xf numFmtId="0" fontId="8" fillId="2" borderId="0" xfId="8" applyFont="1" applyFill="1" applyAlignment="1">
      <alignment horizontal="center" vertical="center"/>
    </xf>
    <xf numFmtId="0" fontId="11" fillId="0" borderId="0" xfId="0" applyFont="1" applyAlignment="1">
      <alignment vertical="center"/>
    </xf>
    <xf numFmtId="0" fontId="11" fillId="0" borderId="0" xfId="0" applyFont="1"/>
    <xf numFmtId="0" fontId="8" fillId="2" borderId="28" xfId="8" applyFont="1" applyFill="1" applyBorder="1" applyAlignment="1">
      <alignment horizontal="center" vertical="center" wrapText="1"/>
    </xf>
    <xf numFmtId="0" fontId="8" fillId="2" borderId="31" xfId="8" applyFont="1" applyFill="1" applyBorder="1" applyAlignment="1">
      <alignment horizontal="center" vertical="center" wrapText="1"/>
    </xf>
    <xf numFmtId="0" fontId="8" fillId="2" borderId="5" xfId="8" applyFont="1" applyFill="1" applyBorder="1" applyAlignment="1">
      <alignment horizontal="center" vertical="center" wrapText="1"/>
    </xf>
    <xf numFmtId="0" fontId="8" fillId="2" borderId="33" xfId="8" applyFont="1" applyFill="1" applyBorder="1" applyAlignment="1">
      <alignment horizontal="center" vertical="center" wrapText="1"/>
    </xf>
    <xf numFmtId="0" fontId="7" fillId="4" borderId="34" xfId="8" applyFont="1" applyFill="1" applyBorder="1" applyAlignment="1">
      <alignment horizontal="center" vertical="center" wrapText="1"/>
    </xf>
    <xf numFmtId="0" fontId="7" fillId="4" borderId="15" xfId="8" applyFont="1" applyFill="1" applyBorder="1" applyAlignment="1">
      <alignment horizontal="center" vertical="center" wrapText="1"/>
    </xf>
    <xf numFmtId="0" fontId="7" fillId="2" borderId="14" xfId="8" applyFont="1" applyFill="1" applyBorder="1" applyAlignment="1">
      <alignment horizontal="center" vertical="center" wrapText="1"/>
    </xf>
    <xf numFmtId="0" fontId="7" fillId="2" borderId="14" xfId="8" applyFont="1" applyFill="1" applyBorder="1" applyAlignment="1">
      <alignment horizontal="left" vertical="center" wrapText="1"/>
    </xf>
    <xf numFmtId="167" fontId="7" fillId="2" borderId="14" xfId="16" applyNumberFormat="1" applyFont="1" applyFill="1" applyBorder="1" applyAlignment="1">
      <alignment horizontal="center" vertical="center" wrapText="1"/>
    </xf>
    <xf numFmtId="43" fontId="7" fillId="2" borderId="14" xfId="16" applyFont="1" applyFill="1" applyBorder="1" applyAlignment="1">
      <alignment horizontal="center" vertical="center" wrapText="1"/>
    </xf>
    <xf numFmtId="4" fontId="7" fillId="4" borderId="14" xfId="8" applyNumberFormat="1" applyFont="1" applyFill="1" applyBorder="1" applyAlignment="1">
      <alignment horizontal="right" vertical="center" wrapText="1"/>
    </xf>
    <xf numFmtId="4" fontId="7" fillId="4" borderId="35" xfId="16" applyNumberFormat="1" applyFont="1" applyFill="1" applyBorder="1" applyAlignment="1">
      <alignment horizontal="right" vertical="center" wrapText="1"/>
    </xf>
    <xf numFmtId="0" fontId="9" fillId="2" borderId="22" xfId="8" applyFont="1" applyFill="1" applyBorder="1" applyAlignment="1">
      <alignment vertical="center"/>
    </xf>
    <xf numFmtId="0" fontId="7" fillId="2" borderId="23" xfId="8" applyFont="1" applyFill="1" applyBorder="1" applyAlignment="1">
      <alignment vertical="center" wrapText="1"/>
    </xf>
    <xf numFmtId="4" fontId="8" fillId="3" borderId="36" xfId="8" applyNumberFormat="1" applyFont="1" applyFill="1" applyBorder="1" applyAlignment="1">
      <alignment horizontal="right" vertical="center" wrapText="1"/>
    </xf>
    <xf numFmtId="0" fontId="0" fillId="0" borderId="0" xfId="0" applyAlignment="1">
      <alignment vertical="center"/>
    </xf>
    <xf numFmtId="0" fontId="11" fillId="0" borderId="0" xfId="0" applyFont="1" applyAlignment="1">
      <alignment horizontal="right"/>
    </xf>
    <xf numFmtId="0" fontId="3" fillId="0" borderId="0" xfId="0" applyFont="1"/>
    <xf numFmtId="0" fontId="3" fillId="0" borderId="0" xfId="0" applyFont="1" applyAlignment="1">
      <alignment horizontal="center"/>
    </xf>
    <xf numFmtId="0" fontId="3" fillId="0" borderId="0" xfId="0" applyFont="1" applyAlignment="1">
      <alignment horizontal="right"/>
    </xf>
    <xf numFmtId="0" fontId="3" fillId="0" borderId="0" xfId="0" applyFont="1" applyAlignment="1">
      <alignment vertical="center"/>
    </xf>
    <xf numFmtId="0" fontId="3" fillId="0" borderId="0" xfId="0" applyFont="1" applyAlignment="1">
      <alignment horizontal="center" wrapText="1"/>
    </xf>
    <xf numFmtId="0" fontId="3" fillId="0" borderId="0" xfId="0" applyFont="1" applyAlignment="1">
      <alignment horizontal="left" wrapText="1"/>
    </xf>
    <xf numFmtId="4" fontId="3" fillId="0" borderId="0" xfId="0" applyNumberFormat="1" applyFont="1" applyAlignment="1">
      <alignment horizontal="right"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4" fontId="4" fillId="0" borderId="0" xfId="0" applyNumberFormat="1" applyFont="1" applyAlignment="1">
      <alignment horizontal="center" vertical="center"/>
    </xf>
    <xf numFmtId="4" fontId="4" fillId="0" borderId="0" xfId="0" applyNumberFormat="1" applyFont="1" applyAlignment="1">
      <alignment horizontal="center" vertical="center" wrapText="1"/>
    </xf>
    <xf numFmtId="0" fontId="4" fillId="0" borderId="0" xfId="0" applyFont="1" applyAlignment="1">
      <alignment horizontal="left" vertical="center" wrapText="1" indent="1"/>
    </xf>
    <xf numFmtId="0" fontId="4" fillId="0" borderId="0" xfId="0" applyFont="1" applyAlignment="1">
      <alignment horizontal="left" vertical="center" wrapText="1"/>
    </xf>
    <xf numFmtId="4" fontId="4" fillId="0" borderId="0" xfId="0" applyNumberFormat="1" applyFont="1" applyAlignment="1">
      <alignment horizontal="right" vertical="center"/>
    </xf>
    <xf numFmtId="0" fontId="3" fillId="0" borderId="0" xfId="0" applyFont="1" applyAlignment="1">
      <alignment horizontal="left" vertical="center" wrapText="1" indent="1"/>
    </xf>
    <xf numFmtId="0" fontId="3" fillId="0" borderId="0" xfId="0" applyFont="1" applyAlignment="1">
      <alignment vertical="top"/>
    </xf>
    <xf numFmtId="0" fontId="15" fillId="0" borderId="0" xfId="0" applyFont="1"/>
    <xf numFmtId="0" fontId="15" fillId="0" borderId="17" xfId="0" applyFont="1" applyBorder="1"/>
    <xf numFmtId="0" fontId="15" fillId="0" borderId="3" xfId="0" applyFont="1" applyBorder="1"/>
    <xf numFmtId="0" fontId="3" fillId="0" borderId="16" xfId="0" applyFont="1" applyBorder="1"/>
    <xf numFmtId="0" fontId="3" fillId="0" borderId="17" xfId="0" applyFont="1" applyBorder="1"/>
    <xf numFmtId="0" fontId="15" fillId="0" borderId="0" xfId="0" applyFont="1" applyAlignment="1">
      <alignment vertical="top"/>
    </xf>
    <xf numFmtId="0" fontId="3" fillId="0" borderId="10" xfId="0" applyFont="1" applyBorder="1"/>
    <xf numFmtId="0" fontId="15" fillId="0" borderId="0" xfId="0" applyFont="1" applyAlignment="1">
      <alignment vertical="center"/>
    </xf>
    <xf numFmtId="0" fontId="15" fillId="0" borderId="3" xfId="0" applyFont="1" applyBorder="1" applyAlignment="1">
      <alignment vertical="center"/>
    </xf>
    <xf numFmtId="0" fontId="3" fillId="0" borderId="5" xfId="0" applyFont="1" applyBorder="1"/>
    <xf numFmtId="0" fontId="15" fillId="0" borderId="17" xfId="0" applyFont="1" applyBorder="1" applyAlignment="1">
      <alignment horizontal="right" vertical="center"/>
    </xf>
    <xf numFmtId="14" fontId="15" fillId="0" borderId="18" xfId="0" applyNumberFormat="1" applyFont="1" applyBorder="1" applyAlignment="1">
      <alignment horizontal="center" vertical="center"/>
    </xf>
    <xf numFmtId="0" fontId="15" fillId="0" borderId="0" xfId="0" applyFont="1" applyAlignment="1">
      <alignment horizontal="right" vertical="center"/>
    </xf>
    <xf numFmtId="17" fontId="15" fillId="0" borderId="3" xfId="0" applyNumberFormat="1" applyFont="1" applyBorder="1" applyAlignment="1">
      <alignment horizontal="center" vertical="center"/>
    </xf>
    <xf numFmtId="0" fontId="3" fillId="0" borderId="6" xfId="0" applyFont="1" applyBorder="1"/>
    <xf numFmtId="0" fontId="15" fillId="0" borderId="6" xfId="0" applyFont="1" applyBorder="1" applyAlignment="1">
      <alignment horizontal="right" vertical="center"/>
    </xf>
    <xf numFmtId="10" fontId="15" fillId="0" borderId="13" xfId="0" applyNumberFormat="1" applyFont="1" applyBorder="1" applyAlignment="1">
      <alignment horizontal="center" vertical="center"/>
    </xf>
    <xf numFmtId="0" fontId="3" fillId="0" borderId="37" xfId="0" applyFont="1" applyBorder="1" applyAlignment="1">
      <alignment horizontal="center"/>
    </xf>
    <xf numFmtId="0" fontId="3" fillId="0" borderId="38" xfId="0" applyFont="1" applyBorder="1" applyAlignment="1">
      <alignment horizontal="center"/>
    </xf>
    <xf numFmtId="0" fontId="3" fillId="0" borderId="50" xfId="0" applyFont="1" applyBorder="1" applyAlignment="1">
      <alignment horizontal="left" vertical="center" indent="1"/>
    </xf>
    <xf numFmtId="0" fontId="3" fillId="0" borderId="42" xfId="0" applyFont="1" applyBorder="1" applyAlignment="1">
      <alignment vertical="center"/>
    </xf>
    <xf numFmtId="0" fontId="3" fillId="0" borderId="51" xfId="0" applyFont="1" applyBorder="1" applyAlignment="1">
      <alignment horizontal="left" indent="1"/>
    </xf>
    <xf numFmtId="0" fontId="3" fillId="0" borderId="43" xfId="0" applyFont="1" applyBorder="1"/>
    <xf numFmtId="2" fontId="15" fillId="0" borderId="1" xfId="0" applyNumberFormat="1" applyFont="1" applyBorder="1" applyAlignment="1">
      <alignment horizontal="center"/>
    </xf>
    <xf numFmtId="2" fontId="3" fillId="0" borderId="4" xfId="0" applyNumberFormat="1" applyFont="1" applyBorder="1" applyAlignment="1">
      <alignment horizontal="center"/>
    </xf>
    <xf numFmtId="4" fontId="15" fillId="0" borderId="1" xfId="0" applyNumberFormat="1" applyFont="1" applyBorder="1" applyAlignment="1">
      <alignment horizontal="center"/>
    </xf>
    <xf numFmtId="4" fontId="3" fillId="0" borderId="4" xfId="0" applyNumberFormat="1" applyFont="1" applyBorder="1" applyAlignment="1">
      <alignment horizontal="center"/>
    </xf>
    <xf numFmtId="0" fontId="4" fillId="0" borderId="51" xfId="0" applyFont="1" applyBorder="1" applyAlignment="1">
      <alignment horizontal="left" indent="1"/>
    </xf>
    <xf numFmtId="0" fontId="4" fillId="0" borderId="43" xfId="0" applyFont="1" applyBorder="1"/>
    <xf numFmtId="4" fontId="4" fillId="0" borderId="4" xfId="0" applyNumberFormat="1" applyFont="1" applyBorder="1" applyAlignment="1">
      <alignment horizontal="center"/>
    </xf>
    <xf numFmtId="4" fontId="3" fillId="0" borderId="1" xfId="0" applyNumberFormat="1" applyFont="1" applyBorder="1" applyAlignment="1">
      <alignment horizontal="center"/>
    </xf>
    <xf numFmtId="0" fontId="3" fillId="0" borderId="49" xfId="0" applyFont="1" applyBorder="1" applyAlignment="1">
      <alignment horizontal="left" indent="1"/>
    </xf>
    <xf numFmtId="0" fontId="3" fillId="0" borderId="44" xfId="0" applyFont="1" applyBorder="1"/>
    <xf numFmtId="4" fontId="15" fillId="0" borderId="40" xfId="0" applyNumberFormat="1" applyFont="1" applyBorder="1" applyAlignment="1">
      <alignment horizontal="center"/>
    </xf>
    <xf numFmtId="4" fontId="3" fillId="0" borderId="40" xfId="0" applyNumberFormat="1" applyFont="1" applyBorder="1" applyAlignment="1">
      <alignment horizontal="center"/>
    </xf>
    <xf numFmtId="4" fontId="3" fillId="0" borderId="41" xfId="0" applyNumberFormat="1" applyFont="1" applyBorder="1" applyAlignment="1">
      <alignment horizontal="center"/>
    </xf>
    <xf numFmtId="2" fontId="4" fillId="6" borderId="36" xfId="0" applyNumberFormat="1" applyFont="1" applyFill="1" applyBorder="1" applyAlignment="1">
      <alignment horizontal="center" vertical="center"/>
    </xf>
    <xf numFmtId="0" fontId="3" fillId="0" borderId="22" xfId="0" applyFont="1" applyBorder="1"/>
    <xf numFmtId="0" fontId="4" fillId="0" borderId="23" xfId="0" applyFont="1" applyBorder="1"/>
    <xf numFmtId="4" fontId="4" fillId="0" borderId="23" xfId="0" applyNumberFormat="1" applyFont="1" applyBorder="1" applyAlignment="1">
      <alignment horizontal="center"/>
    </xf>
    <xf numFmtId="4" fontId="4" fillId="0" borderId="26" xfId="0" applyNumberFormat="1" applyFont="1" applyBorder="1" applyAlignment="1">
      <alignment horizontal="center"/>
    </xf>
    <xf numFmtId="0" fontId="15" fillId="0" borderId="18" xfId="0" applyFont="1" applyBorder="1"/>
    <xf numFmtId="0" fontId="19" fillId="0" borderId="0" xfId="0" applyFont="1"/>
    <xf numFmtId="0" fontId="15" fillId="0" borderId="10" xfId="0" applyFont="1" applyBorder="1"/>
    <xf numFmtId="0" fontId="15" fillId="0" borderId="6" xfId="0" applyFont="1" applyBorder="1"/>
    <xf numFmtId="0" fontId="15" fillId="0" borderId="13" xfId="0" applyFont="1" applyBorder="1"/>
    <xf numFmtId="0" fontId="15" fillId="0" borderId="0" xfId="0" applyFont="1" applyAlignment="1">
      <alignment horizontal="right"/>
    </xf>
    <xf numFmtId="0" fontId="14" fillId="0" borderId="0" xfId="0" applyFont="1" applyAlignment="1">
      <alignment horizontal="right"/>
    </xf>
    <xf numFmtId="0" fontId="20" fillId="7" borderId="20" xfId="0" applyFont="1" applyFill="1" applyBorder="1" applyAlignment="1">
      <alignment horizontal="centerContinuous" vertical="center" wrapText="1"/>
    </xf>
    <xf numFmtId="0" fontId="15" fillId="0" borderId="0" xfId="0" applyFont="1" applyAlignment="1">
      <alignment horizontal="centerContinuous"/>
    </xf>
    <xf numFmtId="10" fontId="15" fillId="0" borderId="0" xfId="0" applyNumberFormat="1" applyFont="1" applyAlignment="1">
      <alignment horizontal="centerContinuous"/>
    </xf>
    <xf numFmtId="0" fontId="15" fillId="0" borderId="0" xfId="0" applyFont="1" applyAlignment="1">
      <alignment horizontal="center"/>
    </xf>
    <xf numFmtId="168" fontId="15" fillId="0" borderId="0" xfId="0" applyNumberFormat="1" applyFont="1"/>
    <xf numFmtId="169" fontId="15" fillId="0" borderId="0" xfId="0" applyNumberFormat="1" applyFont="1" applyAlignment="1">
      <alignment horizontal="left"/>
    </xf>
    <xf numFmtId="0" fontId="0" fillId="0" borderId="0" xfId="0" applyAlignment="1">
      <alignment wrapText="1"/>
    </xf>
    <xf numFmtId="0" fontId="14" fillId="0" borderId="0" xfId="0" applyFont="1" applyAlignment="1">
      <alignment horizontal="center" wrapText="1"/>
    </xf>
    <xf numFmtId="0" fontId="15" fillId="0" borderId="0" xfId="0" applyFont="1" applyAlignment="1">
      <alignment wrapText="1"/>
    </xf>
    <xf numFmtId="0" fontId="20" fillId="7" borderId="14" xfId="0" applyFont="1" applyFill="1" applyBorder="1" applyAlignment="1">
      <alignment horizontal="centerContinuous" vertical="center" wrapText="1"/>
    </xf>
    <xf numFmtId="0" fontId="14" fillId="0" borderId="0" xfId="0" applyFont="1" applyAlignment="1">
      <alignment vertical="center"/>
    </xf>
    <xf numFmtId="0" fontId="14" fillId="0" borderId="0" xfId="0" applyFont="1" applyAlignment="1">
      <alignment horizontal="right" vertical="center"/>
    </xf>
    <xf numFmtId="0" fontId="14" fillId="0" borderId="0" xfId="0" applyFont="1" applyAlignment="1">
      <alignment horizontal="center" vertical="center"/>
    </xf>
    <xf numFmtId="0" fontId="15" fillId="0" borderId="0" xfId="0" applyFont="1" applyAlignment="1">
      <alignment horizontal="centerContinuous" vertical="center"/>
    </xf>
    <xf numFmtId="10" fontId="15" fillId="0" borderId="0" xfId="0" applyNumberFormat="1" applyFont="1" applyAlignment="1">
      <alignment horizontal="centerContinuous" vertical="center"/>
    </xf>
    <xf numFmtId="0" fontId="21" fillId="0" borderId="0" xfId="0" applyFont="1" applyAlignment="1">
      <alignment vertical="center"/>
    </xf>
    <xf numFmtId="0" fontId="15" fillId="0" borderId="0" xfId="0" applyFont="1" applyAlignment="1">
      <alignment horizontal="center" vertical="center"/>
    </xf>
    <xf numFmtId="0" fontId="15" fillId="0" borderId="0" xfId="0" applyFont="1" applyAlignment="1">
      <alignment vertical="center" wrapText="1"/>
    </xf>
    <xf numFmtId="168" fontId="15" fillId="0" borderId="0" xfId="0" applyNumberFormat="1" applyFont="1" applyAlignment="1">
      <alignment vertical="center"/>
    </xf>
    <xf numFmtId="0" fontId="7" fillId="2" borderId="52" xfId="8" applyFont="1" applyFill="1" applyBorder="1" applyAlignment="1">
      <alignment horizontal="center" vertical="center" wrapText="1"/>
    </xf>
    <xf numFmtId="167" fontId="7" fillId="2" borderId="52" xfId="16" applyNumberFormat="1" applyFont="1" applyFill="1" applyBorder="1" applyAlignment="1">
      <alignment horizontal="center" vertical="center" wrapText="1"/>
    </xf>
    <xf numFmtId="0" fontId="13" fillId="0" borderId="0" xfId="0" applyFont="1" applyAlignment="1">
      <alignment vertical="center"/>
    </xf>
    <xf numFmtId="0" fontId="13" fillId="0" borderId="0" xfId="0" applyFont="1"/>
    <xf numFmtId="0" fontId="4" fillId="0" borderId="0" xfId="0" applyFont="1"/>
    <xf numFmtId="0" fontId="22" fillId="9" borderId="0" xfId="0" applyFont="1" applyFill="1" applyAlignment="1">
      <alignment horizontal="left" vertical="center" wrapText="1" indent="1"/>
    </xf>
    <xf numFmtId="0" fontId="22" fillId="9" borderId="0" xfId="0" applyFont="1" applyFill="1" applyAlignment="1">
      <alignment horizontal="center" vertical="center"/>
    </xf>
    <xf numFmtId="0" fontId="22" fillId="9" borderId="0" xfId="0" applyFont="1" applyFill="1" applyAlignment="1">
      <alignment horizontal="left" vertical="center" wrapText="1"/>
    </xf>
    <xf numFmtId="4" fontId="22" fillId="9" borderId="0" xfId="0" applyNumberFormat="1" applyFont="1" applyFill="1" applyAlignment="1">
      <alignment horizontal="right" vertical="center"/>
    </xf>
    <xf numFmtId="4" fontId="22" fillId="9" borderId="0" xfId="0" applyNumberFormat="1" applyFont="1" applyFill="1" applyAlignment="1">
      <alignment horizontal="right" vertical="center" wrapText="1"/>
    </xf>
    <xf numFmtId="0" fontId="4" fillId="10" borderId="0" xfId="0" applyFont="1" applyFill="1" applyAlignment="1">
      <alignment horizontal="left" vertical="center" wrapText="1" indent="1"/>
    </xf>
    <xf numFmtId="0" fontId="4" fillId="10" borderId="0" xfId="0" applyFont="1" applyFill="1" applyAlignment="1">
      <alignment horizontal="center" vertical="center"/>
    </xf>
    <xf numFmtId="0" fontId="4" fillId="10" borderId="0" xfId="0" applyFont="1" applyFill="1" applyAlignment="1">
      <alignment horizontal="left" vertical="center" wrapText="1"/>
    </xf>
    <xf numFmtId="4" fontId="4" fillId="10" borderId="0" xfId="0" applyNumberFormat="1" applyFont="1" applyFill="1" applyAlignment="1">
      <alignment horizontal="right" vertical="center"/>
    </xf>
    <xf numFmtId="0" fontId="8" fillId="2" borderId="23" xfId="8" applyFont="1" applyFill="1" applyBorder="1" applyAlignment="1">
      <alignment vertical="center" wrapText="1"/>
    </xf>
    <xf numFmtId="0" fontId="8" fillId="2" borderId="23" xfId="8" applyFont="1" applyFill="1" applyBorder="1" applyAlignment="1">
      <alignment vertical="center"/>
    </xf>
    <xf numFmtId="0" fontId="3" fillId="0" borderId="0" xfId="0" applyFont="1" applyAlignment="1">
      <alignment horizontal="left" vertical="center"/>
    </xf>
    <xf numFmtId="4" fontId="3" fillId="0" borderId="0" xfId="0" applyNumberFormat="1" applyFont="1" applyAlignment="1">
      <alignment horizontal="left" vertical="center"/>
    </xf>
    <xf numFmtId="0" fontId="3" fillId="11" borderId="0" xfId="0" applyFont="1" applyFill="1" applyAlignment="1">
      <alignment horizontal="right"/>
    </xf>
    <xf numFmtId="4" fontId="4" fillId="11" borderId="0" xfId="0" applyNumberFormat="1" applyFont="1" applyFill="1" applyAlignment="1">
      <alignment horizontal="center" vertical="center" wrapText="1"/>
    </xf>
    <xf numFmtId="4" fontId="22" fillId="11" borderId="0" xfId="0" applyNumberFormat="1" applyFont="1" applyFill="1" applyAlignment="1">
      <alignment horizontal="right" vertical="center" wrapText="1"/>
    </xf>
    <xf numFmtId="4" fontId="3" fillId="11" borderId="0" xfId="0" applyNumberFormat="1" applyFont="1" applyFill="1" applyAlignment="1">
      <alignment horizontal="right" vertical="center"/>
    </xf>
    <xf numFmtId="4" fontId="22" fillId="11" borderId="0" xfId="0" applyNumberFormat="1" applyFont="1" applyFill="1" applyAlignment="1">
      <alignment horizontal="right" vertical="center"/>
    </xf>
    <xf numFmtId="4" fontId="4" fillId="11" borderId="0" xfId="0" applyNumberFormat="1" applyFont="1" applyFill="1" applyAlignment="1">
      <alignment horizontal="right" vertical="center"/>
    </xf>
    <xf numFmtId="49" fontId="3" fillId="0" borderId="0" xfId="0" applyNumberFormat="1" applyFont="1" applyAlignment="1">
      <alignment horizontal="center" vertical="center"/>
    </xf>
    <xf numFmtId="4" fontId="3" fillId="0" borderId="0" xfId="0" applyNumberFormat="1" applyFont="1" applyAlignment="1">
      <alignment vertical="center"/>
    </xf>
    <xf numFmtId="4" fontId="23" fillId="0" borderId="1" xfId="0" applyNumberFormat="1" applyFont="1" applyBorder="1" applyAlignment="1">
      <alignment horizontal="center"/>
    </xf>
    <xf numFmtId="0" fontId="3" fillId="0" borderId="16" xfId="0" applyFont="1" applyBorder="1" applyAlignment="1">
      <alignment vertical="center"/>
    </xf>
    <xf numFmtId="4" fontId="4" fillId="11" borderId="0" xfId="0" applyNumberFormat="1" applyFont="1" applyFill="1" applyAlignment="1">
      <alignment horizontal="right"/>
    </xf>
    <xf numFmtId="49" fontId="4" fillId="0" borderId="0" xfId="0" applyNumberFormat="1" applyFont="1" applyAlignment="1">
      <alignment horizontal="center" vertical="center" wrapText="1"/>
    </xf>
    <xf numFmtId="49" fontId="4" fillId="0" borderId="0" xfId="0" applyNumberFormat="1" applyFont="1" applyAlignment="1">
      <alignment horizontal="center" vertical="center"/>
    </xf>
    <xf numFmtId="4" fontId="3" fillId="0" borderId="0" xfId="0" applyNumberFormat="1" applyFont="1"/>
    <xf numFmtId="0" fontId="7" fillId="2" borderId="0" xfId="8" applyFont="1" applyFill="1" applyAlignment="1">
      <alignment horizontal="right" vertical="center" wrapText="1"/>
    </xf>
    <xf numFmtId="4" fontId="7" fillId="2" borderId="0" xfId="8" applyNumberFormat="1" applyFont="1" applyFill="1" applyAlignment="1">
      <alignment horizontal="right" vertical="center" wrapText="1"/>
    </xf>
    <xf numFmtId="0" fontId="7" fillId="0" borderId="0" xfId="0" applyFont="1" applyAlignment="1">
      <alignment wrapText="1"/>
    </xf>
    <xf numFmtId="49" fontId="15" fillId="0" borderId="22" xfId="0" applyNumberFormat="1" applyFont="1" applyBorder="1" applyAlignment="1">
      <alignment wrapText="1"/>
    </xf>
    <xf numFmtId="0" fontId="14" fillId="0" borderId="16" xfId="0" applyFont="1" applyBorder="1" applyAlignment="1">
      <alignment horizontal="justify" vertical="center" wrapText="1"/>
    </xf>
    <xf numFmtId="0" fontId="15" fillId="0" borderId="0" xfId="0" applyFont="1" applyAlignment="1">
      <alignment horizontal="justify" vertical="center" wrapText="1"/>
    </xf>
    <xf numFmtId="0" fontId="14" fillId="0" borderId="10" xfId="0" applyFont="1" applyBorder="1" applyAlignment="1">
      <alignment horizontal="justify" vertical="center" wrapText="1"/>
    </xf>
    <xf numFmtId="0" fontId="14" fillId="0" borderId="3" xfId="0" applyFont="1" applyBorder="1" applyAlignment="1">
      <alignment horizontal="justify" vertical="center" wrapText="1"/>
    </xf>
    <xf numFmtId="0" fontId="14" fillId="0" borderId="5" xfId="0" applyFont="1" applyBorder="1" applyAlignment="1">
      <alignment horizontal="justify" vertical="center" wrapText="1"/>
    </xf>
    <xf numFmtId="171" fontId="14" fillId="0" borderId="13" xfId="0" applyNumberFormat="1" applyFont="1" applyBorder="1" applyAlignment="1">
      <alignment horizontal="justify" vertical="center" wrapText="1"/>
    </xf>
    <xf numFmtId="0" fontId="15" fillId="0" borderId="0" xfId="0" applyFont="1" applyAlignment="1">
      <alignment horizontal="center" vertical="center" wrapText="1"/>
    </xf>
    <xf numFmtId="0" fontId="14" fillId="0" borderId="11" xfId="0" applyFont="1" applyBorder="1" applyAlignment="1">
      <alignment horizontal="center" vertical="center"/>
    </xf>
    <xf numFmtId="0" fontId="14" fillId="0" borderId="12" xfId="0" applyFont="1" applyBorder="1" applyAlignment="1">
      <alignment horizontal="center" vertical="center" wrapText="1"/>
    </xf>
    <xf numFmtId="165" fontId="14" fillId="0" borderId="12" xfId="17" applyFont="1" applyFill="1" applyBorder="1" applyAlignment="1">
      <alignment horizontal="center" vertical="center"/>
    </xf>
    <xf numFmtId="0" fontId="14" fillId="0" borderId="36" xfId="0" applyFont="1" applyBorder="1" applyAlignment="1">
      <alignment horizontal="center" vertical="center"/>
    </xf>
    <xf numFmtId="1" fontId="4" fillId="0" borderId="34" xfId="0" applyNumberFormat="1" applyFont="1" applyBorder="1" applyAlignment="1">
      <alignment horizontal="center" vertical="center" wrapText="1"/>
    </xf>
    <xf numFmtId="1" fontId="4" fillId="0" borderId="54" xfId="0" applyNumberFormat="1" applyFont="1" applyBorder="1" applyAlignment="1">
      <alignment horizontal="left" vertical="center" wrapText="1" indent="1"/>
    </xf>
    <xf numFmtId="44" fontId="4" fillId="0" borderId="54" xfId="0" applyNumberFormat="1" applyFont="1" applyBorder="1" applyAlignment="1">
      <alignment horizontal="center" vertical="center" wrapText="1"/>
    </xf>
    <xf numFmtId="10" fontId="4" fillId="0" borderId="35" xfId="2" applyNumberFormat="1" applyFont="1" applyFill="1" applyBorder="1" applyAlignment="1">
      <alignment horizontal="center" vertical="center" wrapText="1"/>
    </xf>
    <xf numFmtId="0" fontId="29" fillId="0" borderId="0" xfId="0" applyFont="1" applyAlignment="1">
      <alignment horizontal="justify" vertical="center" wrapText="1"/>
    </xf>
    <xf numFmtId="1" fontId="4" fillId="0" borderId="56" xfId="0" applyNumberFormat="1" applyFont="1" applyBorder="1" applyAlignment="1">
      <alignment horizontal="center" vertical="center" wrapText="1"/>
    </xf>
    <xf numFmtId="1" fontId="4" fillId="0" borderId="20" xfId="0" applyNumberFormat="1" applyFont="1" applyBorder="1" applyAlignment="1">
      <alignment horizontal="left" vertical="center" wrapText="1" indent="1"/>
    </xf>
    <xf numFmtId="44" fontId="4" fillId="0" borderId="20" xfId="0" applyNumberFormat="1" applyFont="1" applyBorder="1" applyAlignment="1">
      <alignment horizontal="center" vertical="center" wrapText="1"/>
    </xf>
    <xf numFmtId="0" fontId="30" fillId="0" borderId="0" xfId="0" applyFont="1" applyAlignment="1">
      <alignment horizontal="justify" vertical="center" wrapText="1"/>
    </xf>
    <xf numFmtId="0" fontId="14" fillId="0" borderId="0" xfId="0" applyFont="1" applyAlignment="1">
      <alignment horizontal="justify" vertical="center" wrapText="1"/>
    </xf>
    <xf numFmtId="0" fontId="22" fillId="13" borderId="22" xfId="0" applyFont="1" applyFill="1" applyBorder="1" applyAlignment="1">
      <alignment vertical="center" wrapText="1"/>
    </xf>
    <xf numFmtId="0" fontId="31" fillId="13" borderId="23" xfId="0" applyFont="1" applyFill="1" applyBorder="1" applyAlignment="1">
      <alignment horizontal="center" vertical="center" wrapText="1"/>
    </xf>
    <xf numFmtId="44" fontId="31" fillId="13" borderId="23" xfId="0" applyNumberFormat="1" applyFont="1" applyFill="1" applyBorder="1" applyAlignment="1">
      <alignment vertical="center" wrapText="1"/>
    </xf>
    <xf numFmtId="10" fontId="22" fillId="13" borderId="26" xfId="0" applyNumberFormat="1" applyFont="1" applyFill="1" applyBorder="1" applyAlignment="1">
      <alignment horizontal="center" vertical="center" wrapText="1"/>
    </xf>
    <xf numFmtId="0" fontId="32" fillId="0" borderId="0" xfId="0" applyFont="1" applyAlignment="1">
      <alignment horizontal="left" vertical="center"/>
    </xf>
    <xf numFmtId="43" fontId="15" fillId="0" borderId="0" xfId="0" applyNumberFormat="1" applyFont="1"/>
    <xf numFmtId="10" fontId="24" fillId="0" borderId="20" xfId="0" applyNumberFormat="1" applyFont="1" applyBorder="1" applyAlignment="1">
      <alignment horizontal="center" vertical="center" wrapText="1"/>
    </xf>
    <xf numFmtId="10" fontId="24" fillId="0" borderId="20" xfId="2" applyNumberFormat="1" applyFont="1" applyFill="1" applyBorder="1" applyAlignment="1">
      <alignment horizontal="center" vertical="center" wrapText="1"/>
    </xf>
    <xf numFmtId="0" fontId="4" fillId="0" borderId="55" xfId="0" applyFont="1" applyBorder="1" applyAlignment="1">
      <alignment vertical="center"/>
    </xf>
    <xf numFmtId="4" fontId="3" fillId="0" borderId="55" xfId="0" applyNumberFormat="1" applyFont="1" applyBorder="1" applyAlignment="1">
      <alignment horizontal="left" vertical="center" wrapText="1"/>
    </xf>
    <xf numFmtId="4" fontId="3" fillId="0" borderId="55" xfId="0" applyNumberFormat="1" applyFont="1" applyBorder="1" applyAlignment="1">
      <alignment horizontal="center" vertical="center"/>
    </xf>
    <xf numFmtId="4" fontId="3" fillId="0" borderId="55" xfId="0" applyNumberFormat="1" applyFont="1" applyBorder="1" applyAlignment="1">
      <alignment horizontal="right" vertical="center"/>
    </xf>
    <xf numFmtId="0" fontId="3" fillId="0" borderId="60" xfId="0" applyFont="1" applyBorder="1" applyAlignment="1">
      <alignment horizontal="right"/>
    </xf>
    <xf numFmtId="0" fontId="4" fillId="0" borderId="64" xfId="0" applyFont="1" applyBorder="1" applyAlignment="1">
      <alignment vertical="center"/>
    </xf>
    <xf numFmtId="4" fontId="3" fillId="0" borderId="64" xfId="0" applyNumberFormat="1" applyFont="1" applyBorder="1" applyAlignment="1">
      <alignment horizontal="left" vertical="center" wrapText="1"/>
    </xf>
    <xf numFmtId="4" fontId="3" fillId="0" borderId="64" xfId="0" applyNumberFormat="1" applyFont="1" applyBorder="1" applyAlignment="1">
      <alignment horizontal="center" vertical="center"/>
    </xf>
    <xf numFmtId="4" fontId="3" fillId="0" borderId="64" xfId="0" applyNumberFormat="1" applyFont="1" applyBorder="1" applyAlignment="1">
      <alignment horizontal="right" vertical="center"/>
    </xf>
    <xf numFmtId="0" fontId="3" fillId="0" borderId="15" xfId="0" applyFont="1" applyBorder="1" applyAlignment="1">
      <alignment horizontal="right"/>
    </xf>
    <xf numFmtId="0" fontId="4" fillId="0" borderId="59" xfId="0" applyFont="1" applyBorder="1" applyAlignment="1">
      <alignment horizontal="left" vertical="center" indent="1"/>
    </xf>
    <xf numFmtId="0" fontId="4" fillId="0" borderId="63" xfId="0" applyFont="1" applyBorder="1" applyAlignment="1">
      <alignment horizontal="left" vertical="center" indent="1"/>
    </xf>
    <xf numFmtId="49" fontId="4" fillId="0" borderId="65" xfId="0" applyNumberFormat="1" applyFont="1" applyBorder="1" applyAlignment="1">
      <alignment horizontal="right" vertical="center"/>
    </xf>
    <xf numFmtId="0" fontId="3" fillId="0" borderId="66" xfId="0" applyFont="1" applyBorder="1"/>
    <xf numFmtId="164" fontId="4" fillId="0" borderId="67" xfId="0" applyNumberFormat="1" applyFont="1" applyBorder="1" applyAlignment="1">
      <alignment horizontal="left" vertical="center"/>
    </xf>
    <xf numFmtId="44" fontId="3" fillId="0" borderId="0" xfId="0" applyNumberFormat="1" applyFont="1"/>
    <xf numFmtId="10" fontId="3" fillId="0" borderId="0" xfId="0" applyNumberFormat="1" applyFont="1" applyAlignment="1">
      <alignment horizontal="center"/>
    </xf>
    <xf numFmtId="10" fontId="3" fillId="0" borderId="0" xfId="0" applyNumberFormat="1" applyFont="1"/>
    <xf numFmtId="0" fontId="4" fillId="0" borderId="11" xfId="0" quotePrefix="1" applyFont="1" applyBorder="1" applyAlignment="1">
      <alignment horizontal="center" vertical="center"/>
    </xf>
    <xf numFmtId="0" fontId="4" fillId="0" borderId="12" xfId="0" quotePrefix="1" applyFont="1" applyBorder="1" applyAlignment="1">
      <alignment horizontal="center" vertical="center"/>
    </xf>
    <xf numFmtId="0" fontId="3" fillId="0" borderId="73" xfId="0" applyFont="1" applyBorder="1" applyAlignment="1">
      <alignment horizontal="center" vertical="center"/>
    </xf>
    <xf numFmtId="10" fontId="3" fillId="0" borderId="71" xfId="0" applyNumberFormat="1" applyFont="1" applyBorder="1" applyAlignment="1">
      <alignment horizontal="center" vertical="center"/>
    </xf>
    <xf numFmtId="10" fontId="3" fillId="0" borderId="72" xfId="0" applyNumberFormat="1" applyFont="1" applyBorder="1" applyAlignment="1">
      <alignment horizontal="center" vertical="center"/>
    </xf>
    <xf numFmtId="10" fontId="3" fillId="0" borderId="73" xfId="0" applyNumberFormat="1" applyFont="1" applyBorder="1" applyAlignment="1">
      <alignment horizontal="center" vertical="center"/>
    </xf>
    <xf numFmtId="9" fontId="3" fillId="0" borderId="0" xfId="0" applyNumberFormat="1" applyFont="1" applyAlignment="1">
      <alignment vertical="center"/>
    </xf>
    <xf numFmtId="10" fontId="4" fillId="0" borderId="4" xfId="0" applyNumberFormat="1" applyFont="1" applyBorder="1" applyAlignment="1">
      <alignment horizontal="center" vertical="center"/>
    </xf>
    <xf numFmtId="9" fontId="3" fillId="0" borderId="74" xfId="0" applyNumberFormat="1" applyFont="1" applyBorder="1" applyAlignment="1">
      <alignment horizontal="center" vertical="center"/>
    </xf>
    <xf numFmtId="9" fontId="3" fillId="0" borderId="1" xfId="0" applyNumberFormat="1" applyFont="1" applyBorder="1" applyAlignment="1">
      <alignment horizontal="center" vertical="center"/>
    </xf>
    <xf numFmtId="9" fontId="3" fillId="0" borderId="4" xfId="0" applyNumberFormat="1" applyFont="1" applyBorder="1" applyAlignment="1">
      <alignment horizontal="center" vertical="center"/>
    </xf>
    <xf numFmtId="0" fontId="3" fillId="0" borderId="41" xfId="0" applyFont="1" applyBorder="1" applyAlignment="1">
      <alignment horizontal="center" vertical="center"/>
    </xf>
    <xf numFmtId="165" fontId="3" fillId="0" borderId="75" xfId="0" applyNumberFormat="1" applyFont="1" applyBorder="1" applyAlignment="1">
      <alignment horizontal="center" vertical="center"/>
    </xf>
    <xf numFmtId="165" fontId="3" fillId="0" borderId="40" xfId="0" applyNumberFormat="1" applyFont="1" applyBorder="1" applyAlignment="1">
      <alignment horizontal="center" vertical="center"/>
    </xf>
    <xf numFmtId="165" fontId="3" fillId="0" borderId="41" xfId="0" applyNumberFormat="1" applyFont="1" applyBorder="1" applyAlignment="1">
      <alignment horizontal="center" vertical="center"/>
    </xf>
    <xf numFmtId="43" fontId="3" fillId="14" borderId="0" xfId="16" applyFont="1" applyFill="1" applyBorder="1" applyAlignment="1">
      <alignment vertical="center"/>
    </xf>
    <xf numFmtId="43" fontId="3" fillId="0" borderId="0" xfId="0" applyNumberFormat="1" applyFont="1" applyAlignment="1">
      <alignment vertical="center"/>
    </xf>
    <xf numFmtId="165" fontId="3" fillId="0" borderId="75" xfId="0" applyNumberFormat="1" applyFont="1" applyBorder="1" applyAlignment="1">
      <alignment vertical="center"/>
    </xf>
    <xf numFmtId="165" fontId="3" fillId="0" borderId="40" xfId="0" applyNumberFormat="1" applyFont="1" applyBorder="1" applyAlignment="1">
      <alignment vertical="center"/>
    </xf>
    <xf numFmtId="165" fontId="3" fillId="0" borderId="41" xfId="0" applyNumberFormat="1" applyFont="1" applyBorder="1" applyAlignment="1">
      <alignment vertical="center"/>
    </xf>
    <xf numFmtId="0" fontId="3" fillId="0" borderId="9" xfId="0" applyFont="1" applyBorder="1" applyAlignment="1">
      <alignment horizontal="center" vertical="center"/>
    </xf>
    <xf numFmtId="10" fontId="3" fillId="0" borderId="77" xfId="0" applyNumberFormat="1" applyFont="1" applyBorder="1" applyAlignment="1">
      <alignment horizontal="center" vertical="center"/>
    </xf>
    <xf numFmtId="10" fontId="3" fillId="0" borderId="2" xfId="0" applyNumberFormat="1" applyFont="1" applyBorder="1" applyAlignment="1">
      <alignment horizontal="center" vertical="center"/>
    </xf>
    <xf numFmtId="10" fontId="3" fillId="0" borderId="9" xfId="0" applyNumberFormat="1" applyFont="1" applyBorder="1" applyAlignment="1">
      <alignment horizontal="center" vertical="center"/>
    </xf>
    <xf numFmtId="0" fontId="3" fillId="0" borderId="80" xfId="0" applyFont="1" applyBorder="1" applyAlignment="1">
      <alignment horizontal="center" vertical="center"/>
    </xf>
    <xf numFmtId="165" fontId="3" fillId="0" borderId="78" xfId="0" applyNumberFormat="1" applyFont="1" applyBorder="1" applyAlignment="1">
      <alignment horizontal="center" vertical="center"/>
    </xf>
    <xf numFmtId="165" fontId="3" fillId="0" borderId="79" xfId="0" applyNumberFormat="1" applyFont="1" applyBorder="1" applyAlignment="1">
      <alignment horizontal="center" vertical="center"/>
    </xf>
    <xf numFmtId="165" fontId="3" fillId="0" borderId="80" xfId="0" applyNumberFormat="1" applyFont="1" applyBorder="1" applyAlignment="1">
      <alignment horizontal="center" vertical="center"/>
    </xf>
    <xf numFmtId="44" fontId="4" fillId="0" borderId="19" xfId="18" applyNumberFormat="1" applyFont="1" applyBorder="1" applyAlignment="1">
      <alignment horizontal="center" vertical="center"/>
    </xf>
    <xf numFmtId="10" fontId="4" fillId="0" borderId="82" xfId="0" applyNumberFormat="1" applyFont="1" applyBorder="1" applyAlignment="1">
      <alignment horizontal="center" vertical="center"/>
    </xf>
    <xf numFmtId="165" fontId="4" fillId="0" borderId="83" xfId="0" applyNumberFormat="1" applyFont="1" applyBorder="1" applyAlignment="1">
      <alignment vertical="center"/>
    </xf>
    <xf numFmtId="165" fontId="4" fillId="0" borderId="84" xfId="0" applyNumberFormat="1" applyFont="1" applyBorder="1" applyAlignment="1">
      <alignment vertical="center"/>
    </xf>
    <xf numFmtId="165" fontId="4" fillId="0" borderId="37" xfId="0" applyNumberFormat="1" applyFont="1" applyBorder="1" applyAlignment="1">
      <alignment vertical="center"/>
    </xf>
    <xf numFmtId="165" fontId="3" fillId="14" borderId="0" xfId="0" applyNumberFormat="1" applyFont="1" applyFill="1" applyAlignment="1">
      <alignment vertical="center"/>
    </xf>
    <xf numFmtId="43" fontId="3" fillId="0" borderId="0" xfId="0" applyNumberFormat="1" applyFont="1"/>
    <xf numFmtId="165" fontId="4" fillId="0" borderId="53" xfId="0" applyNumberFormat="1" applyFont="1" applyBorder="1" applyAlignment="1">
      <alignment horizontal="center" vertical="center"/>
    </xf>
    <xf numFmtId="165" fontId="4" fillId="0" borderId="38" xfId="0" applyNumberFormat="1" applyFont="1" applyBorder="1" applyAlignment="1">
      <alignment horizontal="center" vertical="center"/>
    </xf>
    <xf numFmtId="165" fontId="4" fillId="0" borderId="39" xfId="0" applyNumberFormat="1" applyFont="1" applyBorder="1" applyAlignment="1">
      <alignment horizontal="center" vertical="center"/>
    </xf>
    <xf numFmtId="0" fontId="4" fillId="0" borderId="36" xfId="0" quotePrefix="1" applyFont="1" applyBorder="1" applyAlignment="1">
      <alignment horizontal="center" vertical="center"/>
    </xf>
    <xf numFmtId="49" fontId="26" fillId="0" borderId="23" xfId="0" applyNumberFormat="1" applyFont="1" applyBorder="1" applyAlignment="1">
      <alignment horizontal="center" vertical="center" wrapText="1"/>
    </xf>
    <xf numFmtId="49" fontId="26" fillId="0" borderId="26" xfId="0" applyNumberFormat="1" applyFont="1" applyBorder="1" applyAlignment="1">
      <alignment horizontal="center" vertical="center" wrapText="1"/>
    </xf>
    <xf numFmtId="0" fontId="14" fillId="0" borderId="18" xfId="0" applyFont="1" applyBorder="1" applyAlignment="1">
      <alignment horizontal="left" vertical="center" wrapText="1"/>
    </xf>
    <xf numFmtId="0" fontId="14" fillId="0" borderId="3" xfId="0" applyFont="1" applyBorder="1" applyAlignment="1">
      <alignment horizontal="left" vertical="center" wrapText="1"/>
    </xf>
    <xf numFmtId="0" fontId="17" fillId="0" borderId="16" xfId="0" applyFont="1" applyBorder="1" applyAlignment="1">
      <alignment horizontal="center" vertical="center" wrapText="1"/>
    </xf>
    <xf numFmtId="0" fontId="17" fillId="0" borderId="18" xfId="0" applyFont="1" applyBorder="1" applyAlignment="1">
      <alignment horizontal="center" vertical="center" wrapText="1"/>
    </xf>
    <xf numFmtId="49" fontId="27" fillId="0" borderId="10" xfId="0" applyNumberFormat="1" applyFont="1" applyBorder="1" applyAlignment="1">
      <alignment horizontal="center" vertical="center" wrapText="1"/>
    </xf>
    <xf numFmtId="0" fontId="27" fillId="0" borderId="3" xfId="0" applyFont="1" applyBorder="1" applyAlignment="1">
      <alignment horizontal="center" vertical="center" wrapText="1"/>
    </xf>
    <xf numFmtId="0" fontId="27" fillId="0" borderId="10"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13" xfId="0" applyFont="1" applyBorder="1" applyAlignment="1">
      <alignment horizontal="center" vertical="center" wrapText="1"/>
    </xf>
    <xf numFmtId="170" fontId="3" fillId="0" borderId="0" xfId="0" applyNumberFormat="1" applyFont="1" applyAlignment="1">
      <alignment horizontal="left"/>
    </xf>
    <xf numFmtId="49" fontId="25" fillId="0" borderId="20" xfId="0" applyNumberFormat="1" applyFont="1" applyBorder="1" applyAlignment="1">
      <alignment horizontal="center" vertical="center" wrapText="1"/>
    </xf>
    <xf numFmtId="49" fontId="25" fillId="0" borderId="20" xfId="0" applyNumberFormat="1" applyFont="1" applyBorder="1" applyAlignment="1">
      <alignment horizontal="center" vertical="center"/>
    </xf>
    <xf numFmtId="4" fontId="4" fillId="0" borderId="20" xfId="0" applyNumberFormat="1" applyFont="1" applyBorder="1" applyAlignment="1">
      <alignment horizontal="center" vertical="center" wrapText="1"/>
    </xf>
    <xf numFmtId="4" fontId="24" fillId="0" borderId="20" xfId="0" applyNumberFormat="1" applyFont="1" applyBorder="1" applyAlignment="1">
      <alignment horizontal="center" vertical="center"/>
    </xf>
    <xf numFmtId="4" fontId="24" fillId="0" borderId="20" xfId="0" applyNumberFormat="1" applyFont="1" applyBorder="1" applyAlignment="1">
      <alignment horizontal="center" vertical="center" wrapText="1"/>
    </xf>
    <xf numFmtId="0" fontId="4" fillId="0" borderId="61" xfId="0" applyFont="1" applyBorder="1" applyAlignment="1">
      <alignment horizontal="left" vertical="center" indent="1"/>
    </xf>
    <xf numFmtId="0" fontId="4" fillId="0" borderId="0" xfId="0" applyFont="1" applyAlignment="1">
      <alignment horizontal="left" vertical="center" wrapText="1"/>
    </xf>
    <xf numFmtId="0" fontId="4" fillId="0" borderId="62" xfId="0" applyFont="1" applyBorder="1" applyAlignment="1">
      <alignment horizontal="left" vertical="center" wrapText="1"/>
    </xf>
    <xf numFmtId="0" fontId="3" fillId="0" borderId="57" xfId="0" applyFont="1" applyBorder="1" applyAlignment="1">
      <alignment horizontal="center" wrapText="1"/>
    </xf>
    <xf numFmtId="0" fontId="3" fillId="0" borderId="58" xfId="0" applyFont="1" applyBorder="1" applyAlignment="1">
      <alignment horizontal="center" wrapText="1"/>
    </xf>
    <xf numFmtId="0" fontId="3" fillId="0" borderId="54" xfId="0" applyFont="1" applyBorder="1" applyAlignment="1">
      <alignment horizontal="center" wrapText="1"/>
    </xf>
    <xf numFmtId="0" fontId="8" fillId="2" borderId="22" xfId="8" applyFont="1" applyFill="1" applyBorder="1" applyAlignment="1">
      <alignment horizontal="center" vertical="center" wrapText="1"/>
    </xf>
    <xf numFmtId="0" fontId="8" fillId="2" borderId="23" xfId="8" applyFont="1" applyFill="1" applyBorder="1" applyAlignment="1">
      <alignment horizontal="center" vertical="center" wrapText="1"/>
    </xf>
    <xf numFmtId="0" fontId="8" fillId="2" borderId="26" xfId="8" applyFont="1" applyFill="1" applyBorder="1" applyAlignment="1">
      <alignment horizontal="center" vertical="center" wrapText="1"/>
    </xf>
    <xf numFmtId="0" fontId="7" fillId="2" borderId="23" xfId="8" applyFont="1" applyFill="1" applyBorder="1" applyAlignment="1">
      <alignment horizontal="center" vertical="center" wrapText="1"/>
    </xf>
    <xf numFmtId="0" fontId="7" fillId="2" borderId="26" xfId="8" applyFont="1" applyFill="1" applyBorder="1" applyAlignment="1">
      <alignment horizontal="center" vertical="center" wrapText="1"/>
    </xf>
    <xf numFmtId="0" fontId="8" fillId="12" borderId="22" xfId="8" applyFont="1" applyFill="1" applyBorder="1" applyAlignment="1">
      <alignment horizontal="center" vertical="center" wrapText="1"/>
    </xf>
    <xf numFmtId="0" fontId="8" fillId="12" borderId="23" xfId="8" applyFont="1" applyFill="1" applyBorder="1" applyAlignment="1">
      <alignment horizontal="center" vertical="center" wrapText="1"/>
    </xf>
    <xf numFmtId="0" fontId="8" fillId="12" borderId="24" xfId="8" applyFont="1" applyFill="1" applyBorder="1" applyAlignment="1">
      <alignment horizontal="center" vertical="center" wrapText="1"/>
    </xf>
    <xf numFmtId="0" fontId="8" fillId="12" borderId="25" xfId="8" applyFont="1" applyFill="1" applyBorder="1" applyAlignment="1">
      <alignment horizontal="left" vertical="center" wrapText="1"/>
    </xf>
    <xf numFmtId="0" fontId="8" fillId="12" borderId="23" xfId="8" applyFont="1" applyFill="1" applyBorder="1" applyAlignment="1">
      <alignment horizontal="left" vertical="center" wrapText="1"/>
    </xf>
    <xf numFmtId="0" fontId="8" fillId="12" borderId="26" xfId="8" applyFont="1" applyFill="1" applyBorder="1" applyAlignment="1">
      <alignment horizontal="left" vertical="center" wrapText="1"/>
    </xf>
    <xf numFmtId="0" fontId="8" fillId="2" borderId="27" xfId="8" applyFont="1" applyFill="1" applyBorder="1" applyAlignment="1">
      <alignment horizontal="center" vertical="center" wrapText="1"/>
    </xf>
    <xf numFmtId="0" fontId="8" fillId="2" borderId="30" xfId="8" applyFont="1" applyFill="1" applyBorder="1" applyAlignment="1">
      <alignment horizontal="center" vertical="center" wrapText="1"/>
    </xf>
    <xf numFmtId="0" fontId="8" fillId="2" borderId="29" xfId="8" applyFont="1" applyFill="1" applyBorder="1" applyAlignment="1">
      <alignment horizontal="center" vertical="center" wrapText="1"/>
    </xf>
    <xf numFmtId="0" fontId="8" fillId="2" borderId="32" xfId="8" applyFont="1" applyFill="1" applyBorder="1" applyAlignment="1">
      <alignment horizontal="center" vertical="center" wrapText="1"/>
    </xf>
    <xf numFmtId="0" fontId="8" fillId="8" borderId="22" xfId="8" applyFont="1" applyFill="1" applyBorder="1" applyAlignment="1">
      <alignment horizontal="center" vertical="center" wrapText="1"/>
    </xf>
    <xf numFmtId="0" fontId="8" fillId="8" borderId="23" xfId="8" applyFont="1" applyFill="1" applyBorder="1" applyAlignment="1">
      <alignment horizontal="center" vertical="center" wrapText="1"/>
    </xf>
    <xf numFmtId="0" fontId="8" fillId="8" borderId="24" xfId="8" applyFont="1" applyFill="1" applyBorder="1" applyAlignment="1">
      <alignment horizontal="center" vertical="center" wrapText="1"/>
    </xf>
    <xf numFmtId="0" fontId="8" fillId="8" borderId="25" xfId="8" applyFont="1" applyFill="1" applyBorder="1" applyAlignment="1">
      <alignment horizontal="left" vertical="center" wrapText="1"/>
    </xf>
    <xf numFmtId="0" fontId="8" fillId="8" borderId="23" xfId="8" applyFont="1" applyFill="1" applyBorder="1" applyAlignment="1">
      <alignment horizontal="left" vertical="center" wrapText="1"/>
    </xf>
    <xf numFmtId="0" fontId="8" fillId="8" borderId="26" xfId="8" applyFont="1" applyFill="1" applyBorder="1" applyAlignment="1">
      <alignment horizontal="left" vertical="center" wrapText="1"/>
    </xf>
    <xf numFmtId="0" fontId="8" fillId="2" borderId="16" xfId="8" applyFont="1" applyFill="1" applyBorder="1" applyAlignment="1">
      <alignment horizontal="center" vertical="center" wrapText="1"/>
    </xf>
    <xf numFmtId="0" fontId="8" fillId="2" borderId="17" xfId="8" applyFont="1" applyFill="1" applyBorder="1" applyAlignment="1">
      <alignment horizontal="center" vertical="center"/>
    </xf>
    <xf numFmtId="0" fontId="8" fillId="2" borderId="18" xfId="8" applyFont="1" applyFill="1" applyBorder="1" applyAlignment="1">
      <alignment horizontal="center" vertical="center"/>
    </xf>
    <xf numFmtId="49" fontId="8" fillId="2" borderId="5" xfId="8" applyNumberFormat="1" applyFont="1" applyFill="1" applyBorder="1" applyAlignment="1">
      <alignment horizontal="center" vertical="center"/>
    </xf>
    <xf numFmtId="0" fontId="8" fillId="2" borderId="6" xfId="8" applyFont="1" applyFill="1" applyBorder="1" applyAlignment="1">
      <alignment horizontal="center" vertical="center"/>
    </xf>
    <xf numFmtId="0" fontId="8" fillId="2" borderId="13" xfId="8" applyFont="1" applyFill="1" applyBorder="1" applyAlignment="1">
      <alignment horizontal="center" vertical="center"/>
    </xf>
    <xf numFmtId="0" fontId="8" fillId="3" borderId="22" xfId="8" applyFont="1" applyFill="1" applyBorder="1" applyAlignment="1">
      <alignment horizontal="center" vertical="center" wrapText="1"/>
    </xf>
    <xf numFmtId="0" fontId="8" fillId="3" borderId="23" xfId="8" applyFont="1" applyFill="1" applyBorder="1" applyAlignment="1">
      <alignment horizontal="center" vertical="center" wrapText="1"/>
    </xf>
    <xf numFmtId="0" fontId="8" fillId="3" borderId="24" xfId="8" applyFont="1" applyFill="1" applyBorder="1" applyAlignment="1">
      <alignment horizontal="center" vertical="center" wrapText="1"/>
    </xf>
    <xf numFmtId="0" fontId="8" fillId="3" borderId="25" xfId="8" applyFont="1" applyFill="1" applyBorder="1" applyAlignment="1">
      <alignment horizontal="left" vertical="center" wrapText="1"/>
    </xf>
    <xf numFmtId="0" fontId="8" fillId="3" borderId="23" xfId="8" applyFont="1" applyFill="1" applyBorder="1" applyAlignment="1">
      <alignment horizontal="left" vertical="center" wrapText="1"/>
    </xf>
    <xf numFmtId="0" fontId="8" fillId="3" borderId="26" xfId="8" applyFont="1" applyFill="1" applyBorder="1" applyAlignment="1">
      <alignment horizontal="left" vertical="center" wrapText="1"/>
    </xf>
    <xf numFmtId="0" fontId="14" fillId="0" borderId="16"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4" fillId="0" borderId="68" xfId="0" applyFont="1" applyBorder="1" applyAlignment="1">
      <alignment horizontal="center" vertical="center"/>
    </xf>
    <xf numFmtId="0" fontId="4" fillId="0" borderId="69" xfId="0" applyFont="1" applyBorder="1" applyAlignment="1">
      <alignment horizontal="center" vertical="center"/>
    </xf>
    <xf numFmtId="0" fontId="4" fillId="0" borderId="7" xfId="0" applyFont="1" applyBorder="1" applyAlignment="1">
      <alignment horizontal="center" vertical="center"/>
    </xf>
    <xf numFmtId="0" fontId="4" fillId="0" borderId="70" xfId="0" applyFont="1" applyBorder="1" applyAlignment="1">
      <alignment horizontal="center" vertical="center"/>
    </xf>
    <xf numFmtId="0" fontId="4" fillId="0" borderId="7" xfId="0" applyFont="1" applyBorder="1" applyAlignment="1">
      <alignment horizontal="center" vertical="center" wrapText="1"/>
    </xf>
    <xf numFmtId="0" fontId="4" fillId="0" borderId="70"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 fontId="4" fillId="0" borderId="71" xfId="0" applyNumberFormat="1" applyFont="1" applyBorder="1" applyAlignment="1">
      <alignment horizontal="center" vertical="center"/>
    </xf>
    <xf numFmtId="0" fontId="4" fillId="0" borderId="74" xfId="0" applyFont="1" applyBorder="1" applyAlignment="1">
      <alignment horizontal="center" vertical="center"/>
    </xf>
    <xf numFmtId="0" fontId="4" fillId="0" borderId="75" xfId="0" applyFont="1" applyBorder="1" applyAlignment="1">
      <alignment horizontal="center" vertical="center"/>
    </xf>
    <xf numFmtId="1" fontId="4" fillId="0" borderId="72" xfId="0" applyNumberFormat="1" applyFont="1" applyBorder="1" applyAlignment="1">
      <alignment horizontal="left" vertical="center" wrapText="1"/>
    </xf>
    <xf numFmtId="0" fontId="4" fillId="0" borderId="1" xfId="0" applyFont="1" applyBorder="1" applyAlignment="1">
      <alignment horizontal="left" vertical="center" wrapText="1"/>
    </xf>
    <xf numFmtId="0" fontId="4" fillId="0" borderId="40" xfId="0" applyFont="1" applyBorder="1" applyAlignment="1">
      <alignment horizontal="left" vertical="center" wrapText="1"/>
    </xf>
    <xf numFmtId="44" fontId="4" fillId="0" borderId="72" xfId="0" applyNumberFormat="1" applyFont="1" applyBorder="1" applyAlignment="1">
      <alignment horizontal="center" vertical="center"/>
    </xf>
    <xf numFmtId="44" fontId="4" fillId="0" borderId="1" xfId="0" applyNumberFormat="1" applyFont="1" applyBorder="1" applyAlignment="1">
      <alignment horizontal="center" vertical="center"/>
    </xf>
    <xf numFmtId="44" fontId="4" fillId="0" borderId="40" xfId="0" applyNumberFormat="1" applyFont="1" applyBorder="1" applyAlignment="1">
      <alignment horizontal="center" vertical="center"/>
    </xf>
    <xf numFmtId="1" fontId="4" fillId="0" borderId="68" xfId="0" applyNumberFormat="1" applyFont="1" applyBorder="1" applyAlignment="1">
      <alignment horizontal="center" vertical="center"/>
    </xf>
    <xf numFmtId="0" fontId="4" fillId="0" borderId="76" xfId="0" applyFont="1" applyBorder="1" applyAlignment="1">
      <alignment horizontal="center" vertical="center"/>
    </xf>
    <xf numFmtId="1" fontId="4" fillId="0" borderId="7" xfId="0" applyNumberFormat="1" applyFont="1" applyBorder="1" applyAlignment="1">
      <alignment horizontal="left" vertical="center" wrapText="1"/>
    </xf>
    <xf numFmtId="0" fontId="4" fillId="0" borderId="58" xfId="0" applyFont="1" applyBorder="1" applyAlignment="1">
      <alignment horizontal="left" vertical="center" wrapText="1"/>
    </xf>
    <xf numFmtId="0" fontId="4" fillId="0" borderId="70" xfId="0" applyFont="1" applyBorder="1" applyAlignment="1">
      <alignment horizontal="left" vertical="center" wrapText="1"/>
    </xf>
    <xf numFmtId="44" fontId="4" fillId="0" borderId="7" xfId="0" applyNumberFormat="1" applyFont="1" applyBorder="1" applyAlignment="1">
      <alignment horizontal="center" vertical="center"/>
    </xf>
    <xf numFmtId="44" fontId="4" fillId="0" borderId="58" xfId="0" applyNumberFormat="1" applyFont="1" applyBorder="1" applyAlignment="1">
      <alignment horizontal="center" vertical="center"/>
    </xf>
    <xf numFmtId="44" fontId="4" fillId="0" borderId="70" xfId="0" applyNumberFormat="1" applyFont="1" applyBorder="1" applyAlignment="1">
      <alignment horizontal="center" vertical="center"/>
    </xf>
    <xf numFmtId="0" fontId="4" fillId="0" borderId="81" xfId="0" applyFont="1" applyBorder="1" applyAlignment="1">
      <alignment horizontal="center" vertical="center"/>
    </xf>
    <xf numFmtId="0" fontId="4" fillId="0" borderId="19" xfId="0" applyFont="1" applyBorder="1" applyAlignment="1">
      <alignment horizontal="center" vertical="center"/>
    </xf>
    <xf numFmtId="0" fontId="4" fillId="0" borderId="85" xfId="0" applyFont="1" applyBorder="1" applyAlignment="1">
      <alignment horizontal="center" vertical="center"/>
    </xf>
    <xf numFmtId="0" fontId="4" fillId="0" borderId="86" xfId="0" applyFont="1" applyBorder="1" applyAlignment="1">
      <alignment horizontal="center" vertical="center"/>
    </xf>
    <xf numFmtId="0" fontId="4" fillId="0" borderId="87" xfId="0" applyFont="1" applyBorder="1" applyAlignment="1">
      <alignment horizontal="center" vertical="center"/>
    </xf>
    <xf numFmtId="1" fontId="4" fillId="0" borderId="77" xfId="0" applyNumberFormat="1" applyFont="1" applyBorder="1" applyAlignment="1">
      <alignment horizontal="center" vertical="center"/>
    </xf>
    <xf numFmtId="0" fontId="4" fillId="0" borderId="78" xfId="0" applyFont="1" applyBorder="1" applyAlignment="1">
      <alignment horizontal="center" vertical="center"/>
    </xf>
    <xf numFmtId="1" fontId="4" fillId="0" borderId="2" xfId="0" applyNumberFormat="1" applyFont="1" applyBorder="1" applyAlignment="1">
      <alignment horizontal="left" vertical="center" wrapText="1"/>
    </xf>
    <xf numFmtId="0" fontId="4" fillId="0" borderId="79" xfId="0" applyFont="1" applyBorder="1" applyAlignment="1">
      <alignment horizontal="left" vertical="center" wrapText="1"/>
    </xf>
    <xf numFmtId="44" fontId="4" fillId="0" borderId="2" xfId="0" applyNumberFormat="1" applyFont="1" applyBorder="1" applyAlignment="1">
      <alignment horizontal="center" vertical="center"/>
    </xf>
    <xf numFmtId="44" fontId="4" fillId="0" borderId="79" xfId="0" applyNumberFormat="1" applyFont="1" applyBorder="1" applyAlignment="1">
      <alignment horizontal="center" vertical="center"/>
    </xf>
    <xf numFmtId="0" fontId="3" fillId="0" borderId="0" xfId="0" applyFont="1" applyAlignment="1">
      <alignment horizontal="center"/>
    </xf>
    <xf numFmtId="2" fontId="3" fillId="0" borderId="7" xfId="0" applyNumberFormat="1" applyFont="1" applyBorder="1" applyAlignment="1">
      <alignment horizontal="center" vertical="center"/>
    </xf>
    <xf numFmtId="2" fontId="3" fillId="0" borderId="2" xfId="0" applyNumberFormat="1" applyFont="1" applyBorder="1" applyAlignment="1">
      <alignment horizontal="center" vertical="center"/>
    </xf>
    <xf numFmtId="2" fontId="3" fillId="0" borderId="8" xfId="0" applyNumberFormat="1" applyFont="1" applyBorder="1" applyAlignment="1">
      <alignment horizontal="center" vertical="center"/>
    </xf>
    <xf numFmtId="2" fontId="3" fillId="0" borderId="9" xfId="0" applyNumberFormat="1" applyFont="1" applyBorder="1" applyAlignment="1">
      <alignment horizontal="center" vertical="center"/>
    </xf>
    <xf numFmtId="0" fontId="4" fillId="0" borderId="24" xfId="0" applyFont="1" applyBorder="1" applyAlignment="1">
      <alignment horizontal="center" vertical="center"/>
    </xf>
    <xf numFmtId="0" fontId="15" fillId="0" borderId="22" xfId="0" applyFont="1" applyBorder="1" applyAlignment="1">
      <alignment horizontal="center" vertical="center" wrapText="1"/>
    </xf>
    <xf numFmtId="0" fontId="15" fillId="0" borderId="23" xfId="0" applyFont="1" applyBorder="1" applyAlignment="1">
      <alignment horizontal="center" vertical="center" wrapText="1"/>
    </xf>
    <xf numFmtId="0" fontId="15" fillId="0" borderId="26" xfId="0" applyFont="1" applyBorder="1" applyAlignment="1">
      <alignment horizontal="center" vertical="center" wrapText="1"/>
    </xf>
    <xf numFmtId="0" fontId="4" fillId="5" borderId="16" xfId="0" applyFont="1" applyFill="1" applyBorder="1" applyAlignment="1">
      <alignment horizontal="center" vertical="center" wrapText="1"/>
    </xf>
    <xf numFmtId="0" fontId="4" fillId="5" borderId="17" xfId="0" applyFont="1" applyFill="1" applyBorder="1" applyAlignment="1">
      <alignment horizontal="center" vertical="center" wrapText="1"/>
    </xf>
    <xf numFmtId="0" fontId="4" fillId="5" borderId="18"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6" xfId="0" applyFont="1" applyFill="1" applyBorder="1" applyAlignment="1">
      <alignment horizontal="center" vertical="center" wrapText="1"/>
    </xf>
    <xf numFmtId="0" fontId="4" fillId="5" borderId="13" xfId="0" applyFont="1" applyFill="1" applyBorder="1" applyAlignment="1">
      <alignment horizontal="center" vertical="center" wrapText="1"/>
    </xf>
    <xf numFmtId="10" fontId="17" fillId="0" borderId="0" xfId="0" applyNumberFormat="1" applyFont="1" applyAlignment="1">
      <alignment horizontal="left" vertical="center" indent="6"/>
    </xf>
    <xf numFmtId="10" fontId="17" fillId="0" borderId="3" xfId="0" applyNumberFormat="1" applyFont="1" applyBorder="1" applyAlignment="1">
      <alignment horizontal="left" vertical="center" indent="6"/>
    </xf>
    <xf numFmtId="0" fontId="3" fillId="0" borderId="45" xfId="0" applyFont="1" applyBorder="1" applyAlignment="1">
      <alignment horizontal="center"/>
    </xf>
    <xf numFmtId="0" fontId="3" fillId="0" borderId="19" xfId="0" applyFont="1" applyBorder="1" applyAlignment="1">
      <alignment horizontal="center"/>
    </xf>
    <xf numFmtId="0" fontId="3" fillId="0" borderId="46" xfId="0" applyFont="1" applyBorder="1" applyAlignment="1">
      <alignment horizontal="center"/>
    </xf>
    <xf numFmtId="0" fontId="3" fillId="0" borderId="47" xfId="0" applyFont="1" applyBorder="1" applyAlignment="1">
      <alignment horizontal="center" vertical="center"/>
    </xf>
    <xf numFmtId="0" fontId="3" fillId="0" borderId="48" xfId="0" applyFont="1" applyBorder="1" applyAlignment="1">
      <alignment horizontal="center" vertical="center"/>
    </xf>
    <xf numFmtId="0" fontId="3" fillId="0" borderId="49" xfId="0" applyFont="1" applyBorder="1" applyAlignment="1">
      <alignment horizontal="center" vertical="center"/>
    </xf>
    <xf numFmtId="0" fontId="3" fillId="0" borderId="44" xfId="0" applyFont="1" applyBorder="1" applyAlignment="1">
      <alignment horizontal="center" vertical="center"/>
    </xf>
    <xf numFmtId="0" fontId="3" fillId="0" borderId="20" xfId="0" applyFont="1" applyBorder="1" applyAlignment="1">
      <alignment horizontal="center"/>
    </xf>
    <xf numFmtId="0" fontId="3" fillId="0" borderId="21" xfId="0" applyFont="1" applyBorder="1" applyAlignment="1">
      <alignment horizontal="center" vertical="center" wrapText="1"/>
    </xf>
    <xf numFmtId="0" fontId="3" fillId="0" borderId="39" xfId="0" applyFont="1" applyBorder="1" applyAlignment="1">
      <alignment horizontal="center" vertical="center" wrapText="1"/>
    </xf>
    <xf numFmtId="0" fontId="3" fillId="0" borderId="17" xfId="0" applyFont="1" applyBorder="1" applyAlignment="1">
      <alignment horizontal="left" vertical="center" wrapText="1"/>
    </xf>
    <xf numFmtId="0" fontId="3" fillId="0" borderId="18" xfId="0" applyFont="1" applyBorder="1" applyAlignment="1">
      <alignment horizontal="left" vertical="center" wrapText="1"/>
    </xf>
  </cellXfs>
  <cellStyles count="19">
    <cellStyle name="Moeda 2 10" xfId="14" xr:uid="{020A664D-89E7-4BE4-814A-F70B6EDF5C4D}"/>
    <cellStyle name="Normal" xfId="0" builtinId="0"/>
    <cellStyle name="Normal 10 2" xfId="4" xr:uid="{50766C38-9E97-4F9E-8832-9F473A98F5FF}"/>
    <cellStyle name="Normal 2" xfId="1" xr:uid="{BD740C76-6292-487A-9855-610536A879B7}"/>
    <cellStyle name="Normal 2 2 10" xfId="10" xr:uid="{6C8FA6FF-3956-43A7-AD73-DFC816663D76}"/>
    <cellStyle name="Normal 2 2 2 2 2" xfId="11" xr:uid="{FC87287A-E12C-4AD4-847D-0A01CB04B36C}"/>
    <cellStyle name="Normal 2 2 3 10" xfId="9" xr:uid="{0391E131-5E74-4F37-B20A-E7DF2BC7FFA9}"/>
    <cellStyle name="Normal 3" xfId="8" xr:uid="{457085E0-7280-4BBA-9158-178D9B55443E}"/>
    <cellStyle name="Normal 4" xfId="7" xr:uid="{C1EBC426-9014-44D7-A51E-21E7A9BDC536}"/>
    <cellStyle name="Normal 6" xfId="12" xr:uid="{45719F2D-538C-4E7E-8B49-6FE5315413A8}"/>
    <cellStyle name="Normal 7 2" xfId="3" xr:uid="{91EFB05F-41DC-477C-81A3-C29368775F1A}"/>
    <cellStyle name="Normal 8" xfId="5" xr:uid="{25A6257A-18E0-4903-9696-B931128333DE}"/>
    <cellStyle name="Porcentagem" xfId="2" builtinId="5"/>
    <cellStyle name="Porcentagem 5" xfId="6" xr:uid="{AE869349-95F6-4484-8BA8-9DD2CD4DCEFA}"/>
    <cellStyle name="Separador de milhares 2" xfId="15" xr:uid="{1994E652-F8AC-48F4-96B2-8666A5ACBFDA}"/>
    <cellStyle name="Separador de milhares 2 10" xfId="18" xr:uid="{77264DE6-BE47-4575-A749-C8B701F10CA3}"/>
    <cellStyle name="Vírgula" xfId="16" builtinId="3"/>
    <cellStyle name="Vírgula 2 10" xfId="13" xr:uid="{E060FF15-CEDB-4F19-AEE3-550248BBAA36}"/>
    <cellStyle name="Vírgula 4" xfId="17" xr:uid="{3AC4084F-D2D8-408F-91DF-178D63D1FB9D}"/>
  </cellStyles>
  <dxfs count="51">
    <dxf>
      <font>
        <b/>
        <i val="0"/>
        <color rgb="FF0000FF"/>
      </font>
    </dxf>
    <dxf>
      <font>
        <b val="0"/>
        <i/>
        <color rgb="FFFF0000"/>
      </font>
    </dxf>
    <dxf>
      <font>
        <b/>
        <i val="0"/>
        <color rgb="FF0000FF"/>
      </font>
    </dxf>
    <dxf>
      <font>
        <b val="0"/>
        <i/>
        <color rgb="FFFF0000"/>
      </font>
    </dxf>
    <dxf>
      <font>
        <b/>
        <i val="0"/>
        <color rgb="FF0000FF"/>
      </font>
    </dxf>
    <dxf>
      <font>
        <b val="0"/>
        <i/>
        <color rgb="FFFF0000"/>
      </font>
    </dxf>
    <dxf>
      <fill>
        <patternFill>
          <bgColor theme="4" tint="0.79998168889431442"/>
        </patternFill>
      </fill>
    </dxf>
    <dxf>
      <font>
        <b/>
        <i val="0"/>
        <color rgb="FF0000FF"/>
      </font>
    </dxf>
    <dxf>
      <font>
        <b val="0"/>
        <i/>
        <color rgb="FFFF0000"/>
      </font>
    </dxf>
    <dxf>
      <font>
        <b/>
        <i val="0"/>
        <color rgb="FF0000FF"/>
      </font>
    </dxf>
    <dxf>
      <font>
        <b val="0"/>
        <i/>
        <color rgb="FFFF0000"/>
      </font>
    </dxf>
    <dxf>
      <font>
        <b val="0"/>
        <i val="0"/>
        <strike val="0"/>
        <condense val="0"/>
        <extend val="0"/>
        <outline val="0"/>
        <shadow val="0"/>
        <u val="none"/>
        <vertAlign val="baseline"/>
        <sz val="10"/>
        <color auto="1"/>
        <name val="Arial"/>
        <family val="2"/>
        <scheme val="none"/>
      </font>
      <numFmt numFmtId="4" formatCode="#,##0.00"/>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solid">
          <fgColor indexed="64"/>
          <bgColor rgb="FFFFFF00"/>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fgColor indexed="64"/>
          <bgColor rgb="FFFFFF00"/>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righ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center"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center"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alignment horizontal="left" vertical="center" textRotation="0" wrapText="1" indent="1" justifyLastLine="0" shrinkToFit="0" readingOrder="0"/>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left" vertical="center" textRotation="0" wrapText="1" indent="1" justifyLastLine="0" shrinkToFit="0" readingOrder="0"/>
    </dxf>
    <dxf>
      <font>
        <b val="0"/>
        <i val="0"/>
        <strike val="0"/>
        <condense val="0"/>
        <extend val="0"/>
        <outline val="0"/>
        <shadow val="0"/>
        <u val="none"/>
        <vertAlign val="baseline"/>
        <sz val="10"/>
        <color auto="1"/>
        <name val="Arial"/>
        <family val="2"/>
        <scheme val="none"/>
      </font>
      <numFmt numFmtId="4" formatCode="#,##0.00"/>
      <alignment horizontal="left" vertical="center" textRotation="0" wrapText="0" indent="0" justifyLastLine="0" shrinkToFit="0" readingOrder="0"/>
    </dxf>
    <dxf>
      <font>
        <b val="0"/>
        <i val="0"/>
        <strike val="0"/>
        <condense val="0"/>
        <extend val="0"/>
        <outline val="0"/>
        <shadow val="0"/>
        <u val="none"/>
        <vertAlign val="baseline"/>
        <sz val="10"/>
        <color auto="1"/>
        <name val="Arial"/>
        <family val="2"/>
        <scheme val="none"/>
      </font>
      <numFmt numFmtId="4" formatCode="#,##0.00"/>
      <fill>
        <patternFill patternType="none">
          <fgColor indexed="64"/>
          <bgColor indexed="65"/>
        </patternFill>
      </fill>
      <alignment horizontal="left"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8" formatCode="#,##0.00;\-\ #,##0.00;\-"/>
      <alignment vertical="center" textRotation="0"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border outline="0">
        <top style="thin">
          <color indexed="64"/>
        </top>
      </border>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border outline="0">
        <bottom style="thin">
          <color auto="1"/>
        </bottom>
      </border>
    </dxf>
    <dxf>
      <font>
        <b/>
        <i val="0"/>
        <strike val="0"/>
        <condense val="0"/>
        <extend val="0"/>
        <outline val="0"/>
        <shadow val="0"/>
        <u val="none"/>
        <vertAlign val="baseline"/>
        <sz val="10"/>
        <color rgb="FFFFFFFF"/>
        <name val="Arial"/>
        <family val="2"/>
        <scheme val="none"/>
      </font>
      <fill>
        <patternFill patternType="solid">
          <fgColor indexed="64"/>
          <bgColor rgb="FF005CA9"/>
        </patternFill>
      </fill>
      <alignment horizontal="centerContinuous"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theme="1"/>
        <name val="Arial"/>
        <family val="2"/>
        <scheme val="none"/>
      </font>
      <numFmt numFmtId="169" formatCode="0%;\-0%;\-"/>
      <alignment horizontal="left"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68" formatCode="#,##0.00;\-\ #,##0.00;\-"/>
    </dxf>
    <dxf>
      <font>
        <b val="0"/>
        <i val="0"/>
        <strike val="0"/>
        <condense val="0"/>
        <extend val="0"/>
        <outline val="0"/>
        <shadow val="0"/>
        <u val="none"/>
        <vertAlign val="baseline"/>
        <sz val="10"/>
        <color theme="1"/>
        <name val="Arial"/>
        <family val="2"/>
        <scheme val="none"/>
      </font>
      <alignment horizontal="center" vertical="bottom" textRotation="0" wrapText="0" indent="0" justifyLastLine="0" shrinkToFit="0" readingOrder="0"/>
    </dxf>
    <dxf>
      <font>
        <b val="0"/>
        <i val="0"/>
        <strike val="0"/>
        <condense val="0"/>
        <extend val="0"/>
        <outline val="0"/>
        <shadow val="0"/>
        <u val="none"/>
        <vertAlign val="baseline"/>
        <sz val="10"/>
        <color theme="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theme="1"/>
        <name val="Arial"/>
        <family val="2"/>
        <scheme val="none"/>
      </font>
      <alignment horizontal="center" vertical="center" textRotation="0" wrapText="0" indent="0" justifyLastLine="0" shrinkToFit="0" readingOrder="0"/>
    </dxf>
    <dxf>
      <border outline="0">
        <top style="thin">
          <color indexed="64"/>
        </top>
      </border>
    </dxf>
    <dxf>
      <border outline="0">
        <bottom style="thin">
          <color auto="1"/>
        </bottom>
      </border>
    </dxf>
    <dxf>
      <font>
        <b/>
        <i val="0"/>
        <strike val="0"/>
        <condense val="0"/>
        <extend val="0"/>
        <outline val="0"/>
        <shadow val="0"/>
        <u val="none"/>
        <vertAlign val="baseline"/>
        <sz val="10"/>
        <color rgb="FFFFFFFF"/>
        <name val="Arial"/>
        <family val="2"/>
        <scheme val="none"/>
      </font>
      <fill>
        <patternFill patternType="solid">
          <fgColor indexed="64"/>
          <bgColor rgb="FF005CA9"/>
        </patternFill>
      </fill>
      <alignment horizontal="centerContinuous" vertical="center" textRotation="0" wrapText="1" indent="0" justifyLastLine="0" shrinkToFit="0" readingOrder="0"/>
      <border diagonalUp="0" diagonalDown="0" outline="0">
        <left style="thin">
          <color auto="1"/>
        </left>
        <right style="thin">
          <color auto="1"/>
        </right>
        <top/>
        <bottom/>
      </border>
    </dxf>
    <dxf>
      <font>
        <b val="0"/>
        <i val="0"/>
        <strike val="0"/>
        <condense val="0"/>
        <extend val="0"/>
        <outline val="0"/>
        <shadow val="0"/>
        <u val="none"/>
        <vertAlign val="baseline"/>
        <sz val="10"/>
        <color auto="1"/>
        <name val="Arial"/>
        <family val="2"/>
        <scheme val="none"/>
      </font>
      <fill>
        <patternFill patternType="none">
          <fgColor indexed="64"/>
          <bgColor indexed="65"/>
        </patternFill>
      </fill>
      <alignment horizontal="right" vertical="center" textRotation="0" wrapText="0" indent="0" justifyLastLine="0" shrinkToFit="0" readingOrder="0"/>
    </dxf>
  </dxfs>
  <tableStyles count="0" defaultTableStyle="TableStyleMedium9" defaultPivotStyle="PivotStyleLight16"/>
  <colors>
    <mruColors>
      <color rgb="FFFF33CC"/>
      <color rgb="FF00FFCC"/>
      <color rgb="FF0000FF"/>
      <color rgb="FFFF9966"/>
      <color rgb="FFFFCC00"/>
      <color rgb="FFCC9900"/>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47625</xdr:colOff>
      <xdr:row>1</xdr:row>
      <xdr:rowOff>47625</xdr:rowOff>
    </xdr:from>
    <xdr:to>
      <xdr:col>1</xdr:col>
      <xdr:colOff>857250</xdr:colOff>
      <xdr:row>1</xdr:row>
      <xdr:rowOff>848084</xdr:rowOff>
    </xdr:to>
    <xdr:pic>
      <xdr:nvPicPr>
        <xdr:cNvPr id="4" name="Imagem 3">
          <a:extLst>
            <a:ext uri="{FF2B5EF4-FFF2-40B4-BE49-F238E27FC236}">
              <a16:creationId xmlns:a16="http://schemas.microsoft.com/office/drawing/2014/main" id="{42A9D58B-CABB-1AD9-6698-2EE0DDE4736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57225" y="219075"/>
          <a:ext cx="809625" cy="8004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21167</xdr:colOff>
      <xdr:row>0</xdr:row>
      <xdr:rowOff>63499</xdr:rowOff>
    </xdr:from>
    <xdr:to>
      <xdr:col>1</xdr:col>
      <xdr:colOff>884316</xdr:colOff>
      <xdr:row>3</xdr:row>
      <xdr:rowOff>186626</xdr:rowOff>
    </xdr:to>
    <xdr:pic>
      <xdr:nvPicPr>
        <xdr:cNvPr id="2" name="Imagem 1">
          <a:extLst>
            <a:ext uri="{FF2B5EF4-FFF2-40B4-BE49-F238E27FC236}">
              <a16:creationId xmlns:a16="http://schemas.microsoft.com/office/drawing/2014/main" id="{13761DA8-898A-4A09-B9D7-F3435F1906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1167" y="63499"/>
          <a:ext cx="863149" cy="85337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59530</xdr:colOff>
      <xdr:row>2</xdr:row>
      <xdr:rowOff>58857</xdr:rowOff>
    </xdr:from>
    <xdr:to>
      <xdr:col>2</xdr:col>
      <xdr:colOff>333373</xdr:colOff>
      <xdr:row>3</xdr:row>
      <xdr:rowOff>604972</xdr:rowOff>
    </xdr:to>
    <xdr:pic>
      <xdr:nvPicPr>
        <xdr:cNvPr id="3" name="Imagem 2">
          <a:extLst>
            <a:ext uri="{FF2B5EF4-FFF2-40B4-BE49-F238E27FC236}">
              <a16:creationId xmlns:a16="http://schemas.microsoft.com/office/drawing/2014/main" id="{5F2A77F7-940B-4121-BB8C-D69CDB37FB0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57186" y="344607"/>
          <a:ext cx="1190625" cy="1177146"/>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D349E46-8E1E-481D-8B43-09DC4E4969ED}" name="Tabela1" displayName="Tabela1" ref="A7:K182" totalsRowCount="1" dataDxfId="50">
  <autoFilter ref="A7:K181" xr:uid="{9D349E46-8E1E-481D-8B43-09DC4E4969ED}"/>
  <tableColumns count="11">
    <tableColumn id="10" xr3:uid="{D44F1835-49D8-434B-A36B-4D3E1C9F9BA1}" name="Coluna1" dataDxfId="32" totalsRowDxfId="31"/>
    <tableColumn id="1" xr3:uid="{6E27FA01-E1CB-4916-8587-C485E6D24E63}" name="Item" dataDxfId="30" totalsRowDxfId="29"/>
    <tableColumn id="2" xr3:uid="{9D9A1454-1AC2-40AD-8C43-AAE7F36247A2}" name="Código" dataDxfId="28" totalsRowDxfId="27"/>
    <tableColumn id="3" xr3:uid="{0DB0C11F-44B0-497E-BFE5-59E13C30C34D}" name="Banco" dataDxfId="26" totalsRowDxfId="25"/>
    <tableColumn id="4" xr3:uid="{2F46E2F7-225F-48C6-8AC8-B434EAB24DF5}" name="Descrição" totalsRowLabel="TOTAL DA PLANILHA" dataDxfId="24" totalsRowDxfId="23"/>
    <tableColumn id="5" xr3:uid="{91B17E79-7E4D-48C4-9748-4B84D473C48C}" name="Und." dataDxfId="22" totalsRowDxfId="21"/>
    <tableColumn id="6" xr3:uid="{85C413DD-0517-4528-A19D-7EB83CE6002D}" name="Quant." dataDxfId="20" totalsRowDxfId="19"/>
    <tableColumn id="7" xr3:uid="{7B7DD2CB-E12C-472C-B852-5799C2566798}" name="Valor Unit ._x000a_S/BDI" dataDxfId="18" totalsRowDxfId="17"/>
    <tableColumn id="8" xr3:uid="{0BABF1C2-2158-4D98-BCF2-FE9C7928E11F}" name="Valor Unit._x000a_ C/BDI" dataDxfId="16" totalsRowDxfId="15"/>
    <tableColumn id="11" xr3:uid="{CE838EDD-F1B8-403D-ACEB-DD2DD6AACF43}" name="CONFERENCIA" totalsRowFunction="sum" dataDxfId="14" totalsRowDxfId="13">
      <calculatedColumnFormula>TRUNC(Tabela1[[#This Row],[Quant.]]*Tabela1[[#This Row],[Valor Unit.
 C/BDI]],2)</calculatedColumnFormula>
    </tableColumn>
    <tableColumn id="9" xr3:uid="{58B8986B-5BE2-453E-9F06-258F07AD48CF}" name="Total" totalsRowFunction="custom" dataDxfId="12" totalsRowDxfId="11">
      <totalsRowFormula>K$8+K$17+K$98+K$116</totalsRowFormula>
    </tableColumn>
  </tableColumns>
  <tableStyleInfo name="TableStyleLight18"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7489D08-80D9-44E8-ABDB-9E3B864D7E45}" name="SINAPI_COMP_12_2025_ND" displayName="SINAPI_COMP_12_2025_ND" ref="A10:E10151" totalsRowShown="0" headerRowDxfId="49" headerRowBorderDxfId="48" tableBorderDxfId="47">
  <autoFilter ref="A10:E10151" xr:uid="{E7489D08-80D9-44E8-ABDB-9E3B864D7E45}">
    <filterColumn colId="1">
      <filters>
        <filter val="ASSENTAMENTO DE CONEXÃO 2 ACESSOS ALINHADOS DE FERRO FUNDIDO PARA REDE DE ÁGUA, DN 100, JUNTA ELÁSTICA, INSTALADO EM LOCAL COM NÍVEL ALTO DE INTERFERÊNCIAS (NÃO INCLUI FORNECIMENTO). AF_05/2024"/>
        <filter val="ASSENTAMENTO DE CONEXÃO 2 ACESSOS ALINHADOS DE FERRO FUNDIDO PARA REDE DE ÁGUA, DN 100, JUNTA ELÁSTICA, INSTALADO EM LOCAL COM NÍVEL BAIXO DE INTERFERÊNCIAS (NÃO INCLUI FORNECIMENTO). AF_05/2024"/>
        <filter val="ASSENTAMENTO DE CONEXÃO 2 ACESSOS ALINHADOS DE FERRO FUNDIDO PARA REDE DE ÁGUA, DN 1000, JUNTA ELÁSTICA, INSTALADO EM LOCAL COM NÍVEL ALTO DE INTERFERÊNCIAS (NÃO INCLUI FORNECIMENTO). AF_05/2024"/>
        <filter val="ASSENTAMENTO DE CONEXÃO 2 ACESSOS ALINHADOS DE FERRO FUNDIDO PARA REDE DE ÁGUA, DN 1000, JUNTA ELÁSTICA, INSTALADO EM LOCAL COM NÍVEL BAIXO DE INTERFERÊNCIAS (NÃO INCLUI FORNECIMENTO). AF_05/2024"/>
        <filter val="ASSENTAMENTO DE CONEXÃO 2 ACESSOS ALINHADOS DE PVC PBA PARA REDE DE ÁGUA, DN 100, JUNTA ELÁSTICA INTEGRADA, INSTALADO EM LOCAL COM NÍVEL ALTO DE INTERFERÊNCIAS (NÃO INCLUI FORNECIMENTO). AF_05/2024"/>
        <filter val="ASSENTAMENTO DE CONEXÃO 2 ACESSOS ALINHADOS DE PVC PBA PARA REDE DE ÁGUA, DN 100, JUNTA ELÁSTICA INTEGRADA, INSTALADO EM LOCAL COM NÍVEL BAIXO DE INTERFERÊNCIAS (NÃO INCLUI FORNECIMENTO). AF_05/2024"/>
        <filter val="ASSENTAMENTO DE CONEXÃO 2 ACESSOS INCLINADOS DE FERRO FUNDIDO PARA REDE DE ÁGUA, DN 100, JUNTA ELÁSTICA, INSTALADO EM LOCAL COM NÍVEL ALTO DE INTERFERÊNCIAS (NÃO INCLUI FORNECIMENTO). AF_05/2024"/>
        <filter val="ASSENTAMENTO DE CONEXÃO 2 ACESSOS INCLINADOS DE FERRO FUNDIDO PARA REDE DE ÁGUA, DN 100, JUNTA ELÁSTICA, INSTALADO EM LOCAL COM NÍVEL BAIXO DE INTERFERÊNCIAS (NÃO INCLUI FORNECIMENTO). AF_05/2024"/>
        <filter val="ASSENTAMENTO DE CONEXÃO 2 ACESSOS INCLINADOS DE FERRO FUNDIDO PARA REDE DE ÁGUA, DN 1000, JUNTA ELÁSTICA, INSTALADO EM LOCAL COM NÍVEL ALTO DE INTERFERÊNCIAS (NÃO INCLUI FORNECIMENTO). AF_05/2024"/>
        <filter val="ASSENTAMENTO DE CONEXÃO 2 ACESSOS INCLINADOS DE FERRO FUNDIDO PARA REDE DE ÁGUA, DN 1000, JUNTA ELÁSTICA, INSTALADO EM LOCAL COM NÍVEL BAIXO DE INTERFERÊNCIAS (NÃO INCLUI FORNECIMENTO). AF_05/2024"/>
        <filter val="ASSENTAMENTO DE CONEXÃO 2 ACESSOS INCLINADOS DE PVC PBA PARA REDE DE ÁGUA, DN 100, JUNTA ELÁSTICA INTEGRADA, INSTALADO EM LOCAL COM NÍVEL ALTO DE INTERFERÊNCIAS (NÃO INCLUI FORNECIMENTO). AF_05/2024"/>
        <filter val="ASSENTAMENTO DE CONEXÃO 2 ACESSOS INCLINADOS DE PVC PBA PARA REDE DE ÁGUA, DN 100, JUNTA ELÁSTICA INTEGRADA, INSTALADO EM LOCAL COM NÍVEL BAIXO DE INTERFERÊNCIAS (NÃO INCLUI FORNECIMENTO). AF_05/2024"/>
        <filter val="ASSENTAMENTO DE CONEXÃO 3 ACESSOS DE FERRO FUNDIDO PARA REDE DE ÁGUA, DN 100, JUNTA ELÁSTICA, INSTALADO EM LOCAL COM NÍVEL ALTO DE INTERFERÊNCIAS (NÃO INCLUI FORNECIMENTO). AF_05/2024"/>
        <filter val="ASSENTAMENTO DE CONEXÃO 3 ACESSOS DE FERRO FUNDIDO PARA REDE DE ÁGUA, DN 100, JUNTA ELÁSTICA, INSTALADO EM LOCAL COM NÍVEL BAIXO DE INTERFERÊNCIAS (NÃO INCLUI FORNECIMENTO). AF_05/2024"/>
        <filter val="ASSENTAMENTO DE CONEXÃO 3 ACESSOS DE FERRO FUNDIDO PARA REDE DE ÁGUA, DN 1000, JUNTA ELÁSTICA, INSTALADO EM LOCAL COM NÍVEL ALTO DE INTERFERÊNCIAS (NÃO INCLUI FORNECIMENTO). AF_05/2024"/>
        <filter val="ASSENTAMENTO DE CONEXÃO 3 ACESSOS DE FERRO FUNDIDO PARA REDE DE ÁGUA, DN 1000, JUNTA ELÁSTICA, INSTALADO EM LOCAL COM NÍVEL BAIXO DE INTERFERÊNCIAS (NÃO INCLUI FORNECIMENTO). AF_05/2024"/>
        <filter val="ASSENTAMENTO DE CONEXÃO 3 ACESSOS DE PVC PBA PARA REDE DE ÁGUA, DN 100, JUNTA ELÁSTICA INTEGRADA, INSTALADO EM LOCAL COM NÍVEL ALTO DE INTERFERÊNCIAS (NÃO INCLUI FORNECIMENTO). AF_05/2024"/>
        <filter val="ASSENTAMENTO DE CONEXÃO 3 ACESSOS DE PVC PBA PARA REDE DE ÁGUA, DN 100, JUNTA ELÁSTICA INTEGRADA, INSTALADO EM LOCAL COM NÍVEL BAIXO DE INTERFERÊNCIAS (NÃO INCLUI FORNECIMENTO). AF_05/2024"/>
        <filter val="ASSENTAMENTO DE CONEXÃO COM 1 ACESSO, FERRO FUNDIDO PARA REDE DE ÁGUA, DN 100 MM, JUNTA FLANGEADA (NÃO INCLUI O FORNECIMENTO). AF_09/2021"/>
        <filter val="ASSENTAMENTO DE CONEXÃO COM 1 ACESSO, FERRO FUNDIDO PARA REDE DE ÁGUA, DN 1000 MM, JUNTA FLANGEADA (NÃO INCLUI O FORNECIMENTO). AF_09/2021"/>
        <filter val="ASSENTAMENTO DE CONEXÃO COM 2 ACESSOS, FERRO FUNDIDO PARA REDE DE ÁGUA, DN 100 MM, JUNTA FLANGEADA (NÃO INCLUI O FORNECIMENTO). AF_09/2021"/>
        <filter val="ASSENTAMENTO DE CONEXÃO COM 2 ACESSOS, FERRO FUNDIDO PARA REDE DE ÁGUA, DN 1000 MM, JUNTA FLANGEADA (NÃO INCLUI O FORNECIMENTO). AF_09/2021"/>
        <filter val="ASSENTAMENTO DE CONEXÃO COM 3 ACESSOS, FERRO FUNDIDO PARA REDE DE ÁGUA, DN 100 MM, JUNTA FLANGEADA (NÃO INCLUI O FORNECIMENTO). AF_09/2021"/>
        <filter val="ASSENTAMENTO DE CONEXÃO COM 3 ACESSOS, FERRO FUNDIDO PARA REDE DE ÁGUA, DN 1000 MM, JUNTA FLANGEADA (NÃO INCLUI O FORNECIMENTO). AF_09/2021"/>
        <filter val="ASSENTAMENTO DE TUBO DE AÇO CARBONO PARA REDE DE ÁGUA, DN 1000 MM (40&quot;) OU DN 1100 MM (44&quot;), JUNTA SOLDADA, INSTALADO EM LOCAL COM NÍVEL ALTO DE INTERFERÊNCIAS (NÃO INCLUI FORNECIMENTO). AF_05/2024"/>
        <filter val="ASSENTAMENTO DE TUBO DE AÇO CARBONO PARA REDE DE ÁGUA, DN 1000 MM (40&quot;) OU DN 1100 MM (44&quot;), JUNTA SOLDADA, INSTALADO EM LOCAL COM NÍVEL BAIXO DE INTERFERÊNCIAS (NÃO INCLUI FORNECIMENTO). AF_05/2024"/>
        <filter val="ASSENTAMENTO DE TUBO DE FERRO FUNDIDO PARA REDE DE ÁGUA, DN 100 MM, JUNTA ELÁSTICA, INSTALADO EM LOCAL COM NÍVEL ALTO DE INTERFERÊNCIAS (NÃO INCLUI FORNECIMENTO). AF_05/2024"/>
        <filter val="ASSENTAMENTO DE TUBO DE FERRO FUNDIDO PARA REDE DE ÁGUA, DN 100 MM, JUNTA ELÁSTICA, INSTALADO EM LOCAL COM NÍVEL BAIXO DE INTERFERÊNCIAS (NÃO INCLUI FORNECIMENTO). AF_05/2024"/>
        <filter val="ASSENTAMENTO DE TUBO DE FERRO FUNDIDO PARA REDE DE ÁGUA, DN 100 MM, JUNTA FLANGEADA (NÃO INCLUI O FORNECIMENTO). AF_09/2021"/>
        <filter val="ASSENTAMENTO DE TUBO DE FERRO FUNDIDO PARA REDE DE ÁGUA, DN 1000 MM, JUNTA ELÁSTICA, INSTALADO EM LOCAL COM NÍVEL ALTO DE INTERFERÊNCIAS (NÃO INCLUI FORNECIMENTO). AF_05/2024"/>
        <filter val="ASSENTAMENTO DE TUBO DE FERRO FUNDIDO PARA REDE DE ÁGUA, DN 1000 MM, JUNTA ELÁSTICA, INSTALADO EM LOCAL COM NÍVEL BAIXO DE INTERFERÊNCIAS (NÃO INCLUI FORNECIMENTO). AF_05/2024"/>
        <filter val="ASSENTAMENTO DE TUBO DE FERRO FUNDIDO PARA REDE DE ÁGUA, DN 1000 MM, JUNTA FLANGEADA (NÃO INCLUI O FORNECIMENTO). AF_09/2021"/>
        <filter val="ASSENTAMENTO DE TUBO DE PEAD CORRUGADO DE DUPLA PAREDE PARA REDE COLETORA DE ESGOTO, DN 1000 MM, JUNTA ELÁSTICA INTEGRADA (NÃO INCLUI FORNECIMENTO). AF_01/2021"/>
        <filter val="ASSENTAMENTO DE TUBO DE PVC DEFOFO OU PRFV OU RPVC PARA REDE DE ÁGUA, DN 100, JUNTA ELÁSTICA INTEGRADA, INSTALADO EM LOCAL COM NÍVEL ALTO DE INTERFERÊNCIAS (NÃO INCLUI FORNECIMENTO). AF_05/2024"/>
        <filter val="ASSENTAMENTO DE TUBO DE PVC DEFOFO OU PRFV OU RPVC PARA REDE DE ÁGUA, DN 100, JUNTA ELÁSTICA INTEGRADA, INSTALADO EM LOCAL COM NÍVEL BAIXO DE INTERFERÊNCIAS (NÃO INCLUI FORNECIMENTO). AF_05/2024"/>
        <filter val="ASSENTAMENTO DE TUBO DE PVC PARA REDE COLETORA DE ESGOTO DE PAREDE MACIÇA, DN 100 MM, JUNTA ELÁSTICA (NÃO INCLUI FORNECIMENTO). AF_01/2021"/>
        <filter val="ASSENTAMENTO DE TUBO DE PVC PBA PARA REDE DE ÁGUA, DN 100 MM, JUNTA ELÁSTICA INTEGRADA, INSTALADO EM LOCAL COM NÍVEL ALTO DE INTERFERÊNCIAS (NÃO INCLUI FORNECIMENTO). AF_05/2024"/>
        <filter val="ASSENTAMENTO DE TUBO DE PVC PBA PARA REDE DE ÁGUA, DN 100 MM, JUNTA ELÁSTICA INTEGRADA, INSTALADO EM LOCAL COM NÍVEL BAIXO DE INTERFERÊNCIAS (NÃO INCLUI FORNECIMENTO). AF_05/2024"/>
        <filter val="ASSENTAMENTO E FORNECIMENTO DE CURVA PVC PBA, JE, PB, 45 GRAUS, DN 100 / DE 110 MM, PARA REDE AGUA, JUNTA ELÁSTICA INTEGRADA, INSTALADO EM LOCAL COM NÍVEL ALTO DE INTERFERÊNCIAS (INCLUI FORNECIMENTO). AF_05/2024"/>
        <filter val="ASSENTAMENTO E FORNECIMENTO DE CURVA PVC PBA, JE, PB, 45 GRAUS, DN 100 / DE 110 MM, PARA REDE AGUA, JUNTA ELÁSTICA INTEGRADA, INSTALADO EM LOCAL COM NÍVEL BAIXO DE INTERFERÊNCIAS (INCLUI FORNECIMENTO). AF_05/2024"/>
        <filter val="ASSENTAMENTO E FORNECIMENTO DE LUVA SIMPLES, PVC PBA, JE, DN 100 / DE 110 MM, PARA REDE AGUA, JUNTA ELÁSTICA INTEGRADA, INSTALADO EM LOCAL COM NÍVEL ALTO DE INTERFERÊNCIAS (INCLUI FORNECIMENTO). AF_05/2024"/>
        <filter val="ASSENTAMENTO E FORNECIMENTO DE LUVA SIMPLES, PVC PBA, JE, DN 100 / DE 110 MM, PARA REDE AGUA, JUNTA ELÁSTICA INTEGRADA, INSTALADO EM LOCAL COM NÍVEL BAIXO DE INTERFERÊNCIAS (INCLUI FORNECIMENTO). AF_05/2024"/>
        <filter val="ASSENTAMENTO E FORNECIMENTO DE TE DE REDUCAO, PVC PBA, BBB, JE, DN 100 X 50 / DE 110 X 60 MM, PARA REDE AGUA, JUNTA ELÁSTICA INTEGRADA, INSTALADO EM LOCAL COM NÍVEL ALTO DE INTERFERÊNCIAS (INCLUI FORNECIMENTO). AF_05/2024"/>
        <filter val="ASSENTAMENTO E FORNECIMENTO DE TE DE REDUCAO, PVC PBA, BBB, JE, DN 100 X 50 / DE 110 X 60 MM, PARA REDE AGUA, JUNTA ELÁSTICA INTEGRADA, INSTALADO EM LOCAL COM NÍVEL BAIXO DE INTERFERÊNCIAS (INCLUI FORNECIMENTO). AF_05/2024"/>
        <filter val="ASSENTAMENTO E FORNECIMENTO DE TUBO DE PVC DEFOFO OU PRFV OU RPVC PARA REDE DE ÁGUA, DN 100, JUNTA ELÁSTICA INTEGRADA, INSTALADO EM LOCAL COM NÍVEL ALTO DE INTERFERÊNCIAS (INCLUI FORNECIMENTO). AF_05/2024"/>
        <filter val="ASSENTAMENTO E FORNECIMENTO DE TUBO DE PVC DEFOFO OU PRFV OU RPVC PARA REDE DE ÁGUA, DN 100, JUNTA ELÁSTICA INTEGRADA, INSTALADO EM LOCAL COM NÍVEL BAIXO DE INTERFERÊNCIAS (INCLUI FORNECIMENTO). AF_05/2024"/>
        <filter val="ASSENTAMENTO E FORNECIMENTO DE TUBO DE PVC PBA PARA REDE DE ÁGUA, DN 100, JUNTA ELÁSTICA INTEGRADA, INSTALADO EM LOCAL COM NÍVEL ALTO DE INTERFERÊNCIAS (INCLUI FORNECIMENTO). AF_05/2024"/>
        <filter val="ASSENTAMENTO E FORNECIMENTO DE TUBO DE PVC PBA PARA REDE DE ÁGUA, DN 100, JUNTA ELÁSTICA INTEGRADA, INSTALADO EM LOCAL COM NÍVEL BAIXO DE INTERFERÊNCIAS (INCLUI FORNECIMENTO). AF_05/2024"/>
        <filter val="CAIXA SIFONADA, PVC, DN 100 X 100 X 50 MM, FORNECIDA E INSTALADA EM RAMAIS DE ENCAMINHAMENTO DE ÁGUA PLUVIAL. AF_06/2022"/>
        <filter val="CAIXA SIFONADA, PVC, DN 100 X 100 X 50 MM, JUNTA ELÁSTICA, FORNECIDA E INSTALADA EM RAMAL DE DESCARGA OU EM RAMAL DE ESGOTO SANITÁRIO. AF_08/2022"/>
        <filter val="CAP, PVC, SÉRIE NORMAL, ESGOTO PREDIAL, DN 100 MM, JUNTA ELÁSTICA, FORNECIDO E INSTALADO EM SUBCOLETOR AÉREO DE ESGOTO SANITÁRIO. AF_08/2022"/>
        <filter val="CAP, PVC, SERIE R, ÁGUA PLUVIAL, DN 100 MM, JUNTA ELÁSTICA, FORNECIDO E INSTALADO EM RAMAL DE ENCAMINHAMENTO. AF_06/2022"/>
        <filter val="CARGA, MANOBRA E DESCARGA DE TUBOS DE CONCRETO, DN 1000 MM, EM CAMINHÃO CARROCERIA COM GUINDAUTO (MUNCK) 11,7 TM. AF_07/2020"/>
        <filter val="CARGA, MANOBRA E DESCARGA DE TUBOS METÁLICOS, DN 1000 MM, EM CAMINHÃO CARROCERIA COM GUINDAUTO (MUNCK) 11,7 TM. AF_07/2020"/>
        <filter val="CARGA, MANOBRA E DESCARGA DE TUBOS PLÁSTICOS, DN 1000 MM, EM CAMINHÃO CARROCERIA COM GUINDAUTO (MUNCK) 11,7 TM. AF_07/2020"/>
        <filter val="CURVA 87 GRAUS E 30 MINUTOS, PVC, SERIE R, ÁGUA PLUVIAL, DN 100 MM, JUNTA ELÁSTICA, FORNECIDO E INSTALADO EM CONDUTORES VERTICAIS DE ÁGUAS PLUVIAIS. AF_06/2022"/>
        <filter val="CURVA 87 GRAUS E 30 MINUTOS, PVC, SERIE R, ÁGUA PLUVIAL, DN 100 MM, JUNTA ELÁSTICA, FORNECIDO E INSTALADO EM RAMAL DE ENCAMINHAMENTO. AF_06/2022"/>
        <filter val="CURVA 90 GRAUS, PVC, SERIE R, ÁGUA PLUVIAL, DN 100 MM, JUNTA ELÁSTICA, FORNECIDO E INSTALADO EM CONDUTORES VERTICAIS DE ÁGUAS PLUVIAIS. AF_06/2022"/>
        <filter val="CURVA 90 GRAUS, PVC, SERIE R, ÁGUA PLUVIAL, DN 100 MM, JUNTA ELÁSTICA, FORNECIDO E INSTALADO EM RAMAL DE ENCAMINHAMENTO. AF_06/2022"/>
        <filter val="CURVA CURTA 90 GRAUS, PVC, SERIE NORMAL, ESGOTO PREDIAL, DN 100 MM, JUNTA ELÁSTICA, FORNECIDO E INSTALADO EM PRUMADA DE ESGOTO SANITÁRIO OU VENTILAÇÃO. AF_08/2022"/>
        <filter val="CURVA CURTA 90 GRAUS, PVC, SERIE NORMAL, ESGOTO PREDIAL, DN 100 MM, JUNTA ELÁSTICA, FORNECIDO E INSTALADO EM RAMAL DE DESCARGA OU RAMAL DE ESGOTO SANITÁRIO. AF_08/2022"/>
        <filter val="CURVA CURTA 90 GRAUS, PVC, SERIE NORMAL, ESGOTO PREDIAL, DN 100 MM, JUNTA ELÁSTICA, FORNECIDO E INSTALADO EM SUBCOLETOR AÉREO DE ESGOTO SANITÁRIO. AF_08/2022"/>
        <filter val="CURVA LONGA 90 GRAUS, PVC, SERIE NORMAL, ESGOTO PREDIAL, DN 100 MM, JUNTA ELÁSTICA, FORNECIDO E INSTALADO EM PRUMADA DE ESGOTO SANITÁRIO OU VENTILAÇÃO. AF_08/2022"/>
        <filter val="CURVA LONGA 90 GRAUS, PVC, SERIE NORMAL, ESGOTO PREDIAL, DN 100 MM, JUNTA ELÁSTICA, FORNECIDO E INSTALADO EM RAMAL DE DESCARGA OU RAMAL DE ESGOTO SANITÁRIO. AF_08/2022"/>
        <filter val="CURVA LONGA 90 GRAUS, PVC, SERIE NORMAL, ESGOTO PREDIAL, DN 100 MM, JUNTA ELÁSTICA, FORNECIDO E INSTALADO EM SUBCOLETOR AÉREO DE ESGOTO SANITÁRIO. AF_08/2022"/>
        <filter val="CURVA LONGA, 45 GRAUS, PVC OCRE, JUNTA ELÁSTICA, DN 100 MM, PARA COLETOR PREDIAL DE ESGOTO. AF_06/2022"/>
        <filter val="CURVA LONGA, 90 GRAUS, PVC OCRE, JUNTA ELÁSTICA, DN 100 MM, PARA COLETOR PREDIAL DE ESGOTO. AF_06/2022"/>
        <filter val="DRENO BARBACÃ, DN 100 MM, COM MATERIAL DRENANTE. AF_07/2021"/>
        <filter val="DRENO ESPINHA DE PEIXE (SEÇÃO (0,40 X 0,40 M), COM TUBO DE PEAD CORRUGADO PERFURADO, DN 100 MM, ENCHIMENTO COM BRITA, ENVOLVIDO COM MANTA GEOTÊXTIL, INCLUSIVE CONEXÕES. AF_07/2021"/>
        <filter val="DRENO ESPINHA DE PEIXE (SEÇÃO 0,40 X 0,40 M), COM TUBO DE PEAD CORRUGADO PERFURADO, DN 100 MM, ENCHIMENTO COM AREIA, INCLUSIVE CONEXÕES. AF_07/2021"/>
        <filter val="DRENO ESPINHA DE PEIXE (SEÇÃO 0,40 X 0,40 M), COM TUBO DE PVC CORRUGADO RÍGIDO PERFURADO, DN 100 MM, ENCHIMENTO COM AREIA, INCLUSIVE CONEXÕES. AF_07/2021"/>
        <filter val="DRENO ESPINHA DE PEIXE (SEÇÃO 0,40 X 0,40 M), COM TUBO DE PVC CORRUGADO RÍGIDO PERFURADO, DN 100 MM, ENCHIMENTO COM BRITA, ENVOLVIDO COM MANTA GEOTÊXTIL, INCLUSIVE CONEXÕES. AF_07/2021"/>
        <filter val="DRENO ESPINHA DE PEIXE (SEÇÃO 0,50 X 0,80 M), COM TUBO DE PEAD CORRUGADO PERFURADO, DN 100 MM, ENCHIMENTO COM AREIA, INCLUSIVE CONEXÕES. AF_07/2021"/>
        <filter val="DRENO ESPINHA DE PEIXE (SEÇÃO 0,50 X 0,80 M), COM TUBO DE PEAD CORRUGADO PERFURADO, DN 100 MM, ENCHIMENTO COM BRITA, ENVOLVIDO COM MANTA GEOTÊXTIL, INCLUSIVE CONEXÕES. AF_07/2021"/>
        <filter val="DRENO ESPINHA DE PEIXE (SEÇÃO 0,50 X 0,80 M), COM TUBO DE PVC CORRUGADO RÍGIDO PERFURADO, DN 100 MM, ENCHIMENTO COM AREIA, INCLUSIVE CONEXÕES. AF_07/2021"/>
        <filter val="DRENO ESPINHA DE PEIXE (SEÇÃO 0,50 X 0,80 M), COM TUBO DE PVC CORRUGADO RÍGIDO PERFURADO, DN 100 MM, ENCHIMENTO COM BRITA, ENVOLVIDO COM MANTA GEOTÊXTIL, INCLUSIVE CONEXÕES. AF_07/2021"/>
        <filter val="DRENO PROFUNDO (SEÇÃO 0,50 X 1,50 M), COM TUBO DE PEAD CORRUGADO PERFURADO, DN 100 MM, ENCHIMENTO COM AREIA, COM SELO DE ARGILA. AF_07/2021"/>
        <filter val="DRENO PROFUNDO (SEÇÃO 0,50 X 1,50 M), COM TUBO DE PEAD CORRUGADO PERFURADO, DN 100 MM, ENCHIMENTO COM AREIA. AF_07/2021"/>
        <filter val="DRENO PROFUNDO (SEÇÃO 0,50 X 1,50 M), COM TUBO DE PEAD CORRUGADO PERFURADO, DN 100 MM, ENCHIMENTO COM BRITA, ENVOLVIDO COM MANTA GEOTÊXTIL, COM SELO DE ARGILA. AF_07/2021"/>
        <filter val="DRENO PROFUNDO (SEÇÃO 0,50 X 1,50 M), COM TUBO DE PEAD CORRUGADO PERFURADO, DN 100 MM, ENCHIMENTO COM BRITA, ENVOLVIDO COM MANTA GEOTÊXTIL. AF_07/2021"/>
        <filter val="DRENO PROFUNDO (SEÇÃO 0,50 X 1,50 M), COM TUBO DE PVC CORRUGADO RÍGIDO PERFURADO, DN 100 MM, ENCHIMENTO COM AREIA, COM SELO DE ARGILA. AF_07/2021"/>
        <filter val="DRENO PROFUNDO (SEÇÃO 0,50 X 1,50 M), COM TUBO DE PVC CORRUGADO RÍGIDO PERFURADO, DN 100 MM, ENCHIMENTO COM AREIA. AF_07/2021"/>
        <filter val="DRENO PROFUNDO (SEÇÃO 0,50 X 1,50 M), COM TUBO DE PVC CORRUGADO RÍGIDO PERFURADO, DN 100 MM, ENCHIMENTO COM BRITA, ENVOLVIDO COM MANTA GEOTÊXTIL, COM SELO DE ARGILA. AF_07/2021"/>
        <filter val="DRENO PROFUNDO (SEÇÃO 0,50 X 1,50 M), COM TUBO DE PVC CORRUGADO RÍGIDO PERFURADO, DN 100 MM, ENCHIMENTO COM BRITA, ENVOLVIDO COM MANTA GEOTÊXTIL. AF_07/2021"/>
        <filter val="DRENO SUBSUPERFICIAL (SEÇÃO 0,40 X 0,40 M), COM TUBO DE PEAD CORRUGADO PERFURADO, DN 100 MM, ENCHIMENTO COM AREIA. AF_07/2021"/>
        <filter val="DRENO SUBSUPERFICIAL (SEÇÃO 0,40 X 0,40 M), COM TUBO DE PEAD CORRUGADO PERFURADO, DN 100 MM, ENCHIMENTO COM BRITA, ENVOLVIDO COM MANTA GEOTÊXTIL. AF_07/2021"/>
        <filter val="DRENO SUBSUPERFICIAL (SEÇÃO 0,40 X 0,40 M), COM TUBO DE PVC CORRUGADO RÍGIDO PERFURADO, DN 100 MM, ENCHIMENTO COM AREIA. AF_07/2021"/>
        <filter val="DRENO SUBSUPERFICIAL (SEÇÃO 0,40 X 0,40 M), COM TUBO DE PVC CORRUGADO RÍGIDO PERFURADO, DN 100 MM, ENCHIMENTO COM BRITA, ENVOLVIDO COM MANTA GEOTÊXTIL. AF_07/2021"/>
        <filter val="ELETRODUTO FLEXÍVEL CORRUGADO, PEAD, DN 100 (4&quot;), PARA REDE ENTERRADA DE DISTRIBUIÇÃO DE ENERGIA ELÉTRICA - FORNECIMENTO E INSTALAÇÃO. AF_12/2021"/>
        <filter val="JOELHO 45 GRAUS, PVC, SERIE NORMAL, ESGOTO PREDIAL, DN 100 MM, JUNTA ELÁSTICA, FORNECIDO E INSTALADO EM PRUMADA DE ESGOTO SANITÁRIO OU VENTILAÇÃO. AF_08/2022"/>
        <filter val="JOELHO 45 GRAUS, PVC, SERIE NORMAL, ESGOTO PREDIAL, DN 100 MM, JUNTA ELÁSTICA, FORNECIDO E INSTALADO EM RAMAL DE DESCARGA OU RAMAL DE ESGOTO SANITÁRIO. AF_08/2022"/>
        <filter val="JOELHO 45 GRAUS, PVC, SERIE NORMAL, ESGOTO PREDIAL, DN 100 MM, JUNTA ELÁSTICA, FORNECIDO E INSTALADO EM SUBCOLETOR AÉREO DE ESGOTO SANITÁRIO. AF_08/2022"/>
        <filter val="JOELHO 45 GRAUS, PVC, SERIE R, ÁGUA PLUVIAL, DN 100 MM, JUNTA ELÁSTICA, FORNECIDO E INSTALADO EM CONDUTORES VERTICAIS DE ÁGUAS PLUVIAIS. AF_06/2022"/>
        <filter val="JOELHO 45 GRAUS, PVC, SERIE R, ÁGUA PLUVIAL, DN 100 MM, JUNTA ELÁSTICA, FORNECIDO E INSTALADO EM RAMAL DE ENCAMINHAMENTO. AF_06/2022"/>
        <filter val="JOELHO 90 GRAUS, PVC, SERIE NORMAL, ESGOTO PREDIAL, DN 100 MM, JUNTA ELÁSTICA, FORNECIDO E INSTALADO EM PRUMADA DE ESGOTO SANITÁRIO OU VENTILAÇÃO. AF_08/2022"/>
        <filter val="JOELHO 90 GRAUS, PVC, SERIE NORMAL, ESGOTO PREDIAL, DN 100 MM, JUNTA ELÁSTICA, FORNECIDO E INSTALADO EM RAMAL DE DESCARGA OU RAMAL DE ESGOTO SANITÁRIO. AF_08/2022"/>
        <filter val="JOELHO 90 GRAUS, PVC, SERIE NORMAL, ESGOTO PREDIAL, DN 100 MM, JUNTA ELÁSTICA, FORNECIDO E INSTALADO EM SUBCOLETOR AÉREO DE ESGOTO SANITÁRIO. AF_08/2022"/>
        <filter val="JOELHO 90 GRAUS, PVC, SERIE R, ÁGUA PLUVIAL, DN 100 MM, JUNTA ELÁSTICA, FORNECIDO E INSTALADO EM CONDUTORES VERTICAIS DE ÁGUAS PLUVIAIS. AF_06/2022"/>
        <filter val="JOELHO 90 GRAUS, PVC, SERIE R, ÁGUA PLUVIAL, DN 100 MM, JUNTA ELÁSTICA, FORNECIDO E INSTALADO EM RAMAL DE ENCAMINHAMENTO. AF_06/2022"/>
        <filter val="JUNÇÃO DE REDUÇÃO INVERTIDA, PVC, SÉRIE NORMAL, ESGOTO PREDIAL, DN 100 X 50 MM, JUNTA ELÁSTICA, FORNECIDO E INSTALADO EM PRUMADA DE ESGOTO SANITÁRIO OU VENTILAÇÃO. AF_08/2022"/>
        <filter val="JUNÇÃO DE REDUÇÃO INVERTIDA, PVC, SÉRIE NORMAL, ESGOTO PREDIAL, DN 100 X 50 MM, JUNTA ELÁSTICA, FORNECIDO E INSTALADO EM RAMAL DE DESCARGA OU RAMAL DE ESGOTO SANITÁRIO. AF_08/2022"/>
        <filter val="JUNÇÃO DE REDUCAO INVERTIDA, PVC, SÉRIE NORMAL, ESGOTO PREDIAL, DN 100 X 75 MM, JUNTA ELÁSTICA, FORNECIDO E INSTALADO EM PRUMADA DE ESGOTO SANITÁRIO OU VENTILAÇÃO. AF_08/2022"/>
        <filter val="JUNÇÃO DE REDUCAO INVERTIDA, PVC, SÉRIE NORMAL, ESGOTO PREDIAL, DN 100 X 75 MM, JUNTA ELÁSTICA, FORNECIDO E INSTALADO EM RAMAL DE DESCARGA OU RAMAL DE ESGOTO SANITÁRIO. AF_08/2022"/>
        <filter val="JUNÇÃO DUPLA DE PVC, SÉRIE NORMAL, PARA ESGOTO PREDIAL, DN 100 X 100 X 100 MM, INSTALADA EM DRENO - FORNECIMENTO E INSTALAÇÃO. AF_07/2021"/>
        <filter val="JUNÇÃO DUPLA, PVC, SERIE R, ÁGUA PLUVIAL, DN 100 X 100 X 100 MM, JUNTA ELÁSTICA, FORNECIDO E INSTALADO EM RAMAL DE ENCAMINHAMENTO. AF_06/2022"/>
        <filter val="JUNÇÃO SIMPLES DE PVC, 45 GRAUS, SÉRIE NORMAL, PARA ESGOTO PREDIAL, DN 100 MM, INSTALADA EM DRENO - FORNECIMENTO E INSTALAÇÃO. AF_07/2021"/>
        <filter val="JUNÇÃO SIMPLES, PVC, SERIE NORMAL, ESGOTO PREDIAL, DN 100 X 100 MM, JUNTA ELÁSTICA, FORNECIDO E INSTALADO EM PRUMADA DE ESGOTO SANITÁRIO OU VENTILAÇÃO. AF_08/2022"/>
        <filter val="JUNÇÃO SIMPLES, PVC, SERIE NORMAL, ESGOTO PREDIAL, DN 100 X 100 MM, JUNTA ELÁSTICA, FORNECIDO E INSTALADO EM RAMAL DE DESCARGA OU RAMAL DE ESGOTO SANITÁRIO. AF_08/2022"/>
        <filter val="JUNÇÃO SIMPLES, PVC, SERIE NORMAL, ESGOTO PREDIAL, DN 100 X 100 MM, JUNTA ELÁSTICA, FORNECIDO E INSTALADO EM SUBCOLETOR AÉREO DE ESGOTO SANITÁRIO. AF_08/2022"/>
        <filter val="JUNÇÃO SIMPLES, PVC, SERIE R, ÁGUA PLUVIAL, DN 100 X 100 MM, JUNTA ELÁSTICA, FORNECIDO E INSTALADO EM CONDUTORES VERTICAIS DE ÁGUAS PLUVIAIS. AF_06/2022"/>
        <filter val="JUNÇÃO SIMPLES, PVC, SERIE R, ÁGUA PLUVIAL, DN 100 X 100 MM, JUNTA ELÁSTICA, FORNECIDO E INSTALADO EM RAMAL DE ENCAMINHAMENTO. AF_06/2022"/>
        <filter val="JUNÇÃO SIMPLES, PVC, SERIE R, ÁGUA PLUVIAL, DN 100 X 75 MM, JUNTA ELÁSTICA, FORNECIDO E INSTALADO EM CONDUTORES VERTICAIS DE ÁGUAS PLUVIAIS. AF_06/2022"/>
        <filter val="JUNÇÃO SIMPLES, PVC, SERIE R, ÁGUA PLUVIAL, DN 100 X 75 MM, JUNTA ELÁSTICA, FORNECIDO E INSTALADO EM RAMAL DE ENCAMINHAMENTO. AF_06/2022"/>
        <filter val="JUNTA ARGAMASSADA ENTRE TUBO DN 100 MM E O POÇO DE VISITA/ CAIXA DE CONCRETO OU ALVENARIA EM REDES DE ESGOTO. AF_01/2021"/>
        <filter val="JUNTA ARGAMASSADA ENTRE TUBO DN 1000 MM E O POÇO DE VISITA/ CAIXA DE CONCRETO OU ALVENARIA EM REDES DE ESGOTO. AF_01/2021"/>
        <filter val="JUNTA DE DESMONTAGEM TRAVADA AXIALMENTE DE FERRO FUNDIDO PARA REDE DE ÁGUA OU ESGOTO, DN 100 MM. AF_12/2021"/>
        <filter val="JUNTA MECÂNICA (LUVA DE CORRER COM BOLSA JUNTA MECÂNICA) DE FERRO FUNDIDO PARA REDE DE ÁGUA OU ESGOTO, DN 100 MM. AF_12/2021"/>
        <filter val="JUNTA MECÂNICA (LUVA DE CORRER COM BOLSA JUNTA MECÂNICA) DE FERRO FUNDIDO PARA REDE DE ÁGUA OU ESGOTO, DN 1000 MM. AF_12/2021"/>
        <filter val="LUVA DE CORRER, PVC, SERIE NORMAL, ESGOTO PREDIAL, DN 100 MM, JUNTA ELÁSTICA, FORNECIDO E INSTALADO EM PRUMADA DE ESGOTO SANITÁRIO OU VENTILAÇÃO. AF_08/2022"/>
        <filter val="LUVA DE CORRER, PVC, SERIE NORMAL, ESGOTO PREDIAL, DN 100 MM, JUNTA ELÁSTICA, FORNECIDO E INSTALADO EM RAMAL DE DESCARGA OU RAMAL DE ESGOTO SANITÁRIO. AF_08/2022"/>
        <filter val="LUVA DE CORRER, PVC, SERIE NORMAL, ESGOTO PREDIAL, DN 100 MM, JUNTA ELÁSTICA, FORNECIDO E INSTALADO EM SUBCOLETOR AÉREO DE ESGOTO SANITÁRIO. AF_08/2022"/>
        <filter val="LUVA DE CORRER, PVC, SERIE R, ÁGUA PLUVIAL, DN 100 MM, JUNTA ELÁSTICA, FORNECIDO E INSTALADO EM CONDUTORES VERTICAIS DE ÁGUAS PLUVIAIS. AF_06/2022"/>
        <filter val="LUVA DE CORRER, PVC, SERIE R, ÁGUA PLUVIAL, DN 100 MM, JUNTA ELÁSTICA, FORNECIDO E INSTALADO EM RAMAL DE ENCAMINHAMENTO. AF_06/2022"/>
        <filter val="LUVA DE PEAD, DN 100 MM, INSTALADA EM DRENO - FORNECIMENTO E INSTALAÇÃO. AF_07/2021"/>
        <filter val="LUVA DE PVC, SÉRIE NORMAL, PARA ESGOTO PREDIAL, DN 100 MM, INSTALADA EM DRENO - FORNECIMENTO E INSTALAÇÃO. AF_07/2021"/>
        <filter val="LUVA SIMPLES, PVC, SERIE NORMAL, ESGOTO PREDIAL, DN 100 MM, JUNTA ELÁSTICA, FORNECIDO E INSTALADO EM PRUMADA DE ESGOTO SANITÁRIO OU VENTILAÇÃO. AF_08/2022"/>
        <filter val="LUVA SIMPLES, PVC, SERIE NORMAL, ESGOTO PREDIAL, DN 100 MM, JUNTA ELÁSTICA, FORNECIDO E INSTALADO EM RAMAL DE DESCARGA OU RAMAL DE ESGOTO SANITÁRIO. AF_08/2022"/>
        <filter val="LUVA SIMPLES, PVC, SERIE NORMAL, ESGOTO PREDIAL, DN 100 MM, JUNTA ELÁSTICA, FORNECIDO E INSTALADO EM SUBCOLETOR AÉREO DE ESGOTO SANITÁRIO. AF_08/2022"/>
        <filter val="LUVA SIMPLES, PVC, SERIE R, ÁGUA PLUVIAL, DN 100 MM, JUNTA ELÁSTICA, FORNECIDO E INSTALADO EM CONDUTORES VERTICAIS DE ÁGUAS PLUVIAIS. AF_06/2022"/>
        <filter val="LUVA SIMPLES, PVC, SERIE R, ÁGUA PLUVIAL, DN 100 MM, JUNTA ELÁSTICA, FORNECIDO E INSTALADO EM RAMAL DE ENCAMINHAMENTO. AF_06/2022"/>
        <filter val="MEDIDOR DE VAZÃO ELETROMAGNÉTICO DE AÇO CARBONO PARA REDE DE ÁGUA OU ESGOTO, DN 100 MM, JUNTA FLANGEADA. AF_12/2021"/>
        <filter val="PLUG, PVC OCRE, JUNTA ELÁSTICA, DN 100 MM, PARA COLETOR PREDIAL DE ESGOTO. AF_06/2022"/>
        <filter val="RALO SECO CÔNICO, PVC, DN 100 X 40 MM, JUNTA SOLDÁVEL, FORNECIDO E INSTALADO EM RAMAL DE DESCARGA OU EM RAMAL DE ESGOTO SANITÁRIO. AF_08/2022"/>
        <filter val="RALO SECO, PVC, DN 100 X 40 MM, JUNTA SOLDÁVEL, FORNECIDO E INSTALADO EM RAMAL DE DESCARGA OU EM RAMAL DE ESGOTO SANITÁRIO. AF_08/2022"/>
        <filter val="RALO SIFONADO REDONDO, PVC, DN 100 X 40 MM, JUNTA SOLDÁVEL, FORNECIDO E INSTALADO EM RAMAL DE DESCARGA OU EM RAMAL DE ESGOTO SANITÁRIO. AF_08/2022"/>
        <filter val="RALO SIFONADO, PVC, DN 100 X 40 MM, JUNTA SOLDÁVEL, FORNECIDO E INSTALADO EM RAMAIS DE ENCAMINHAMENTO DE ÁGUA PLUVIAL. AF_06/2022"/>
        <filter val="RALO SIFONADO, PVC, DN 100 X 40 MM, JUNTA SOLDÁVEL, FORNECIDO E INSTALADO EM RAMAL DE DESCARGA OU EM RAMAL DE ESGOTO SANITÁRIO. AF_08/2022"/>
        <filter val="REDUÇÃO EXCÊNTRICA, PVC, SERIE R, ÁGUA PLUVIAL, DN 100 X 75 MM, JUNTA ELÁSTICA, FORNECIDO E INSTALADO EM CONDUTORES VERTICAIS DE ÁGUAS PLUVIAIS. AF_06/2022"/>
        <filter val="REDUÇÃO EXCÊNTRICA, PVC, SERIE R, ÁGUA PLUVIAL, DN 100 X 75 MM, JUNTA ELÁSTICA, FORNECIDO E INSTALADO EM RAMAL DE ENCAMINHAMENTO. AF_06/2022"/>
        <filter val="REGISTRO DE GAVETA DE FERRO FUNDIDO PARA REDE DE ÁGUA OU ESGOTO, DN 100 MM, JUNTA FLANGEADA. AF_12/2021"/>
        <filter val="TÊ DE INSPEÇÃO, PVC, SERIE R, ÁGUA PLUVIAL, DN 100 MM, JUNTA ELÁSTICA, FORNECIDO E INSTALADO EM CONDUTORES VERTICAIS DE ÁGUAS PLUVIAIS. AF_06/2022"/>
        <filter val="TÊ DE INSPEÇÃO, PVC, SERIE R, ÁGUA PLUVIAL, DN 100 MM, JUNTA ELÁSTICA, FORNECIDO E INSTALADO EM RAMAL DE ENCAMINHAMENTO. AF_06/2022"/>
        <filter val="TE, PVC, SERIE NORMAL, ESGOTO PREDIAL, DN 100 X 100 MM, JUNTA ELÁSTICA, FORNECIDO E INSTALADO EM PRUMADA DE ESGOTO SANITÁRIO OU VENTILAÇÃO. AF_08/2022"/>
        <filter val="TE, PVC, SERIE NORMAL, ESGOTO PREDIAL, DN 100 X 100 MM, JUNTA ELÁSTICA, FORNECIDO E INSTALADO EM RAMAL DE DESCARGA OU RAMAL DE ESGOTO SANITÁRIO. AF_08/2022"/>
        <filter val="TE, PVC, SERIE NORMAL, ESGOTO PREDIAL, DN 100 X 100 MM, JUNTA ELÁSTICA, FORNECIDO E INSTALADO EM SUBCOLETOR AÉREO DE ESGOTO SANITÁRIO. AF_08/2022"/>
        <filter val="TE, PVC, SÉRIE NORMAL, ESGOTO PREDIAL, DN 100 X 50 MM, JUNTA ELÁSTICA, FORNECIDO E INSTALADO EM PRUMADA DE ESGOTO SANITÁRIO OU VENTILAÇÃO. AF_08/2022"/>
        <filter val="TE, PVC, SÉRIE NORMAL, ESGOTO PREDIAL, DN 100 X 50 MM, JUNTA ELÁSTICA, FORNECIDO E INSTALADO EM RAMAL DE DESCARGA OU RAMAL DE ESGOTO SANITÁRIO. AF_08/2022"/>
        <filter val="TE, PVC, SÉRIE NORMAL, ESGOTO PREDIAL, DN 100 X 75 MM, JUNTA ELÁSTICA, FORNECIDO E INSTALADO EM PRUMADA DE ESGOTO SANITÁRIO OU VENTILAÇÃO. AF_08/2022"/>
        <filter val="TE, PVC, SÉRIE NORMAL, ESGOTO PREDIAL, DN 100 X 75 MM, JUNTA ELÁSTICA, FORNECIDO E INSTALADO EM RAMAL DE DESCARGA OU RAMAL DE ESGOTO SANITÁRIO. AF_08/2022"/>
        <filter val="TÊ, PVC, SERIE R, ÁGUA PLUVIAL, DN 100 X 100 MM, JUNTA ELÁSTICA, FORNECIDO E INSTALADO EM CONDUTORES VERTICAIS DE ÁGUAS PLUVIAIS. AF_06/2022"/>
        <filter val="TÊ, PVC, SERIE R, ÁGUA PLUVIAL, DN 100 X 100 MM, JUNTA ELÁSTICA, FORNECIDO E INSTALADO EM RAMAL DE ENCAMINHAMENTO. AF_06/2022"/>
        <filter val="TÊ, PVC, SERIE R, ÁGUA PLUVIAL, DN 100 X 75 MM, JUNTA ELÁSTICA, FORNECIDO E INSTALADO EM CONDUTORES VERTICAIS DE ÁGUAS PLUVIAIS. AF_06/2022"/>
        <filter val="TÊ, PVC, SERIE R, ÁGUA PLUVIAL, DN 100 X 75 MM, JUNTA ELÁSTICA, FORNECIDO E INSTALADO EM RAMAL DE ENCAMINHAMENTO. AF_06/2022"/>
        <filter val="TERMINAL DE VENTILAÇÃO, PVC, SÉRIE NORMAL, ESGOTO PREDIAL, DN 100 MM, JUNTA SOLDÁVEL, FORNECIDO E INSTALADO EM PRUMADA DE ESGOTO SANITÁRIO OU VENTILAÇÃO. AF_08/2022"/>
        <filter val="TIL (TUBO DE INSPEÇÃO E LIMPEZA) CONDOMINIAL PARA ESGOTO, EM PVC, DN 100 X 100 MM. AF_12/2020"/>
        <filter val="TUBO DE AÇO GALVANIZADO COM COSTURA, CLASSE MÉDIA, DN 100 (4&quot;), CONEXÃO ROSQUEADA, INSTALADO EM PRUMADAS - FORNECIMENTO E INSTALAÇÃO. AF_10/2020"/>
        <filter val="TUBO DE AÇO GALVANIZADO COM COSTURA, CLASSE MÉDIA, DN 100 (4&quot;), CONEXÃO ROSQUEADA, INSTALADO EM REDE DE ALIMENTAÇÃO PARA HIDRANTE - FORNECIMENTO E INSTALAÇÃO. AF_10/2020"/>
        <filter val="TUBO DE PEAD CORRUGADO DE DUPLA PAREDE PARA REDE COLETORA DE ESGOTO, DN 1000 MM, JUNTA ELÁSTICA INTEGRADA - FORNECIMENTO E ASSENTAMENTO. AF_01/2021"/>
        <filter val="TUBO DE PEAD CORRUGADO PERFURADO, DN 100 MM, PARA DRENO - FORNECIMENTO E ASSENTAMENTO. AF_07/2021"/>
        <filter val="TUBO DE PVC BRANCO PARA REDE COLETORA DE ESGOTO CONDOMINIAL DE PAREDE MACIÇA, DN 100 MM, JUNTA ELÁSTICA - FORNECIMENTO E ASSENTAMENTO. AF_01/2021"/>
        <filter val="TUBO DE PVC CORRUGADO RÍGIDO PERFURADO, DN 100 MM, PARA DRENO - FORNECIMENTO E ASSENTAMENTO. AF_07/2021"/>
        <filter val="TUBO DE PVC PARA REDE COLETORA DE ESGOTO DE PAREDE MACIÇA, DN 100 MM, JUNTA ELÁSTICA - FORNECIMENTO E ASSENTAMENTO. AF_01/2021"/>
        <filter val="TUBO PVC, SERIE NORMAL, ESGOTO PREDIAL, DN 100 MM, FORNECIDO E INSTALADO EM PRUMADA DE ESGOTO SANITÁRIO OU VENTILAÇÃO. AF_08/2022"/>
        <filter val="TUBO PVC, SERIE NORMAL, ESGOTO PREDIAL, DN 100 MM, FORNECIDO E INSTALADO EM RAMAL DE DESCARGA OU RAMAL DE ESGOTO SANITÁRIO. AF_08/2022"/>
        <filter val="TUBO PVC, SERIE NORMAL, ESGOTO PREDIAL, DN 100 MM, FORNECIDO E INSTALADO EM SUBCOLETOR AÉREO DE ESGOTO SANITÁRIO. AF_08/2022"/>
        <filter val="TUBO PVC, SÉRIE R, ÁGUA PLUVIAL, DN 100 MM, FORNECIDO E INSTALADO EM CONDUTORES VERTICAIS DE ÁGUAS PLUVIAIS. AF_06/2022"/>
        <filter val="TUBO PVC, SÉRIE R, ÁGUA PLUVIAL, DN 100 MM, FORNECIDO E INSTALADO EM RAMAL DE ENCAMINHAMENTO. AF_06/2022"/>
        <filter val="TUBO, PVC OCRE, JUNTA ELÁSTICA, DN 100 MM, PARA COLETOR PREDIAL DE ESGOTO. AF_06/2022"/>
        <filter val="VÁLVULA DE RETENÇÃO DE FERRO FUNDIDO PARA REDE DE ÁGUA OU ESGOTO, DN 100 MM, JUNTA FLANGEADA. AF_12/2021"/>
        <filter val="VÁLVULA REDUTORA DE PRESSÃO DE FERRO FUNDIDO PARA REDE DE ÁGUA, DN 100 MM, JUNTA FLANGEADA. AF_12/2021"/>
      </filters>
    </filterColumn>
  </autoFilter>
  <sortState xmlns:xlrd2="http://schemas.microsoft.com/office/spreadsheetml/2017/richdata2" ref="A1102:E9271">
    <sortCondition ref="B10:B10151"/>
  </sortState>
  <tableColumns count="5">
    <tableColumn id="1" xr3:uid="{C9FEED04-64CD-4315-8C8F-FCF1A0EF0D2B}" name="Código da_x000a_Composição" dataDxfId="46"/>
    <tableColumn id="2" xr3:uid="{0C11C70A-6FE4-4B3D-844C-3FF2F4A8A0C3}" name="Descrição" dataDxfId="45"/>
    <tableColumn id="3" xr3:uid="{C451A642-AF99-49A1-90A5-516908D36D55}" name="Unidade" dataDxfId="44"/>
    <tableColumn id="4" xr3:uid="{01381975-74CE-4B41-B901-F88BED6AC650}" name="Custo (R$)" dataDxfId="43"/>
    <tableColumn id="5" xr3:uid="{36EAE6C7-13ED-4EAD-B6BA-BAC69DEAA06F}" name="%AS" dataDxfId="42"/>
  </tableColumns>
  <tableStyleInfo name="TableStyleLight18"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C8709421-2DBE-47B4-B7A7-8507794045C2}" name="SINAPI_INS_12_2025_ND" displayName="SINAPI_INS_12_2025_ND" ref="A10:E4830" totalsRowShown="0" headerRowDxfId="41" dataDxfId="39" headerRowBorderDxfId="40" tableBorderDxfId="38">
  <autoFilter ref="A10:E4830" xr:uid="{C8709421-2DBE-47B4-B7A7-8507794045C2}">
    <filterColumn colId="0">
      <filters>
        <filter val="7661"/>
        <filter val="7672"/>
      </filters>
    </filterColumn>
    <filterColumn colId="1">
      <filters>
        <filter val="TUBO ACO CARBONO COM COSTURA, NBR 5580, CLASSE L, DN = 15 MM, E = 2,25 MM, 1,06 KG/M"/>
        <filter val="TUBO ACO CARBONO COM COSTURA, NBR 5580, CLASSE L, DN = 25 MM, E = 2,65 MM, 2,02 KG/M"/>
        <filter val="TUBO ACO CARBONO COM COSTURA, NBR 5580, CLASSE L, DN = 40 MM, E = 3,0 MM, 3,34 KG/M"/>
        <filter val="TUBO ACO CARBONO COM COSTURA, NBR 5580, CLASSE L, DN = 80 MM, E = 3,35 MM, 7,07 KG/M"/>
        <filter val="TUBO ACO CARBONO COM COSTURA, NBR 5580, CLASSE M, DN = 25 MM, E = 3,35 MM, *2,50* KG//M"/>
        <filter val="TUBO ACO CARBONO COM COSTURA, NBR 5580, CLASSE M, DN = 40 MM, E = 3,35 MM, *3,71* KG//M"/>
        <filter val="TUBO ACO CARBONO COM COSTURA, NBR 5580, CLASSE M, DN = 80 MM, E = 4,05 MM, *8,47* KG/M"/>
        <filter val="TUBO ACO CARBONO SEM COSTURA 1 1/2&quot;, E= *3,68 MM, SCHEDULE 40, 4,05 KG/M"/>
        <filter val="TUBO ACO CARBONO SEM COSTURA 1 1/4&quot;, E= *3,56 MM, SCHEDULE 40, *3,38* KG/M"/>
        <filter val="TUBO ACO CARBONO SEM COSTURA 1&quot;, E= *3,38 MM, SCHEDULE 40, *2,50* KG/M"/>
        <filter val="TUBO ACO CARBONO SEM COSTURA 1/2&quot;, E= *2,77 MM, SCHEDULE 40, *1,27 KG/M"/>
        <filter val="TUBO ACO CARBONO SEM COSTURA 1/2&quot;, E= *3,73 MM, SCHEDULE 80, *1,62 KG/M"/>
        <filter val="TUBO ACO CARBONO SEM COSTURA 14&quot;, E= *11,13 MM, SCHEDULE 40, *94,55 KG/M"/>
        <filter val="TUBO ACO CARBONO SEM COSTURA 2 1/2&quot;, E = 5,16 MM, SCHEDULE 40 (8,62 KG/M)"/>
        <filter val="TUBO ACO CARBONO SEM COSTURA 2&quot;, E= *3,91* MM, SCHEDULE 40, *5,43* KG/M"/>
        <filter val="TUBO ACO CARBONO SEM COSTURA 20&quot;, E= *12,70 MM, SCHEDULE 30, *154,97 KG/M"/>
        <filter val="TUBO ACO CARBONO SEM COSTURA 20&quot;, E= *6,35 MM, SCHEDULE 10, *78,46 KG/M"/>
        <filter val="TUBO ACO CARBONO SEM COSTURA 3&quot;, E= *5,49 MM, SCHEDULE 40, *11,28* KG/M"/>
        <filter val="TUBO ACO CARBONO SEM COSTURA 3/4&quot;, E= *2,87 MM, SCHEDULE 40, *1,69 KG/M"/>
        <filter val="TUBO ACO CARBONO SEM COSTURA 3/4&quot;, E= *3,91 MM, SCHEDULE 80, *2,19 KG/M."/>
        <filter val="TUBO ACO CARBONO SEM COSTURA 4&quot;, E= *6,02 MM, SCHEDULE 40, *16,06 KG/M"/>
        <filter val="TUBO ACO CARBONO SEM COSTURA 4&quot;, E= *8,56 MM, SCHEDULE 80, *22,31 KG/M"/>
        <filter val="TUBO ACO CARBONO SEM COSTURA 5&quot;, E= *6,55 MM, SCHEDULE 40, *21,75* KG/M"/>
        <filter val="TUBO ACO CARBONO SEM COSTURA 6&quot;, E= *10,97 MM, SCHEDULE 80, *42,56 KG/M"/>
        <filter val="TUBO ACO CARBONO SEM COSTURA 6&quot;, E= 7,11 MM, SCHEDULE 40, *28,26 KG/M"/>
        <filter val="TUBO ACO CARBONO SEM COSTURA 8&quot;, E= *12,70 MM, SCHEDULE 80, *64,64 KG/M"/>
        <filter val="TUBO ACO CARBONO SEM COSTURA 8&quot;, E= *6,35 MM, SCHEDULE 20, *33,27 KG/M"/>
        <filter val="TUBO ACO CARBONO SEM COSTURA 8&quot;, E= *7,04 MM, SCHEDULE 30, *36,75 KG/M"/>
        <filter val="TUBO ACO CARBONO SEM COSTURA 8&quot;, E= *8,18 MM, SCHEDULE 40, *42,55 KG/M"/>
        <filter val="TUBO ACO GALVANIZADO COM COSTURA, CLASSE LEVE, DN 100 MM (4&quot;), E = 3,75 MM, *10,55* KG/M (NBR 5580)"/>
        <filter val="TUBO ACO GALVANIZADO COM COSTURA, CLASSE LEVE, DN 15 MM (1/2&quot;), E = 2,25 MM, *1,2* KG/M (NBR 5580)"/>
        <filter val="TUBO ACO GALVANIZADO COM COSTURA, CLASSE LEVE, DN 20 MM (3/4&quot;), E = 2,25 MM, *1,3* KG/M (NBR 5580)"/>
        <filter val="TUBO ACO GALVANIZADO COM COSTURA, CLASSE LEVE, DN 25 MM (1&quot;), E = 2,65 MM, *2,11* KG/M (NBR 5580)"/>
        <filter val="TUBO ACO GALVANIZADO COM COSTURA, CLASSE LEVE, DN 32 MM (1 1/4&quot;), E = 2,65 MM, *2,71* KG/M (NBR 5580)"/>
        <filter val="TUBO ACO GALVANIZADO COM COSTURA, CLASSE LEVE, DN 40 MM (1 1/2&quot;), E = 3,00 MM, *3,48* KG/M (NBR 5580)"/>
        <filter val="TUBO ACO GALVANIZADO COM COSTURA, CLASSE LEVE, DN 50 MM (2&quot;), E = 3,00 MM, *4,40* KG/M (NBR 5580)"/>
        <filter val="TUBO ACO GALVANIZADO COM COSTURA, CLASSE LEVE, DN 65 MM (2 1/2&quot;), E = 3,35 MM, * 6,23* KG/M (NBR 5580)"/>
        <filter val="TUBO ACO GALVANIZADO COM COSTURA, CLASSE LEVE, DN 80 MM (3&quot;), E = 3,35 MM, *7,32* KG/M (NBR 5580)"/>
        <filter val="TUBO ACO GALVANIZADO COM COSTURA, CLASSE MEDIA, DN 1&quot;, E = 3,38 MM, PESO 2,50 KG/M (NBR 5580)"/>
        <filter val="TUBO ACO GALVANIZADO COM COSTURA, CLASSE MEDIA, DN 1.1/2&quot;, E = *3,25* MM, PESO *3,61* KG/M (NBR 5580)"/>
        <filter val="TUBO ACO GALVANIZADO COM COSTURA, CLASSE MEDIA, DN 1.1/4&quot;, E = *3,25* MM, PESO *3,14* KG/M (NBR 5580)"/>
        <filter val="TUBO ACO GALVANIZADO COM COSTURA, CLASSE MEDIA, DN 1/2&quot;, E = *2,65* MM, PESO *1,22* KG/M (NBR 5580)"/>
        <filter val="TUBO ACO GALVANIZADO COM COSTURA, CLASSE MEDIA, DN 2&quot;, E = *3,65* MM, PESO *5,10* KG/M (NBR 5580)"/>
        <filter val="TUBO ACO GALVANIZADO COM COSTURA, CLASSE MEDIA, DN 2.1/2&quot;, E = *3,65* MM, PESO *6,51* KG/M (NBR 5580)"/>
        <filter val="TUBO ACO GALVANIZADO COM COSTURA, CLASSE MEDIA, DN 3&quot;, E = *4,05* MM, PESO *8,47* KG/M (NBR 5580)"/>
        <filter val="TUBO ACO GALVANIZADO COM COSTURA, CLASSE MEDIA, DN 3/4&quot;, E = *2,65* MM, PESO *1,58* KG/M (NBR 5580)"/>
        <filter val="TUBO ACO GALVANIZADO COM COSTURA, CLASSE MEDIA, DN 4&quot;, E = 4,50* MM, PESO 12,10* KG/M (NBR 5580)"/>
        <filter val="TUBO ACO GALVANIZADO COM COSTURA, CLASSE MEDIA, DN 5&quot;, E = *5,40* MM, PESO *17,80* KG/M (NBR 5580)"/>
        <filter val="TUBO ACO GALVANIZADO COM COSTURA, CLASSE MEDIA, DN 6&quot;, E = 4,85* MM, PESO 19,68* KG/M (NBR 5580)"/>
        <filter val="TUBO ACO INDUSTRIAL DN 2&quot; (50,8 MM) E=1,50MM, PESO= 1,8237 KG/M"/>
      </filters>
    </filterColumn>
  </autoFilter>
  <tableColumns count="5">
    <tableColumn id="1" xr3:uid="{954A1B18-63B2-4B60-83D1-B6A01C66109B}" name="Código do_x000a_Insumo" dataDxfId="37"/>
    <tableColumn id="2" xr3:uid="{F4D806B4-D95D-4129-B740-38C2AB073268}" name="Descrição do Insumo" dataDxfId="36"/>
    <tableColumn id="3" xr3:uid="{71245EBA-0B7B-454C-AAE5-7D9714F67F56}" name="Unidade" dataDxfId="35"/>
    <tableColumn id="4" xr3:uid="{914ACD23-CF36-4524-A8B0-730CD3060304}" name="Origem de_x000a_Preço" dataDxfId="34"/>
    <tableColumn id="5" xr3:uid="{555D4E5B-CBD5-4FAD-8F92-1E935BE9886E}" name="MT" dataDxfId="33"/>
  </tableColumns>
  <tableStyleInfo name="TableStyleLight20" showFirstColumn="0" showLastColumn="0" showRowStripes="1" showColumnStripes="0"/>
</table>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table" Target="../tables/table2.xml"/></Relationships>
</file>

<file path=xl/worksheets/_rels/sheet8.xml.rels><?xml version="1.0" encoding="UTF-8" standalone="yes"?>
<Relationships xmlns="http://schemas.openxmlformats.org/package/2006/relationships"><Relationship Id="rId1" Type="http://schemas.openxmlformats.org/officeDocument/2006/relationships/table" Target="../tables/table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6F4545-208E-4BCB-803B-D4366E7E72B3}">
  <sheetPr>
    <pageSetUpPr fitToPage="1"/>
  </sheetPr>
  <dimension ref="B1:F16"/>
  <sheetViews>
    <sheetView showGridLines="0" tabSelected="1" workbookViewId="0">
      <pane ySplit="8" topLeftCell="A9" activePane="bottomLeft" state="frozen"/>
      <selection activeCell="D24" sqref="D24"/>
      <selection pane="bottomLeft" activeCell="C26" sqref="C26"/>
    </sheetView>
  </sheetViews>
  <sheetFormatPr defaultColWidth="8" defaultRowHeight="12.75"/>
  <cols>
    <col min="1" max="1" width="8" style="45"/>
    <col min="2" max="2" width="12" style="45" customWidth="1"/>
    <col min="3" max="3" width="61.125" style="45" customWidth="1"/>
    <col min="4" max="4" width="17.875" style="45" customWidth="1"/>
    <col min="5" max="5" width="15.875" style="45" customWidth="1"/>
    <col min="6" max="16384" width="8" style="45"/>
  </cols>
  <sheetData>
    <row r="1" spans="2:6" ht="13.5" thickBot="1"/>
    <row r="2" spans="2:6" ht="72" customHeight="1" thickBot="1">
      <c r="B2" s="147"/>
      <c r="C2" s="234" t="s">
        <v>15285</v>
      </c>
      <c r="D2" s="234"/>
      <c r="E2" s="235"/>
    </row>
    <row r="3" spans="2:6" s="149" customFormat="1" ht="15" customHeight="1">
      <c r="B3" s="148" t="s">
        <v>6532</v>
      </c>
      <c r="C3" s="236" t="str">
        <f>PLO!$D$2</f>
        <v>SERVIÇOS NECESSÁRIOS NAS INSTALAÇÕES DO DAE - COM FORNECIMENTO DE PEÇAS, EQUIPAMENTOS E INSTALAÇÕES ELÉTRICAS</v>
      </c>
      <c r="D3" s="238" t="s">
        <v>15286</v>
      </c>
      <c r="E3" s="239"/>
    </row>
    <row r="4" spans="2:6" s="149" customFormat="1" ht="15" customHeight="1">
      <c r="B4" s="150"/>
      <c r="C4" s="237"/>
      <c r="D4" s="240" t="str">
        <f>PLO!$B$5</f>
        <v>FONTE: TABELA SINAPI-MT DEZEMBRO/2025 | ORSE-SE DEZEMBRO/2025 - NÃO DESONERADO</v>
      </c>
      <c r="E4" s="241"/>
    </row>
    <row r="5" spans="2:6" s="149" customFormat="1" ht="15" customHeight="1">
      <c r="B5" s="150" t="s">
        <v>85</v>
      </c>
      <c r="C5" s="151" t="str">
        <f>PLO!$D$1</f>
        <v>PREFEITURA MUNICIPAL DE APIACÁS - MT</v>
      </c>
      <c r="D5" s="242"/>
      <c r="E5" s="241"/>
    </row>
    <row r="6" spans="2:6" s="149" customFormat="1" ht="15" customHeight="1" thickBot="1">
      <c r="B6" s="152" t="s">
        <v>22</v>
      </c>
      <c r="C6" s="153">
        <f>PLO!$K$4</f>
        <v>46023</v>
      </c>
      <c r="D6" s="243"/>
      <c r="E6" s="244"/>
    </row>
    <row r="7" spans="2:6" s="149" customFormat="1" ht="13.5" thickBot="1">
      <c r="D7" s="154"/>
      <c r="E7" s="154"/>
    </row>
    <row r="8" spans="2:6" s="149" customFormat="1" ht="24.95" customHeight="1" thickBot="1">
      <c r="B8" s="155" t="s">
        <v>15287</v>
      </c>
      <c r="C8" s="156" t="s">
        <v>6540</v>
      </c>
      <c r="D8" s="157" t="s">
        <v>15288</v>
      </c>
      <c r="E8" s="158" t="s">
        <v>15289</v>
      </c>
    </row>
    <row r="9" spans="2:6" s="163" customFormat="1" ht="24.95" customHeight="1">
      <c r="B9" s="159">
        <f>PLO!$B$8</f>
        <v>1</v>
      </c>
      <c r="C9" s="160" t="str">
        <f>PLO!$E$8</f>
        <v>INSTALAÇÃO PROVISÓRIAS</v>
      </c>
      <c r="D9" s="161">
        <f>PLO!$K$8</f>
        <v>209036.36000000002</v>
      </c>
      <c r="E9" s="162">
        <f>$D9/$D$13</f>
        <v>0.1625231306381246</v>
      </c>
    </row>
    <row r="10" spans="2:6" s="149" customFormat="1" ht="24.95" customHeight="1">
      <c r="B10" s="164">
        <f>PLO!$B$17</f>
        <v>2</v>
      </c>
      <c r="C10" s="165" t="str">
        <f>PLO!$E$17</f>
        <v>IMPLANTAÇÃO DE CASA DE QUÍMICA</v>
      </c>
      <c r="D10" s="166">
        <f>PLO!$K$17</f>
        <v>321353.45</v>
      </c>
      <c r="E10" s="162">
        <f t="shared" ref="E10:E12" si="0">$D10/$D$13</f>
        <v>0.24984825001431352</v>
      </c>
    </row>
    <row r="11" spans="2:6" s="167" customFormat="1" ht="24.95" customHeight="1">
      <c r="B11" s="164">
        <f>PLO!$B$98</f>
        <v>3</v>
      </c>
      <c r="C11" s="165" t="str">
        <f>PLO!$E$98</f>
        <v>DESMONTAGEM E REMOÇÃO DE FILTRO E SERVIÇOS DIVERSOS DE MANUTENÇÃO NO COMPLEXO DO DAE</v>
      </c>
      <c r="D11" s="166">
        <f>PLO!$K$98</f>
        <v>510456.34</v>
      </c>
      <c r="E11" s="162">
        <f t="shared" si="0"/>
        <v>0.39687335940445456</v>
      </c>
    </row>
    <row r="12" spans="2:6" s="168" customFormat="1" ht="24.95" customHeight="1" thickBot="1">
      <c r="B12" s="164">
        <f>PLO!$B$116</f>
        <v>4</v>
      </c>
      <c r="C12" s="165" t="str">
        <f>PLO!$E$116</f>
        <v>LEITO DE SECAGEM E DRENAGEM DOS FILTROS</v>
      </c>
      <c r="D12" s="166">
        <f>PLO!$K$116</f>
        <v>245348.37000000005</v>
      </c>
      <c r="E12" s="162">
        <f t="shared" si="0"/>
        <v>0.19075525994310721</v>
      </c>
    </row>
    <row r="13" spans="2:6" s="149" customFormat="1" ht="27" customHeight="1" thickBot="1">
      <c r="B13" s="169"/>
      <c r="C13" s="170" t="s">
        <v>15290</v>
      </c>
      <c r="D13" s="171">
        <f>SUM($D$9:$D$12)</f>
        <v>1286194.5200000003</v>
      </c>
      <c r="E13" s="172">
        <f>SUM($E$9:$E$12)</f>
        <v>1</v>
      </c>
      <c r="F13" s="173" t="str">
        <f>IF($D$13=Tabela1[[#Totals],[Total]],"Ok","Erro!")</f>
        <v>Ok</v>
      </c>
    </row>
    <row r="15" spans="2:6">
      <c r="C15" s="174"/>
    </row>
    <row r="16" spans="2:6">
      <c r="B16" s="30" t="s">
        <v>15283</v>
      </c>
      <c r="C16" s="245">
        <f>PLO!$C$185</f>
        <v>46106</v>
      </c>
      <c r="D16" s="245"/>
    </row>
  </sheetData>
  <mergeCells count="5">
    <mergeCell ref="C2:E2"/>
    <mergeCell ref="C3:C4"/>
    <mergeCell ref="D3:E3"/>
    <mergeCell ref="D4:E6"/>
    <mergeCell ref="C16:D16"/>
  </mergeCells>
  <conditionalFormatting sqref="F13">
    <cfRule type="cellIs" dxfId="10" priority="1" operator="equal">
      <formula>"Erro!"</formula>
    </cfRule>
    <cfRule type="cellIs" dxfId="9" priority="2" operator="equal">
      <formula>"Ok"</formula>
    </cfRule>
  </conditionalFormatting>
  <pageMargins left="0.511811024" right="0.511811024" top="0.78740157499999996" bottom="0.78740157499999996" header="0.31496062000000002" footer="0.31496062000000002"/>
  <pageSetup scale="8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76A6A-FE96-40AD-8F45-98C5A5568218}">
  <sheetPr>
    <pageSetUpPr fitToPage="1"/>
  </sheetPr>
  <dimension ref="A1:O188"/>
  <sheetViews>
    <sheetView showGridLines="0" tabSelected="1" topLeftCell="B1" zoomScale="90" zoomScaleNormal="90" zoomScaleSheetLayoutView="80" workbookViewId="0">
      <pane ySplit="7" topLeftCell="A8" activePane="bottomLeft" state="frozen"/>
      <selection activeCell="C26" sqref="C26"/>
      <selection pane="bottomLeft" activeCell="C26" sqref="C26"/>
    </sheetView>
  </sheetViews>
  <sheetFormatPr defaultColWidth="0" defaultRowHeight="12.75" zeroHeight="1"/>
  <cols>
    <col min="1" max="1" width="12.25" style="128" hidden="1" customWidth="1"/>
    <col min="2" max="2" width="11.625" style="30" customWidth="1"/>
    <col min="3" max="3" width="11.625" style="26" customWidth="1"/>
    <col min="4" max="4" width="11.5" style="26" customWidth="1"/>
    <col min="5" max="5" width="41.25" style="31" customWidth="1"/>
    <col min="6" max="6" width="10.625" style="27" customWidth="1"/>
    <col min="7" max="9" width="13.625" style="28" customWidth="1"/>
    <col min="10" max="10" width="17.25" style="130" hidden="1" customWidth="1"/>
    <col min="11" max="11" width="13.625" style="28" customWidth="1"/>
    <col min="12" max="12" width="11.125" style="26" hidden="1" customWidth="1"/>
    <col min="13" max="15" width="0" style="26" hidden="1" customWidth="1"/>
    <col min="16" max="16384" width="9" style="26" hidden="1"/>
  </cols>
  <sheetData>
    <row r="1" spans="1:11" ht="20.100000000000001" customHeight="1">
      <c r="B1" s="254"/>
      <c r="C1" s="187" t="s">
        <v>85</v>
      </c>
      <c r="D1" s="177" t="s">
        <v>3267</v>
      </c>
      <c r="E1" s="178"/>
      <c r="F1" s="179"/>
      <c r="G1" s="180"/>
      <c r="H1" s="181"/>
      <c r="I1" s="248" t="s">
        <v>23</v>
      </c>
      <c r="J1" s="248"/>
      <c r="K1" s="248"/>
    </row>
    <row r="2" spans="1:11" ht="20.100000000000001" customHeight="1">
      <c r="B2" s="255"/>
      <c r="C2" s="251" t="s">
        <v>86</v>
      </c>
      <c r="D2" s="252" t="s">
        <v>15279</v>
      </c>
      <c r="E2" s="252"/>
      <c r="F2" s="252"/>
      <c r="G2" s="252"/>
      <c r="H2" s="253"/>
      <c r="I2" s="250" t="s">
        <v>15276</v>
      </c>
      <c r="J2" s="250"/>
      <c r="K2" s="175">
        <f>BDI_SERV.!$G$25/100</f>
        <v>0.23499999999999999</v>
      </c>
    </row>
    <row r="3" spans="1:11" ht="20.100000000000001" customHeight="1">
      <c r="B3" s="255"/>
      <c r="C3" s="251"/>
      <c r="D3" s="252"/>
      <c r="E3" s="252"/>
      <c r="F3" s="252"/>
      <c r="G3" s="252"/>
      <c r="H3" s="253"/>
      <c r="I3" s="249" t="s">
        <v>15277</v>
      </c>
      <c r="J3" s="249"/>
      <c r="K3" s="176">
        <f>BDI_EQUIP.!$G$25/100</f>
        <v>0.1409</v>
      </c>
    </row>
    <row r="4" spans="1:11" ht="20.100000000000001" customHeight="1">
      <c r="B4" s="256"/>
      <c r="C4" s="188" t="s">
        <v>3268</v>
      </c>
      <c r="D4" s="182" t="s">
        <v>3269</v>
      </c>
      <c r="E4" s="183"/>
      <c r="F4" s="184"/>
      <c r="G4" s="185"/>
      <c r="H4" s="186"/>
      <c r="I4" s="189" t="s">
        <v>22</v>
      </c>
      <c r="J4" s="190"/>
      <c r="K4" s="191">
        <v>46023</v>
      </c>
    </row>
    <row r="5" spans="1:11" ht="17.25" customHeight="1">
      <c r="B5" s="246" t="s">
        <v>15278</v>
      </c>
      <c r="C5" s="247"/>
      <c r="D5" s="247"/>
      <c r="E5" s="247"/>
      <c r="F5" s="247"/>
      <c r="G5" s="247"/>
      <c r="H5" s="247"/>
      <c r="I5" s="247"/>
      <c r="J5" s="247"/>
      <c r="K5" s="247"/>
    </row>
    <row r="6" spans="1:11" ht="15" customHeight="1">
      <c r="B6" s="141"/>
      <c r="C6" s="142"/>
      <c r="D6" s="142"/>
      <c r="E6" s="142"/>
      <c r="F6" s="142"/>
      <c r="G6" s="142"/>
      <c r="H6" s="142"/>
      <c r="I6" s="142"/>
      <c r="J6" s="142"/>
      <c r="K6" s="142"/>
    </row>
    <row r="7" spans="1:11" ht="28.5" customHeight="1">
      <c r="A7" s="128" t="s">
        <v>15187</v>
      </c>
      <c r="B7" s="36" t="s">
        <v>0</v>
      </c>
      <c r="C7" s="37" t="s">
        <v>1</v>
      </c>
      <c r="D7" s="37" t="s">
        <v>2</v>
      </c>
      <c r="E7" s="36" t="s">
        <v>3</v>
      </c>
      <c r="F7" s="37" t="s">
        <v>87</v>
      </c>
      <c r="G7" s="38" t="s">
        <v>4</v>
      </c>
      <c r="H7" s="39" t="s">
        <v>15273</v>
      </c>
      <c r="I7" s="39" t="s">
        <v>15272</v>
      </c>
      <c r="J7" s="131" t="s">
        <v>15274</v>
      </c>
      <c r="K7" s="38" t="s">
        <v>5</v>
      </c>
    </row>
    <row r="8" spans="1:11">
      <c r="A8" s="118"/>
      <c r="B8" s="117">
        <v>1</v>
      </c>
      <c r="C8" s="118"/>
      <c r="D8" s="118"/>
      <c r="E8" s="119" t="s">
        <v>15050</v>
      </c>
      <c r="F8" s="118"/>
      <c r="G8" s="120"/>
      <c r="H8" s="121"/>
      <c r="I8" s="121"/>
      <c r="J8" s="132">
        <f>TRUNC(Tabela1[[#This Row],[Quant.]]*Tabela1[[#This Row],[Valor Unit.
 C/BDI]],2)</f>
        <v>0</v>
      </c>
      <c r="K8" s="120">
        <f>SUM(K$9:K$15)</f>
        <v>209036.36000000002</v>
      </c>
    </row>
    <row r="9" spans="1:11" ht="38.25">
      <c r="A9" s="129" t="s">
        <v>15056</v>
      </c>
      <c r="B9" s="43" t="s">
        <v>2989</v>
      </c>
      <c r="C9" s="34">
        <v>103689</v>
      </c>
      <c r="D9" s="34" t="s">
        <v>6</v>
      </c>
      <c r="E9" s="35" t="str">
        <f>IF($A9="Serviços",VLOOKUP(Tabela1[[#This Row],[Código]],SINAPI_COMP_12_2025_ND[],2,0),VLOOKUP(Tabela1[[#This Row],[Código]],SINAPI_INS_12_2025_ND[],2,0))</f>
        <v>FORNECIMENTO E INSTALAÇÃO DE PLACA DE OBRA COM CHAPA GALVANIZADA E ESTRUTURA DE MADEIRA. AF_03/2022_PS</v>
      </c>
      <c r="F9" s="34" t="str">
        <f>IF($A9="Serviços",VLOOKUP(Tabela1[[#This Row],[Código]],SINAPI_COMP_12_2025_ND[],3,0),VLOOKUP(Tabela1[[#This Row],[Código]],SINAPI_INS_12_2025_ND[],3,0))</f>
        <v>M2</v>
      </c>
      <c r="G9" s="32">
        <f>3.6*1.8</f>
        <v>6.48</v>
      </c>
      <c r="H9" s="32">
        <f>IF($A9="Serviços",VLOOKUP(Tabela1[[#This Row],[Código]],SINAPI_COMP_12_2025_ND[],4,0),VLOOKUP(Tabela1[[#This Row],[Código]],SINAPI_INS_12_2025_ND[],5,0))</f>
        <v>466.67</v>
      </c>
      <c r="I9" s="32">
        <f>IF(Tabela1[[#This Row],[Coluna1]]="Serviços",TRUNC(Tabela1[[#This Row],[Valor Unit .
S/BDI]]*(1+$K$2),2),TRUNC(Tabela1[[#This Row],[Valor Unit .
S/BDI]]*(1+$K$3),2))</f>
        <v>576.33000000000004</v>
      </c>
      <c r="J9" s="133">
        <f>TRUNC(Tabela1[[#This Row],[Quant.]]*Tabela1[[#This Row],[Valor Unit.
 C/BDI]],2)</f>
        <v>3734.61</v>
      </c>
      <c r="K9" s="32">
        <f>TRUNC(Tabela1[[#This Row],[Quant.]]*Tabela1[[#This Row],[Valor Unit.
 C/BDI]],2)</f>
        <v>3734.61</v>
      </c>
    </row>
    <row r="10" spans="1:11" ht="38.25">
      <c r="A10" s="129" t="s">
        <v>15056</v>
      </c>
      <c r="B10" s="43" t="s">
        <v>3265</v>
      </c>
      <c r="C10" s="34" t="str">
        <f>'COMP.'!$B$5</f>
        <v>COMP. 001</v>
      </c>
      <c r="D10" s="34" t="s">
        <v>6</v>
      </c>
      <c r="E10" s="35" t="str">
        <f>'COMP.'!$E$5</f>
        <v>EXECUÇÃO DE CENTRAL DE ARMADURA EM CANTEIRO DE OBRA, NÃO INCLUSO MOBILIÁRIO E EQUIPAMENTOS. AF_04/2016</v>
      </c>
      <c r="F10" s="34" t="str">
        <f>'COMP.'!$G$6</f>
        <v>M2</v>
      </c>
      <c r="G10" s="32">
        <v>10</v>
      </c>
      <c r="H10" s="32">
        <f>'COMP.'!$J$35</f>
        <v>272.43571399999996</v>
      </c>
      <c r="I10" s="32">
        <f>IF(Tabela1[[#This Row],[Coluna1]]="Serviços",TRUNC(Tabela1[[#This Row],[Valor Unit .
S/BDI]]*(1+$K$2),2),TRUNC(Tabela1[[#This Row],[Valor Unit .
S/BDI]]*(1+$K$3),2))</f>
        <v>336.45</v>
      </c>
      <c r="J10" s="133">
        <f>TRUNC(Tabela1[[#This Row],[Quant.]]*Tabela1[[#This Row],[Valor Unit.
 C/BDI]],2)</f>
        <v>3364.5</v>
      </c>
      <c r="K10" s="32">
        <f>TRUNC(Tabela1[[#This Row],[Quant.]]*Tabela1[[#This Row],[Valor Unit.
 C/BDI]],2)</f>
        <v>3364.5</v>
      </c>
    </row>
    <row r="11" spans="1:11" ht="51">
      <c r="A11" s="129" t="s">
        <v>15056</v>
      </c>
      <c r="B11" s="43" t="s">
        <v>3266</v>
      </c>
      <c r="C11" s="34" t="str">
        <f>'COMP.'!$B$37</f>
        <v>COMP. 002</v>
      </c>
      <c r="D11" s="34" t="s">
        <v>6</v>
      </c>
      <c r="E11" s="35" t="str">
        <f>'COMP.'!$E$37</f>
        <v>EXECUÇÃO DE CENTRAL DE FÔRMAS, PRODUÇÃO DE ARGAMASSA OU CONCRETO EM CANTEIRO DE OBRA, NÃO INCLUSO MOBILIÁRIO E EQUIPAMENTOS. AF_04/2016</v>
      </c>
      <c r="F11" s="34" t="str">
        <f>'COMP.'!$G$38</f>
        <v>M2</v>
      </c>
      <c r="G11" s="32">
        <v>10</v>
      </c>
      <c r="H11" s="32">
        <f>'COMP.'!$J$67</f>
        <v>461.05667500000004</v>
      </c>
      <c r="I11" s="32">
        <f>IF(Tabela1[[#This Row],[Coluna1]]="Serviços",TRUNC(Tabela1[[#This Row],[Valor Unit .
S/BDI]]*(1+$K$2),2),TRUNC(Tabela1[[#This Row],[Valor Unit .
S/BDI]]*(1+$K$3),2))</f>
        <v>569.4</v>
      </c>
      <c r="J11" s="133">
        <f>TRUNC(Tabela1[[#This Row],[Quant.]]*Tabela1[[#This Row],[Valor Unit.
 C/BDI]],2)</f>
        <v>5694</v>
      </c>
      <c r="K11" s="32">
        <f>TRUNC(Tabela1[[#This Row],[Quant.]]*Tabela1[[#This Row],[Valor Unit.
 C/BDI]],2)</f>
        <v>5694</v>
      </c>
    </row>
    <row r="12" spans="1:11" ht="38.25">
      <c r="A12" s="129" t="s">
        <v>15056</v>
      </c>
      <c r="B12" s="43" t="s">
        <v>3272</v>
      </c>
      <c r="C12" s="34" t="str">
        <f>'COMP.'!$B$69</f>
        <v>COMP. 003</v>
      </c>
      <c r="D12" s="34" t="s">
        <v>6</v>
      </c>
      <c r="E12" s="35" t="str">
        <f>'COMP.'!$E$69</f>
        <v>EXECUÇÃO DE ALMOXARIFADO EM CANTEIRO DE OBRA EM CHAPA DE MADEIRA COMPENSADA, INCLUSO PRATELEIRAS. AF_02/2016</v>
      </c>
      <c r="F12" s="34" t="str">
        <f>'COMP.'!$G$70</f>
        <v>M2</v>
      </c>
      <c r="G12" s="32">
        <v>50</v>
      </c>
      <c r="H12" s="32">
        <f>'COMP.'!$J$115</f>
        <v>847.72215838399995</v>
      </c>
      <c r="I12" s="32">
        <f>IF(Tabela1[[#This Row],[Coluna1]]="Serviços",TRUNC(Tabela1[[#This Row],[Valor Unit .
S/BDI]]*(1+$K$2),2),TRUNC(Tabela1[[#This Row],[Valor Unit .
S/BDI]]*(1+$K$3),2))</f>
        <v>1046.93</v>
      </c>
      <c r="J12" s="133">
        <f>TRUNC(Tabela1[[#This Row],[Quant.]]*Tabela1[[#This Row],[Valor Unit.
 C/BDI]],2)</f>
        <v>52346.5</v>
      </c>
      <c r="K12" s="32">
        <f>TRUNC(Tabela1[[#This Row],[Quant.]]*Tabela1[[#This Row],[Valor Unit.
 C/BDI]],2)</f>
        <v>52346.5</v>
      </c>
    </row>
    <row r="13" spans="1:11" ht="25.5">
      <c r="A13" s="129" t="s">
        <v>15056</v>
      </c>
      <c r="B13" s="43" t="s">
        <v>3273</v>
      </c>
      <c r="C13" s="34">
        <v>90778</v>
      </c>
      <c r="D13" s="34" t="s">
        <v>6</v>
      </c>
      <c r="E13" s="35" t="str">
        <f>IF($A13="Serviços",VLOOKUP(Tabela1[[#This Row],[Código]],SINAPI_COMP_12_2025_ND[],2,0),VLOOKUP(Tabela1[[#This Row],[Código]],SINAPI_INS_12_2025_ND[],2,0))</f>
        <v>ENGENHEIRO CIVIL DE OBRA PLENO COM ENCARGOS COMPLEMENTARES</v>
      </c>
      <c r="F13" s="34" t="str">
        <f>IF($A13="Serviços",VLOOKUP(Tabela1[[#This Row],[Código]],SINAPI_COMP_12_2025_ND[],3,0),VLOOKUP(Tabela1[[#This Row],[Código]],SINAPI_INS_12_2025_ND[],3,0))</f>
        <v>H</v>
      </c>
      <c r="G13" s="32">
        <f>4*5*4*6</f>
        <v>480</v>
      </c>
      <c r="H13" s="32">
        <f>IF($A13="Serviços",VLOOKUP(Tabela1[[#This Row],[Código]],SINAPI_COMP_12_2025_ND[],4,0),VLOOKUP(Tabela1[[#This Row],[Código]],SINAPI_INS_12_2025_ND[],5,0))</f>
        <v>133.91999999999999</v>
      </c>
      <c r="I13" s="32">
        <f>IF(Tabela1[[#This Row],[Coluna1]]="Serviços",TRUNC(Tabela1[[#This Row],[Valor Unit .
S/BDI]]*(1+$K$2),2),TRUNC(Tabela1[[#This Row],[Valor Unit .
S/BDI]]*(1+$K$3),2))</f>
        <v>165.39</v>
      </c>
      <c r="J13" s="133">
        <f>TRUNC(Tabela1[[#This Row],[Quant.]]*Tabela1[[#This Row],[Valor Unit.
 C/BDI]],2)</f>
        <v>79387.199999999997</v>
      </c>
      <c r="K13" s="32">
        <f>TRUNC(Tabela1[[#This Row],[Quant.]]*Tabela1[[#This Row],[Valor Unit.
 C/BDI]],2)</f>
        <v>79387.199999999997</v>
      </c>
    </row>
    <row r="14" spans="1:11" ht="25.5">
      <c r="A14" s="129" t="s">
        <v>15056</v>
      </c>
      <c r="B14" s="43" t="s">
        <v>3274</v>
      </c>
      <c r="C14" s="34">
        <v>93572</v>
      </c>
      <c r="D14" s="34" t="s">
        <v>6</v>
      </c>
      <c r="E14" s="35" t="str">
        <f>IF($A14="Serviços",VLOOKUP(Tabela1[[#This Row],[Código]],SINAPI_COMP_12_2025_ND[],2,0),VLOOKUP(Tabela1[[#This Row],[Código]],SINAPI_INS_12_2025_ND[],2,0))</f>
        <v>ENCARREGADO GERAL DE OBRAS COM ENCARGOS COMPLEMENTARES</v>
      </c>
      <c r="F14" s="34" t="str">
        <f>IF($A14="Serviços",VLOOKUP(Tabela1[[#This Row],[Código]],SINAPI_COMP_12_2025_ND[],3,0),VLOOKUP(Tabela1[[#This Row],[Código]],SINAPI_INS_12_2025_ND[],3,0))</f>
        <v>MES</v>
      </c>
      <c r="G14" s="32">
        <v>5</v>
      </c>
      <c r="H14" s="32">
        <f>IF($A14="Serviços",VLOOKUP(Tabela1[[#This Row],[Código]],SINAPI_COMP_12_2025_ND[],4,0),VLOOKUP(Tabela1[[#This Row],[Código]],SINAPI_INS_12_2025_ND[],5,0))</f>
        <v>6411.84</v>
      </c>
      <c r="I14" s="32">
        <f>IF(Tabela1[[#This Row],[Coluna1]]="Serviços",TRUNC(Tabela1[[#This Row],[Valor Unit .
S/BDI]]*(1+$K$2),2),TRUNC(Tabela1[[#This Row],[Valor Unit .
S/BDI]]*(1+$K$3),2))</f>
        <v>7918.62</v>
      </c>
      <c r="J14" s="133">
        <f>TRUNC(Tabela1[[#This Row],[Quant.]]*Tabela1[[#This Row],[Valor Unit.
 C/BDI]],2)</f>
        <v>39593.1</v>
      </c>
      <c r="K14" s="32">
        <f>TRUNC(Tabela1[[#This Row],[Quant.]]*Tabela1[[#This Row],[Valor Unit.
 C/BDI]],2)</f>
        <v>39593.1</v>
      </c>
    </row>
    <row r="15" spans="1:11" ht="25.5">
      <c r="A15" s="129" t="s">
        <v>15056</v>
      </c>
      <c r="B15" s="43" t="s">
        <v>3275</v>
      </c>
      <c r="C15" s="34">
        <v>93566</v>
      </c>
      <c r="D15" s="34" t="s">
        <v>6</v>
      </c>
      <c r="E15" s="35" t="str">
        <f>IF($A15="Serviços",VLOOKUP(Tabela1[[#This Row],[Código]],SINAPI_COMP_12_2025_ND[],2,0),VLOOKUP(Tabela1[[#This Row],[Código]],SINAPI_INS_12_2025_ND[],2,0))</f>
        <v>AUXILIAR DE ESCRITORIO COM ENCARGOS COMPLEMENTARES</v>
      </c>
      <c r="F15" s="34" t="str">
        <f>IF($A15="Serviços",VLOOKUP(Tabela1[[#This Row],[Código]],SINAPI_COMP_12_2025_ND[],3,0),VLOOKUP(Tabela1[[#This Row],[Código]],SINAPI_INS_12_2025_ND[],3,0))</f>
        <v>MES</v>
      </c>
      <c r="G15" s="32">
        <v>5</v>
      </c>
      <c r="H15" s="32">
        <f>IF($A15="Serviços",VLOOKUP(Tabela1[[#This Row],[Código]],SINAPI_COMP_12_2025_ND[],4,0),VLOOKUP(Tabela1[[#This Row],[Código]],SINAPI_INS_12_2025_ND[],5,0))</f>
        <v>4035.06</v>
      </c>
      <c r="I15" s="32">
        <f>IF(Tabela1[[#This Row],[Coluna1]]="Serviços",TRUNC(Tabela1[[#This Row],[Valor Unit .
S/BDI]]*(1+$K$2),2),TRUNC(Tabela1[[#This Row],[Valor Unit .
S/BDI]]*(1+$K$3),2))</f>
        <v>4983.29</v>
      </c>
      <c r="J15" s="133">
        <f>TRUNC(Tabela1[[#This Row],[Quant.]]*Tabela1[[#This Row],[Valor Unit.
 C/BDI]],2)</f>
        <v>24916.45</v>
      </c>
      <c r="K15" s="32">
        <f>TRUNC(Tabela1[[#This Row],[Quant.]]*Tabela1[[#This Row],[Valor Unit.
 C/BDI]],2)</f>
        <v>24916.45</v>
      </c>
    </row>
    <row r="16" spans="1:11">
      <c r="A16" s="129"/>
      <c r="B16" s="43"/>
      <c r="C16" s="34"/>
      <c r="D16" s="34"/>
      <c r="E16" s="35"/>
      <c r="F16" s="34"/>
      <c r="G16" s="32"/>
      <c r="H16" s="32"/>
      <c r="I16" s="32"/>
      <c r="J16" s="133">
        <f>TRUNC(Tabela1[[#This Row],[Quant.]]*Tabela1[[#This Row],[Valor Unit.
 C/BDI]],2)</f>
        <v>0</v>
      </c>
      <c r="K16" s="32"/>
    </row>
    <row r="17" spans="1:11" s="116" customFormat="1">
      <c r="A17" s="118"/>
      <c r="B17" s="117">
        <v>2</v>
      </c>
      <c r="C17" s="118"/>
      <c r="D17" s="118"/>
      <c r="E17" s="119" t="s">
        <v>15080</v>
      </c>
      <c r="F17" s="118"/>
      <c r="G17" s="120"/>
      <c r="H17" s="120"/>
      <c r="I17" s="120"/>
      <c r="J17" s="134">
        <f>TRUNC(Tabela1[[#This Row],[Quant.]]*Tabela1[[#This Row],[Valor Unit.
 C/BDI]],2)</f>
        <v>0</v>
      </c>
      <c r="K17" s="120">
        <f>SUM(K$18:K$97)</f>
        <v>321353.45</v>
      </c>
    </row>
    <row r="18" spans="1:11" ht="51">
      <c r="A18" s="129" t="s">
        <v>15056</v>
      </c>
      <c r="B18" s="43" t="s">
        <v>15052</v>
      </c>
      <c r="C18" s="34">
        <v>99059</v>
      </c>
      <c r="D18" s="34" t="s">
        <v>6</v>
      </c>
      <c r="E18" s="35" t="str">
        <f>IF($A18="Serviços",VLOOKUP(Tabela1[[#This Row],[Código]],SINAPI_COMP_12_2025_ND[],2,0),VLOOKUP(Tabela1[[#This Row],[Código]],SINAPI_INS_12_2025_ND[],2,0))</f>
        <v>LOCAÇÃO CONVENCIONAL DE OBRA, UTILIZANDO GABARITO DE TÁBUAS CORRIDAS PONTALETADAS A CADA 2,00M - 2 UTILIZAÇÕES. AF_03/2024</v>
      </c>
      <c r="F18" s="34" t="str">
        <f>IF($A18="Serviços",VLOOKUP(Tabela1[[#This Row],[Código]],SINAPI_COMP_12_2025_ND[],3,0),VLOOKUP(Tabela1[[#This Row],[Código]],SINAPI_INS_12_2025_ND[],3,0))</f>
        <v>M</v>
      </c>
      <c r="G18" s="32">
        <f>(9.65+1)*(3.65+1)</f>
        <v>49.522500000000008</v>
      </c>
      <c r="H18" s="32">
        <f>IF($A18="Serviços",VLOOKUP(Tabela1[[#This Row],[Código]],SINAPI_COMP_12_2025_ND[],4,0),VLOOKUP(Tabela1[[#This Row],[Código]],SINAPI_INS_12_2025_ND[],5,0))</f>
        <v>65.81</v>
      </c>
      <c r="I18" s="32">
        <f>IF(Tabela1[[#This Row],[Coluna1]]="Serviços",TRUNC(Tabela1[[#This Row],[Valor Unit .
S/BDI]]*(1+$K$2),2),TRUNC(Tabela1[[#This Row],[Valor Unit .
S/BDI]]*(1+$K$3),2))</f>
        <v>81.27</v>
      </c>
      <c r="J18" s="133">
        <f>TRUNC(Tabela1[[#This Row],[Quant.]]*Tabela1[[#This Row],[Valor Unit.
 C/BDI]],2)</f>
        <v>4024.69</v>
      </c>
      <c r="K18" s="32">
        <f>TRUNC(Tabela1[[#This Row],[Quant.]]*Tabela1[[#This Row],[Valor Unit.
 C/BDI]],2)</f>
        <v>4024.69</v>
      </c>
    </row>
    <row r="19" spans="1:11" s="116" customFormat="1">
      <c r="A19" s="129"/>
      <c r="B19" s="40" t="s">
        <v>15053</v>
      </c>
      <c r="C19" s="37"/>
      <c r="D19" s="37"/>
      <c r="E19" s="41" t="s">
        <v>15054</v>
      </c>
      <c r="F19" s="37"/>
      <c r="G19" s="42"/>
      <c r="H19" s="42"/>
      <c r="I19" s="42"/>
      <c r="J19" s="135">
        <f>TRUNC(Tabela1[[#This Row],[Quant.]]*Tabela1[[#This Row],[Valor Unit.
 C/BDI]],2)</f>
        <v>0</v>
      </c>
      <c r="K19" s="42"/>
    </row>
    <row r="20" spans="1:11" ht="38.25">
      <c r="A20" s="129" t="s">
        <v>15056</v>
      </c>
      <c r="B20" s="43" t="s">
        <v>15055</v>
      </c>
      <c r="C20" s="34">
        <v>96522</v>
      </c>
      <c r="D20" s="34" t="s">
        <v>6</v>
      </c>
      <c r="E20" s="35" t="str">
        <f>IF($A20="Serviços",VLOOKUP(Tabela1[[#This Row],[Código]],SINAPI_COMP_12_2025_ND[],2,0),VLOOKUP(Tabela1[[#This Row],[Código]],SINAPI_INS_12_2025_ND[],2,0))</f>
        <v>ESCAVAÇÃO MANUAL PARA BLOCO DE COROAMENTO OU SAPATA (SEM ESCAVAÇÃO PARA COLOCAÇÃO DE FÔRMAS). AF_01/2024</v>
      </c>
      <c r="F20" s="34" t="str">
        <f>IF($A20="Serviços",VLOOKUP(Tabela1[[#This Row],[Código]],SINAPI_COMP_12_2025_ND[],3,0),VLOOKUP(Tabela1[[#This Row],[Código]],SINAPI_INS_12_2025_ND[],3,0))</f>
        <v>M3</v>
      </c>
      <c r="G20" s="32">
        <f>(0.8*0.8*0.5*7)*(1+20%)</f>
        <v>2.6880000000000002</v>
      </c>
      <c r="H20" s="32">
        <f>IF($A20="Serviços",VLOOKUP(Tabela1[[#This Row],[Código]],SINAPI_COMP_12_2025_ND[],4,0),VLOOKUP(Tabela1[[#This Row],[Código]],SINAPI_INS_12_2025_ND[],5,0))</f>
        <v>152.05000000000001</v>
      </c>
      <c r="I20" s="32">
        <f>IF(Tabela1[[#This Row],[Coluna1]]="Serviços",TRUNC(Tabela1[[#This Row],[Valor Unit .
S/BDI]]*(1+$K$2),2),TRUNC(Tabela1[[#This Row],[Valor Unit .
S/BDI]]*(1+$K$3),2))</f>
        <v>187.78</v>
      </c>
      <c r="J20" s="133">
        <f>TRUNC(Tabela1[[#This Row],[Quant.]]*Tabela1[[#This Row],[Valor Unit.
 C/BDI]],2)</f>
        <v>504.75</v>
      </c>
      <c r="K20" s="32">
        <f>TRUNC(Tabela1[[#This Row],[Quant.]]*Tabela1[[#This Row],[Valor Unit.
 C/BDI]],2)</f>
        <v>504.75</v>
      </c>
    </row>
    <row r="21" spans="1:11" ht="38.25">
      <c r="A21" s="129" t="s">
        <v>15056</v>
      </c>
      <c r="B21" s="43" t="s">
        <v>15058</v>
      </c>
      <c r="C21" s="34">
        <v>96526</v>
      </c>
      <c r="D21" s="34" t="s">
        <v>6</v>
      </c>
      <c r="E21" s="35" t="str">
        <f>IF($A21="Serviços",VLOOKUP(Tabela1[[#This Row],[Código]],SINAPI_COMP_12_2025_ND[],2,0),VLOOKUP(Tabela1[[#This Row],[Código]],SINAPI_INS_12_2025_ND[],2,0))</f>
        <v>ESCAVAÇÃO MANUAL PARA VIGA BALDRAME OU SAPATA CORRIDA (SEM ESCAVAÇÃO PARA COLOCAÇÃO DE FÔRMAS). AF_01/2024</v>
      </c>
      <c r="F21" s="34" t="str">
        <f>IF($A21="Serviços",VLOOKUP(Tabela1[[#This Row],[Código]],SINAPI_COMP_12_2025_ND[],3,0),VLOOKUP(Tabela1[[#This Row],[Código]],SINAPI_INS_12_2025_ND[],3,0))</f>
        <v>M3</v>
      </c>
      <c r="G21" s="32">
        <f>(9.65+2.15+3.15+6.5+3.65)*0.25*0.35</f>
        <v>2.19625</v>
      </c>
      <c r="H21" s="32">
        <f>IF($A21="Serviços",VLOOKUP(Tabela1[[#This Row],[Código]],SINAPI_COMP_12_2025_ND[],4,0),VLOOKUP(Tabela1[[#This Row],[Código]],SINAPI_INS_12_2025_ND[],5,0))</f>
        <v>217.34</v>
      </c>
      <c r="I21" s="32">
        <f>IF(Tabela1[[#This Row],[Coluna1]]="Serviços",TRUNC(Tabela1[[#This Row],[Valor Unit .
S/BDI]]*(1+$K$2),2),TRUNC(Tabela1[[#This Row],[Valor Unit .
S/BDI]]*(1+$K$3),2))</f>
        <v>268.41000000000003</v>
      </c>
      <c r="J21" s="133">
        <f>TRUNC(Tabela1[[#This Row],[Quant.]]*Tabela1[[#This Row],[Valor Unit.
 C/BDI]],2)</f>
        <v>589.49</v>
      </c>
      <c r="K21" s="32">
        <f>TRUNC(Tabela1[[#This Row],[Quant.]]*Tabela1[[#This Row],[Valor Unit.
 C/BDI]],2)</f>
        <v>589.49</v>
      </c>
    </row>
    <row r="22" spans="1:11">
      <c r="A22" s="129"/>
      <c r="B22" s="40" t="s">
        <v>15105</v>
      </c>
      <c r="C22" s="34"/>
      <c r="D22" s="34"/>
      <c r="E22" s="41" t="s">
        <v>15059</v>
      </c>
      <c r="F22" s="34"/>
      <c r="G22" s="32"/>
      <c r="H22" s="32"/>
      <c r="I22" s="32"/>
      <c r="J22" s="133">
        <f>TRUNC(Tabela1[[#This Row],[Quant.]]*Tabela1[[#This Row],[Valor Unit.
 C/BDI]],2)</f>
        <v>0</v>
      </c>
      <c r="K22" s="32"/>
    </row>
    <row r="23" spans="1:11" ht="38.25">
      <c r="A23" s="129" t="s">
        <v>15056</v>
      </c>
      <c r="B23" s="43" t="s">
        <v>15106</v>
      </c>
      <c r="C23" s="34">
        <v>96532</v>
      </c>
      <c r="D23" s="34" t="s">
        <v>6</v>
      </c>
      <c r="E23" s="35" t="str">
        <f>IF($A23="Serviços",VLOOKUP(Tabela1[[#This Row],[Código]],SINAPI_COMP_12_2025_ND[],2,0),VLOOKUP(Tabela1[[#This Row],[Código]],SINAPI_INS_12_2025_ND[],2,0))</f>
        <v>FABRICAÇÃO, MONTAGEM E DESMONTAGEM DE FÔRMA PARA SAPATA, EM MADEIRA SERRADA, E=25 MM, 2 UTILIZAÇÕES. AF_01/2024</v>
      </c>
      <c r="F23" s="34" t="str">
        <f>IF($A23="Serviços",VLOOKUP(Tabela1[[#This Row],[Código]],SINAPI_COMP_12_2025_ND[],3,0),VLOOKUP(Tabela1[[#This Row],[Código]],SINAPI_INS_12_2025_ND[],3,0))</f>
        <v>M2</v>
      </c>
      <c r="G23" s="32">
        <f>((0.8*0.5)*4*7)*(1+20%)</f>
        <v>13.440000000000001</v>
      </c>
      <c r="H23" s="32">
        <f>IF($A23="Serviços",VLOOKUP(Tabela1[[#This Row],[Código]],SINAPI_COMP_12_2025_ND[],4,0),VLOOKUP(Tabela1[[#This Row],[Código]],SINAPI_INS_12_2025_ND[],5,0))</f>
        <v>193.48</v>
      </c>
      <c r="I23" s="32">
        <f>IF(Tabela1[[#This Row],[Coluna1]]="Serviços",TRUNC(Tabela1[[#This Row],[Valor Unit .
S/BDI]]*(1+$K$2),2),TRUNC(Tabela1[[#This Row],[Valor Unit .
S/BDI]]*(1+$K$3),2))</f>
        <v>238.94</v>
      </c>
      <c r="J23" s="133">
        <f>TRUNC(Tabela1[[#This Row],[Quant.]]*Tabela1[[#This Row],[Valor Unit.
 C/BDI]],2)</f>
        <v>3211.35</v>
      </c>
      <c r="K23" s="32">
        <f>TRUNC(Tabela1[[#This Row],[Quant.]]*Tabela1[[#This Row],[Valor Unit.
 C/BDI]],2)</f>
        <v>3211.35</v>
      </c>
    </row>
    <row r="24" spans="1:11" ht="38.25">
      <c r="A24" s="129" t="s">
        <v>15056</v>
      </c>
      <c r="B24" s="43" t="s">
        <v>15107</v>
      </c>
      <c r="C24" s="34">
        <v>96530</v>
      </c>
      <c r="D24" s="34" t="s">
        <v>6</v>
      </c>
      <c r="E24" s="35" t="str">
        <f>IF($A24="Serviços",VLOOKUP(Tabela1[[#This Row],[Código]],SINAPI_COMP_12_2025_ND[],2,0),VLOOKUP(Tabela1[[#This Row],[Código]],SINAPI_INS_12_2025_ND[],2,0))</f>
        <v>FABRICAÇÃO, MONTAGEM E DESMONTAGEM DE FÔRMA PARA VIGA BALDRAME, EM MADEIRA SERRADA, E=25 MM, 1 UTILIZAÇÃO. AF_01/2024</v>
      </c>
      <c r="F24" s="34" t="str">
        <f>IF($A24="Serviços",VLOOKUP(Tabela1[[#This Row],[Código]],SINAPI_COMP_12_2025_ND[],3,0),VLOOKUP(Tabela1[[#This Row],[Código]],SINAPI_INS_12_2025_ND[],3,0))</f>
        <v>M2</v>
      </c>
      <c r="G24" s="32">
        <f>((9.65+2.15+3.15+6.5+3.65)*0.35*2)*(1+20%)</f>
        <v>21.084</v>
      </c>
      <c r="H24" s="32">
        <f>IF($A24="Serviços",VLOOKUP(Tabela1[[#This Row],[Código]],SINAPI_COMP_12_2025_ND[],4,0),VLOOKUP(Tabela1[[#This Row],[Código]],SINAPI_INS_12_2025_ND[],5,0))</f>
        <v>171.72</v>
      </c>
      <c r="I24" s="32">
        <f>IF(Tabela1[[#This Row],[Coluna1]]="Serviços",TRUNC(Tabela1[[#This Row],[Valor Unit .
S/BDI]]*(1+$K$2),2),TRUNC(Tabela1[[#This Row],[Valor Unit .
S/BDI]]*(1+$K$3),2))</f>
        <v>212.07</v>
      </c>
      <c r="J24" s="133">
        <f>TRUNC(Tabela1[[#This Row],[Quant.]]*Tabela1[[#This Row],[Valor Unit.
 C/BDI]],2)</f>
        <v>4471.28</v>
      </c>
      <c r="K24" s="32">
        <f>TRUNC(Tabela1[[#This Row],[Quant.]]*Tabela1[[#This Row],[Valor Unit.
 C/BDI]],2)</f>
        <v>4471.28</v>
      </c>
    </row>
    <row r="25" spans="1:11" ht="38.25">
      <c r="A25" s="129" t="s">
        <v>15056</v>
      </c>
      <c r="B25" s="43" t="s">
        <v>15108</v>
      </c>
      <c r="C25" s="34">
        <v>104920</v>
      </c>
      <c r="D25" s="34" t="s">
        <v>6</v>
      </c>
      <c r="E25" s="35" t="str">
        <f>IF($A25="Serviços",VLOOKUP(Tabela1[[#This Row],[Código]],SINAPI_COMP_12_2025_ND[],2,0),VLOOKUP(Tabela1[[#This Row],[Código]],SINAPI_INS_12_2025_ND[],2,0))</f>
        <v>ARMAÇÃO DE BLOCO, SAPATA ISOLADA, VIGA BALDRAME E SAPATA CORRIDA UTILIZANDO AÇO CA-50 DE 12,5 MM - MONTAGEM. AF_01/2024</v>
      </c>
      <c r="F25" s="34" t="str">
        <f>IF($A25="Serviços",VLOOKUP(Tabela1[[#This Row],[Código]],SINAPI_COMP_12_2025_ND[],3,0),VLOOKUP(Tabela1[[#This Row],[Código]],SINAPI_INS_12_2025_ND[],3,0))</f>
        <v>KG</v>
      </c>
      <c r="G25" s="32">
        <f>((((((0.8+0.1+0.1)*7*2)+(1.5*4))*0.96)*7)+((9.65+2.15+3.15+6.5+3.65)*4*0.96))*(1+20%)</f>
        <v>276.94079999999997</v>
      </c>
      <c r="H25" s="32">
        <f>IF($A25="Serviços",VLOOKUP(Tabela1[[#This Row],[Código]],SINAPI_COMP_12_2025_ND[],4,0),VLOOKUP(Tabela1[[#This Row],[Código]],SINAPI_INS_12_2025_ND[],5,0))</f>
        <v>11.11</v>
      </c>
      <c r="I25" s="32">
        <f>IF(Tabela1[[#This Row],[Coluna1]]="Serviços",TRUNC(Tabela1[[#This Row],[Valor Unit .
S/BDI]]*(1+$K$2),2),TRUNC(Tabela1[[#This Row],[Valor Unit .
S/BDI]]*(1+$K$3),2))</f>
        <v>13.72</v>
      </c>
      <c r="J25" s="133">
        <f>TRUNC(Tabela1[[#This Row],[Quant.]]*Tabela1[[#This Row],[Valor Unit.
 C/BDI]],2)</f>
        <v>3799.62</v>
      </c>
      <c r="K25" s="32">
        <f>TRUNC(Tabela1[[#This Row],[Quant.]]*Tabela1[[#This Row],[Valor Unit.
 C/BDI]],2)</f>
        <v>3799.62</v>
      </c>
    </row>
    <row r="26" spans="1:11" ht="51">
      <c r="A26" s="129" t="s">
        <v>15056</v>
      </c>
      <c r="B26" s="43" t="s">
        <v>15109</v>
      </c>
      <c r="C26" s="34">
        <v>96557</v>
      </c>
      <c r="D26" s="34" t="s">
        <v>6</v>
      </c>
      <c r="E26" s="35" t="str">
        <f>IF($A26="Serviços",VLOOKUP(Tabela1[[#This Row],[Código]],SINAPI_COMP_12_2025_ND[],2,0),VLOOKUP(Tabela1[[#This Row],[Código]],SINAPI_INS_12_2025_ND[],2,0))</f>
        <v>CONCRETAGEM DE BLOCO DE COROAMENTO OU VIGA BALDRAME, FCK 30 MPA, COM USO DE BOMBA - LANÇAMENTO, ADENSAMENTO E ACABAMENTO. AF_01/2024</v>
      </c>
      <c r="F26" s="34" t="str">
        <f>IF($A26="Serviços",VLOOKUP(Tabela1[[#This Row],[Código]],SINAPI_COMP_12_2025_ND[],3,0),VLOOKUP(Tabela1[[#This Row],[Código]],SINAPI_INS_12_2025_ND[],3,0))</f>
        <v>M3</v>
      </c>
      <c r="G26" s="32">
        <f>((0.8*0.8*0.5*7)+(0.2*0.2*1.5*7)+((9.65+2.15+3.15+6.5+3.65)*0.25*0.35))*(1+20%)</f>
        <v>5.8274999999999997</v>
      </c>
      <c r="H26" s="32">
        <f>IF($A26="Serviços",VLOOKUP(Tabela1[[#This Row],[Código]],SINAPI_COMP_12_2025_ND[],4,0),VLOOKUP(Tabela1[[#This Row],[Código]],SINAPI_INS_12_2025_ND[],5,0))</f>
        <v>999.45</v>
      </c>
      <c r="I26" s="32">
        <f>IF(Tabela1[[#This Row],[Coluna1]]="Serviços",TRUNC(Tabela1[[#This Row],[Valor Unit .
S/BDI]]*(1+$K$2),2),TRUNC(Tabela1[[#This Row],[Valor Unit .
S/BDI]]*(1+$K$3),2))</f>
        <v>1234.32</v>
      </c>
      <c r="J26" s="133">
        <f>TRUNC(Tabela1[[#This Row],[Quant.]]*Tabela1[[#This Row],[Valor Unit.
 C/BDI]],2)</f>
        <v>7192.99</v>
      </c>
      <c r="K26" s="32">
        <f>TRUNC(Tabela1[[#This Row],[Quant.]]*Tabela1[[#This Row],[Valor Unit.
 C/BDI]],2)</f>
        <v>7192.99</v>
      </c>
    </row>
    <row r="27" spans="1:11" ht="25.5">
      <c r="A27" s="129" t="s">
        <v>15056</v>
      </c>
      <c r="B27" s="43" t="s">
        <v>15110</v>
      </c>
      <c r="C27" s="34">
        <v>98557</v>
      </c>
      <c r="D27" s="34" t="s">
        <v>6</v>
      </c>
      <c r="E27" s="35" t="str">
        <f>IF($A27="Serviços",VLOOKUP(Tabela1[[#This Row],[Código]],SINAPI_COMP_12_2025_ND[],2,0),VLOOKUP(Tabela1[[#This Row],[Código]],SINAPI_INS_12_2025_ND[],2,0))</f>
        <v>IMPERMEABILIZAÇÃO DE SUPERFÍCIE COM EMULSÃO ASFÁLTICA, 2 DEMÃOS. AF_09/2023</v>
      </c>
      <c r="F27" s="34" t="str">
        <f>IF($A27="Serviços",VLOOKUP(Tabela1[[#This Row],[Código]],SINAPI_COMP_12_2025_ND[],3,0),VLOOKUP(Tabela1[[#This Row],[Código]],SINAPI_INS_12_2025_ND[],3,0))</f>
        <v>M2</v>
      </c>
      <c r="G27" s="32">
        <f>(((9.65+2.15+3.15+6.5+3.65)*0.25*2)+((9.65+2.15+3.15+6.5+3.65)*0.35))*(1+20%)</f>
        <v>25.602</v>
      </c>
      <c r="H27" s="32">
        <f>IF($A27="Serviços",VLOOKUP(Tabela1[[#This Row],[Código]],SINAPI_COMP_12_2025_ND[],4,0),VLOOKUP(Tabela1[[#This Row],[Código]],SINAPI_INS_12_2025_ND[],5,0))</f>
        <v>40.299999999999997</v>
      </c>
      <c r="I27" s="32">
        <f>IF(Tabela1[[#This Row],[Coluna1]]="Serviços",TRUNC(Tabela1[[#This Row],[Valor Unit .
S/BDI]]*(1+$K$2),2),TRUNC(Tabela1[[#This Row],[Valor Unit .
S/BDI]]*(1+$K$3),2))</f>
        <v>49.77</v>
      </c>
      <c r="J27" s="133">
        <f>TRUNC(Tabela1[[#This Row],[Quant.]]*Tabela1[[#This Row],[Valor Unit.
 C/BDI]],2)</f>
        <v>1274.21</v>
      </c>
      <c r="K27" s="32">
        <f>TRUNC(Tabela1[[#This Row],[Quant.]]*Tabela1[[#This Row],[Valor Unit.
 C/BDI]],2)</f>
        <v>1274.21</v>
      </c>
    </row>
    <row r="28" spans="1:11">
      <c r="A28" s="129"/>
      <c r="B28" s="40" t="s">
        <v>15111</v>
      </c>
      <c r="C28" s="34"/>
      <c r="D28" s="34"/>
      <c r="E28" s="41" t="s">
        <v>15081</v>
      </c>
      <c r="F28" s="34"/>
      <c r="G28" s="32"/>
      <c r="H28" s="32"/>
      <c r="I28" s="32"/>
      <c r="J28" s="133">
        <f>TRUNC(Tabela1[[#This Row],[Quant.]]*Tabela1[[#This Row],[Valor Unit.
 C/BDI]],2)</f>
        <v>0</v>
      </c>
      <c r="K28" s="32"/>
    </row>
    <row r="29" spans="1:11" ht="38.25">
      <c r="A29" s="129" t="s">
        <v>15056</v>
      </c>
      <c r="B29" s="43" t="s">
        <v>15112</v>
      </c>
      <c r="C29" s="34">
        <v>92269</v>
      </c>
      <c r="D29" s="34" t="s">
        <v>6</v>
      </c>
      <c r="E29" s="35" t="str">
        <f>IF($A29="Serviços",VLOOKUP(Tabela1[[#This Row],[Código]],SINAPI_COMP_12_2025_ND[],2,0),VLOOKUP(Tabela1[[#This Row],[Código]],SINAPI_INS_12_2025_ND[],2,0))</f>
        <v>FABRICAÇÃO DE FÔRMA PARA PILARES E ESTRUTURAS SIMILARES, EM MADEIRA SERRADA, E=25 MM. AF_09/2020</v>
      </c>
      <c r="F29" s="34" t="str">
        <f>IF($A29="Serviços",VLOOKUP(Tabela1[[#This Row],[Código]],SINAPI_COMP_12_2025_ND[],3,0),VLOOKUP(Tabela1[[#This Row],[Código]],SINAPI_INS_12_2025_ND[],3,0))</f>
        <v>M2</v>
      </c>
      <c r="G29" s="32">
        <f>(0.4*3*2*7)*(1+20%)</f>
        <v>20.160000000000004</v>
      </c>
      <c r="H29" s="32">
        <f>IF($A29="Serviços",VLOOKUP(Tabela1[[#This Row],[Código]],SINAPI_COMP_12_2025_ND[],4,0),VLOOKUP(Tabela1[[#This Row],[Código]],SINAPI_INS_12_2025_ND[],5,0))</f>
        <v>165.82</v>
      </c>
      <c r="I29" s="32">
        <f>IF(Tabela1[[#This Row],[Coluna1]]="Serviços",TRUNC(Tabela1[[#This Row],[Valor Unit .
S/BDI]]*(1+$K$2),2),TRUNC(Tabela1[[#This Row],[Valor Unit .
S/BDI]]*(1+$K$3),2))</f>
        <v>204.78</v>
      </c>
      <c r="J29" s="133">
        <f>TRUNC(Tabela1[[#This Row],[Quant.]]*Tabela1[[#This Row],[Valor Unit.
 C/BDI]],2)</f>
        <v>4128.3599999999997</v>
      </c>
      <c r="K29" s="32">
        <f>TRUNC(Tabela1[[#This Row],[Quant.]]*Tabela1[[#This Row],[Valor Unit.
 C/BDI]],2)</f>
        <v>4128.3599999999997</v>
      </c>
    </row>
    <row r="30" spans="1:11" ht="25.5">
      <c r="A30" s="129" t="s">
        <v>15056</v>
      </c>
      <c r="B30" s="43" t="s">
        <v>15113</v>
      </c>
      <c r="C30" s="34">
        <v>92270</v>
      </c>
      <c r="D30" s="34" t="s">
        <v>6</v>
      </c>
      <c r="E30" s="35" t="str">
        <f>IF($A30="Serviços",VLOOKUP(Tabela1[[#This Row],[Código]],SINAPI_COMP_12_2025_ND[],2,0),VLOOKUP(Tabela1[[#This Row],[Código]],SINAPI_INS_12_2025_ND[],2,0))</f>
        <v>FABRICAÇÃO DE FÔRMA PARA VIGAS, COM MADEIRA SERRADA, E = 25 MM. AF_09/2020</v>
      </c>
      <c r="F30" s="34" t="str">
        <f>IF($A30="Serviços",VLOOKUP(Tabela1[[#This Row],[Código]],SINAPI_COMP_12_2025_ND[],3,0),VLOOKUP(Tabela1[[#This Row],[Código]],SINAPI_INS_12_2025_ND[],3,0))</f>
        <v>M2</v>
      </c>
      <c r="G30" s="32">
        <f>((9.65+2.15+3.15+6.5+3.65)*0.4*2)*(1+20%)</f>
        <v>24.096</v>
      </c>
      <c r="H30" s="32">
        <f>IF($A30="Serviços",VLOOKUP(Tabela1[[#This Row],[Código]],SINAPI_COMP_12_2025_ND[],4,0),VLOOKUP(Tabela1[[#This Row],[Código]],SINAPI_INS_12_2025_ND[],5,0))</f>
        <v>161.32</v>
      </c>
      <c r="I30" s="32">
        <f>IF(Tabela1[[#This Row],[Coluna1]]="Serviços",TRUNC(Tabela1[[#This Row],[Valor Unit .
S/BDI]]*(1+$K$2),2),TRUNC(Tabela1[[#This Row],[Valor Unit .
S/BDI]]*(1+$K$3),2))</f>
        <v>199.23</v>
      </c>
      <c r="J30" s="133">
        <f>TRUNC(Tabela1[[#This Row],[Quant.]]*Tabela1[[#This Row],[Valor Unit.
 C/BDI]],2)</f>
        <v>4800.6400000000003</v>
      </c>
      <c r="K30" s="32">
        <f>TRUNC(Tabela1[[#This Row],[Quant.]]*Tabela1[[#This Row],[Valor Unit.
 C/BDI]],2)</f>
        <v>4800.6400000000003</v>
      </c>
    </row>
    <row r="31" spans="1:11" ht="51">
      <c r="A31" s="129" t="s">
        <v>15056</v>
      </c>
      <c r="B31" s="43" t="s">
        <v>15114</v>
      </c>
      <c r="C31" s="34">
        <v>104107</v>
      </c>
      <c r="D31" s="34" t="s">
        <v>6</v>
      </c>
      <c r="E31" s="35" t="str">
        <f>IF($A31="Serviços",VLOOKUP(Tabela1[[#This Row],[Código]],SINAPI_COMP_12_2025_ND[],2,0),VLOOKUP(Tabela1[[#This Row],[Código]],SINAPI_INS_12_2025_ND[],2,0))</f>
        <v>ARMAÇÃO DE PILAR OU VIGA DE ESTRUTURA DE CONCRETO ARMADO EMBUTIDA EM ALVENARIA DE VEDAÇÃO UTILIZANDO AÇO CA-50 DE 12,5 MM - MONTAGEM. AF_06/2022</v>
      </c>
      <c r="F31" s="34" t="str">
        <f>IF($A31="Serviços",VLOOKUP(Tabela1[[#This Row],[Código]],SINAPI_COMP_12_2025_ND[],3,0),VLOOKUP(Tabela1[[#This Row],[Código]],SINAPI_INS_12_2025_ND[],3,0))</f>
        <v>KG</v>
      </c>
      <c r="G31" s="32">
        <f>((3*4*7)*0.963)*(1+20%)</f>
        <v>97.070399999999992</v>
      </c>
      <c r="H31" s="32">
        <f>IF($A31="Serviços",VLOOKUP(Tabela1[[#This Row],[Código]],SINAPI_COMP_12_2025_ND[],4,0),VLOOKUP(Tabela1[[#This Row],[Código]],SINAPI_INS_12_2025_ND[],5,0))</f>
        <v>11.1</v>
      </c>
      <c r="I31" s="32">
        <f>IF(Tabela1[[#This Row],[Coluna1]]="Serviços",TRUNC(Tabela1[[#This Row],[Valor Unit .
S/BDI]]*(1+$K$2),2),TRUNC(Tabela1[[#This Row],[Valor Unit .
S/BDI]]*(1+$K$3),2))</f>
        <v>13.7</v>
      </c>
      <c r="J31" s="133">
        <f>TRUNC(Tabela1[[#This Row],[Quant.]]*Tabela1[[#This Row],[Valor Unit.
 C/BDI]],2)</f>
        <v>1329.86</v>
      </c>
      <c r="K31" s="32">
        <f>TRUNC(Tabela1[[#This Row],[Quant.]]*Tabela1[[#This Row],[Valor Unit.
 C/BDI]],2)</f>
        <v>1329.86</v>
      </c>
    </row>
    <row r="32" spans="1:11" ht="51">
      <c r="A32" s="129" t="s">
        <v>15056</v>
      </c>
      <c r="B32" s="43" t="s">
        <v>15115</v>
      </c>
      <c r="C32" s="34">
        <v>104108</v>
      </c>
      <c r="D32" s="34" t="s">
        <v>6</v>
      </c>
      <c r="E32" s="35" t="str">
        <f>IF($A32="Serviços",VLOOKUP(Tabela1[[#This Row],[Código]],SINAPI_COMP_12_2025_ND[],2,0),VLOOKUP(Tabela1[[#This Row],[Código]],SINAPI_INS_12_2025_ND[],2,0))</f>
        <v>ARMAÇÃO DE PILAR OU VIGA DE ESTRUTURA DE CONCRETO ARMADO EMBUTIDA EM ALVENARIA DE VEDAÇÃO UTILIZANDO AÇO CA-50 DE 10,0 MM - MONTAGEM. AF_06/2022</v>
      </c>
      <c r="F32" s="34" t="str">
        <f>IF($A32="Serviços",VLOOKUP(Tabela1[[#This Row],[Código]],SINAPI_COMP_12_2025_ND[],3,0),VLOOKUP(Tabela1[[#This Row],[Código]],SINAPI_INS_12_2025_ND[],3,0))</f>
        <v>KG</v>
      </c>
      <c r="G32" s="32">
        <f>(((9.65+2.15+3.15+6.5+3.65)*4)*0.617)*(1+20%)</f>
        <v>74.336160000000007</v>
      </c>
      <c r="H32" s="32">
        <f>IF($A32="Serviços",VLOOKUP(Tabela1[[#This Row],[Código]],SINAPI_COMP_12_2025_ND[],4,0),VLOOKUP(Tabela1[[#This Row],[Código]],SINAPI_INS_12_2025_ND[],5,0))</f>
        <v>13.2</v>
      </c>
      <c r="I32" s="32">
        <f>IF(Tabela1[[#This Row],[Coluna1]]="Serviços",TRUNC(Tabela1[[#This Row],[Valor Unit .
S/BDI]]*(1+$K$2),2),TRUNC(Tabela1[[#This Row],[Valor Unit .
S/BDI]]*(1+$K$3),2))</f>
        <v>16.3</v>
      </c>
      <c r="J32" s="133">
        <f>TRUNC(Tabela1[[#This Row],[Quant.]]*Tabela1[[#This Row],[Valor Unit.
 C/BDI]],2)</f>
        <v>1211.67</v>
      </c>
      <c r="K32" s="32">
        <f>TRUNC(Tabela1[[#This Row],[Quant.]]*Tabela1[[#This Row],[Valor Unit.
 C/BDI]],2)</f>
        <v>1211.67</v>
      </c>
    </row>
    <row r="33" spans="1:11" ht="38.25">
      <c r="A33" s="129" t="s">
        <v>15056</v>
      </c>
      <c r="B33" s="43" t="s">
        <v>15116</v>
      </c>
      <c r="C33" s="34">
        <v>103669</v>
      </c>
      <c r="D33" s="34" t="s">
        <v>6</v>
      </c>
      <c r="E33" s="35" t="str">
        <f>IF($A33="Serviços",VLOOKUP(Tabela1[[#This Row],[Código]],SINAPI_COMP_12_2025_ND[],2,0),VLOOKUP(Tabela1[[#This Row],[Código]],SINAPI_INS_12_2025_ND[],2,0))</f>
        <v>CONCRETAGEM DE PILARES, FCK = 25 MPA, COM USO DE BALDES - LANÇAMENTO, ADENSAMENTO E ACABAMENTO. AF_02/2022</v>
      </c>
      <c r="F33" s="34" t="str">
        <f>IF($A33="Serviços",VLOOKUP(Tabela1[[#This Row],[Código]],SINAPI_COMP_12_2025_ND[],3,0),VLOOKUP(Tabela1[[#This Row],[Código]],SINAPI_INS_12_2025_ND[],3,0))</f>
        <v>M3</v>
      </c>
      <c r="G33" s="32">
        <f>(0.2*0.2*3*7)*(1+20%)</f>
        <v>1.0080000000000002</v>
      </c>
      <c r="H33" s="32">
        <f>IF($A33="Serviços",VLOOKUP(Tabela1[[#This Row],[Código]],SINAPI_COMP_12_2025_ND[],4,0),VLOOKUP(Tabela1[[#This Row],[Código]],SINAPI_INS_12_2025_ND[],5,0))</f>
        <v>1218.3599999999999</v>
      </c>
      <c r="I33" s="32">
        <f>IF(Tabela1[[#This Row],[Coluna1]]="Serviços",TRUNC(Tabela1[[#This Row],[Valor Unit .
S/BDI]]*(1+$K$2),2),TRUNC(Tabela1[[#This Row],[Valor Unit .
S/BDI]]*(1+$K$3),2))</f>
        <v>1504.67</v>
      </c>
      <c r="J33" s="133">
        <f>TRUNC(Tabela1[[#This Row],[Quant.]]*Tabela1[[#This Row],[Valor Unit.
 C/BDI]],2)</f>
        <v>1516.7</v>
      </c>
      <c r="K33" s="32">
        <f>TRUNC(Tabela1[[#This Row],[Quant.]]*Tabela1[[#This Row],[Valor Unit.
 C/BDI]],2)</f>
        <v>1516.7</v>
      </c>
    </row>
    <row r="34" spans="1:11" ht="63.75">
      <c r="A34" s="129" t="s">
        <v>15056</v>
      </c>
      <c r="B34" s="43" t="s">
        <v>15117</v>
      </c>
      <c r="C34" s="34">
        <v>103682</v>
      </c>
      <c r="D34" s="34" t="s">
        <v>6</v>
      </c>
      <c r="E34" s="35" t="str">
        <f>IF($A34="Serviços",VLOOKUP(Tabela1[[#This Row],[Código]],SINAPI_COMP_12_2025_ND[],2,0),VLOOKUP(Tabela1[[#This Row],[Código]],SINAPI_INS_12_2025_ND[],2,0))</f>
        <v>CONCRETAGEM DE VIGAS E LAJES, FCK=25 MPA, PARA QUALQUER TIPO DE LAJE COM BALDES EM EDIFICAÇÃO TÉRREA - LANÇAMENTO, ADENSAMENTO E ACABAMENTO. AF_02/2022</v>
      </c>
      <c r="F34" s="34" t="str">
        <f>IF($A34="Serviços",VLOOKUP(Tabela1[[#This Row],[Código]],SINAPI_COMP_12_2025_ND[],3,0),VLOOKUP(Tabela1[[#This Row],[Código]],SINAPI_INS_12_2025_ND[],3,0))</f>
        <v>M3</v>
      </c>
      <c r="G34" s="32">
        <f>(((9.65+2.15+3.15+6.5+3.65)*0.25*0.35)+((10.25*2.75)+(1.5*7.7))*0.12)*(1+20%)</f>
        <v>8.3576999999999995</v>
      </c>
      <c r="H34" s="32">
        <f>IF($A34="Serviços",VLOOKUP(Tabela1[[#This Row],[Código]],SINAPI_COMP_12_2025_ND[],4,0),VLOOKUP(Tabela1[[#This Row],[Código]],SINAPI_INS_12_2025_ND[],5,0))</f>
        <v>1237.46</v>
      </c>
      <c r="I34" s="32">
        <f>IF(Tabela1[[#This Row],[Coluna1]]="Serviços",TRUNC(Tabela1[[#This Row],[Valor Unit .
S/BDI]]*(1+$K$2),2),TRUNC(Tabela1[[#This Row],[Valor Unit .
S/BDI]]*(1+$K$3),2))</f>
        <v>1528.26</v>
      </c>
      <c r="J34" s="133">
        <f>TRUNC(Tabela1[[#This Row],[Quant.]]*Tabela1[[#This Row],[Valor Unit.
 C/BDI]],2)</f>
        <v>12772.73</v>
      </c>
      <c r="K34" s="32">
        <f>TRUNC(Tabela1[[#This Row],[Quant.]]*Tabela1[[#This Row],[Valor Unit.
 C/BDI]],2)</f>
        <v>12772.73</v>
      </c>
    </row>
    <row r="35" spans="1:11">
      <c r="A35" s="129"/>
      <c r="B35" s="40" t="s">
        <v>15118</v>
      </c>
      <c r="C35" s="34"/>
      <c r="D35" s="34"/>
      <c r="E35" s="41" t="s">
        <v>15083</v>
      </c>
      <c r="F35" s="34"/>
      <c r="G35" s="32"/>
      <c r="H35" s="32"/>
      <c r="I35" s="32"/>
      <c r="J35" s="133">
        <f>TRUNC(Tabela1[[#This Row],[Quant.]]*Tabela1[[#This Row],[Valor Unit.
 C/BDI]],2)</f>
        <v>0</v>
      </c>
      <c r="K35" s="32"/>
    </row>
    <row r="36" spans="1:11" ht="63.75">
      <c r="A36" s="129" t="s">
        <v>15056</v>
      </c>
      <c r="B36" s="43" t="s">
        <v>15119</v>
      </c>
      <c r="C36" s="34">
        <v>103328</v>
      </c>
      <c r="D36" s="34" t="s">
        <v>6</v>
      </c>
      <c r="E36" s="35" t="str">
        <f>IF($A36="Serviços",VLOOKUP(Tabela1[[#This Row],[Código]],SINAPI_COMP_12_2025_ND[],2,0),VLOOKUP(Tabela1[[#This Row],[Código]],SINAPI_INS_12_2025_ND[],2,0))</f>
        <v>ALVENARIA DE VEDAÇÃO DE BLOCOS CERÂMICOS FURADOS NA HORIZONTAL DE 9X19X19 CM (ESPESSURA 9 CM) E ARGAMASSA DE ASSENTAMENTO COM PREPARO EM BETONEIRA. AF_12/2021</v>
      </c>
      <c r="F36" s="34" t="str">
        <f>IF($A36="Serviços",VLOOKUP(Tabela1[[#This Row],[Código]],SINAPI_COMP_12_2025_ND[],3,0),VLOOKUP(Tabela1[[#This Row],[Código]],SINAPI_INS_12_2025_ND[],3,0))</f>
        <v>M2</v>
      </c>
      <c r="G36" s="32">
        <f>((9.65+2.15+3.15+1.5+6.5+3.65)*3)-(2*0.4*3)-(0.8*2.1)</f>
        <v>75.72</v>
      </c>
      <c r="H36" s="32">
        <f>IF($A36="Serviços",VLOOKUP(Tabela1[[#This Row],[Código]],SINAPI_COMP_12_2025_ND[],4,0),VLOOKUP(Tabela1[[#This Row],[Código]],SINAPI_INS_12_2025_ND[],5,0))</f>
        <v>105.45</v>
      </c>
      <c r="I36" s="32">
        <f>IF(Tabela1[[#This Row],[Coluna1]]="Serviços",TRUNC(Tabela1[[#This Row],[Valor Unit .
S/BDI]]*(1+$K$2),2),TRUNC(Tabela1[[#This Row],[Valor Unit .
S/BDI]]*(1+$K$3),2))</f>
        <v>130.22999999999999</v>
      </c>
      <c r="J36" s="133">
        <f>TRUNC(Tabela1[[#This Row],[Quant.]]*Tabela1[[#This Row],[Valor Unit.
 C/BDI]],2)</f>
        <v>9861.01</v>
      </c>
      <c r="K36" s="32">
        <f>TRUNC(Tabela1[[#This Row],[Quant.]]*Tabela1[[#This Row],[Valor Unit.
 C/BDI]],2)</f>
        <v>9861.01</v>
      </c>
    </row>
    <row r="37" spans="1:11" ht="63.75">
      <c r="A37" s="129" t="s">
        <v>15056</v>
      </c>
      <c r="B37" s="43" t="s">
        <v>15120</v>
      </c>
      <c r="C37" s="34">
        <v>87904</v>
      </c>
      <c r="D37" s="34" t="s">
        <v>6</v>
      </c>
      <c r="E37" s="35" t="str">
        <f>IF($A37="Serviços",VLOOKUP(Tabela1[[#This Row],[Código]],SINAPI_COMP_12_2025_ND[],2,0),VLOOKUP(Tabela1[[#This Row],[Código]],SINAPI_INS_12_2025_ND[],2,0))</f>
        <v>CHAPISCO APLICADO EM ALVENARIA (COM PRESENÇA DE VÃOS) E ESTRUTURAS DE CONCRETO DE FACHADA, COM COLHER DE PEDREIRO. ARGAMASSA TRAÇO 1:3 COM PREPARO MANUAL. AF_10/2022</v>
      </c>
      <c r="F37" s="34" t="str">
        <f>IF($A37="Serviços",VLOOKUP(Tabela1[[#This Row],[Código]],SINAPI_COMP_12_2025_ND[],3,0),VLOOKUP(Tabela1[[#This Row],[Código]],SINAPI_INS_12_2025_ND[],3,0))</f>
        <v>M2</v>
      </c>
      <c r="G37" s="32">
        <f>G36*2+((10.25*2.75)+(1.5*7.7))</f>
        <v>191.17750000000001</v>
      </c>
      <c r="H37" s="32">
        <f>IF($A37="Serviços",VLOOKUP(Tabela1[[#This Row],[Código]],SINAPI_COMP_12_2025_ND[],4,0),VLOOKUP(Tabela1[[#This Row],[Código]],SINAPI_INS_12_2025_ND[],5,0))</f>
        <v>9.31</v>
      </c>
      <c r="I37" s="32">
        <f>IF(Tabela1[[#This Row],[Coluna1]]="Serviços",TRUNC(Tabela1[[#This Row],[Valor Unit .
S/BDI]]*(1+$K$2),2),TRUNC(Tabela1[[#This Row],[Valor Unit .
S/BDI]]*(1+$K$3),2))</f>
        <v>11.49</v>
      </c>
      <c r="J37" s="133">
        <f>TRUNC(Tabela1[[#This Row],[Quant.]]*Tabela1[[#This Row],[Valor Unit.
 C/BDI]],2)</f>
        <v>2196.62</v>
      </c>
      <c r="K37" s="32">
        <f>TRUNC(Tabela1[[#This Row],[Quant.]]*Tabela1[[#This Row],[Valor Unit.
 C/BDI]],2)</f>
        <v>2196.62</v>
      </c>
    </row>
    <row r="38" spans="1:11" ht="63.75">
      <c r="A38" s="129" t="s">
        <v>15056</v>
      </c>
      <c r="B38" s="43" t="s">
        <v>15121</v>
      </c>
      <c r="C38" s="34">
        <v>87554</v>
      </c>
      <c r="D38" s="34" t="s">
        <v>6</v>
      </c>
      <c r="E38" s="35" t="str">
        <f>IF($A38="Serviços",VLOOKUP(Tabela1[[#This Row],[Código]],SINAPI_COMP_12_2025_ND[],2,0),VLOOKUP(Tabela1[[#This Row],[Código]],SINAPI_INS_12_2025_ND[],2,0))</f>
        <v>EMBOÇO, EM ARGAMASSA TRAÇO 1:2:8, PREPARO MANUAL, APLICADO MANUALMENTE EM PAREDES INTERNAS DE AMBIENTES COM ÁREA MAIOR QUE 10M², E = 10MM, COM TALISCAS. AF_03/2024</v>
      </c>
      <c r="F38" s="34" t="str">
        <f>IF($A38="Serviços",VLOOKUP(Tabela1[[#This Row],[Código]],SINAPI_COMP_12_2025_ND[],3,0),VLOOKUP(Tabela1[[#This Row],[Código]],SINAPI_INS_12_2025_ND[],3,0))</f>
        <v>M2</v>
      </c>
      <c r="G38" s="32">
        <f>$G$37</f>
        <v>191.17750000000001</v>
      </c>
      <c r="H38" s="32">
        <f>IF($A38="Serviços",VLOOKUP(Tabela1[[#This Row],[Código]],SINAPI_COMP_12_2025_ND[],4,0),VLOOKUP(Tabela1[[#This Row],[Código]],SINAPI_INS_12_2025_ND[],5,0))</f>
        <v>26.91</v>
      </c>
      <c r="I38" s="32">
        <f>IF(Tabela1[[#This Row],[Coluna1]]="Serviços",TRUNC(Tabela1[[#This Row],[Valor Unit .
S/BDI]]*(1+$K$2),2),TRUNC(Tabela1[[#This Row],[Valor Unit .
S/BDI]]*(1+$K$3),2))</f>
        <v>33.229999999999997</v>
      </c>
      <c r="J38" s="133">
        <f>TRUNC(Tabela1[[#This Row],[Quant.]]*Tabela1[[#This Row],[Valor Unit.
 C/BDI]],2)</f>
        <v>6352.82</v>
      </c>
      <c r="K38" s="32">
        <f>TRUNC(Tabela1[[#This Row],[Quant.]]*Tabela1[[#This Row],[Valor Unit.
 C/BDI]],2)</f>
        <v>6352.82</v>
      </c>
    </row>
    <row r="39" spans="1:11" ht="51">
      <c r="A39" s="129" t="s">
        <v>15056</v>
      </c>
      <c r="B39" s="43" t="s">
        <v>15122</v>
      </c>
      <c r="C39" s="34">
        <v>87273</v>
      </c>
      <c r="D39" s="34" t="s">
        <v>6</v>
      </c>
      <c r="E39" s="35" t="str">
        <f>IF($A39="Serviços",VLOOKUP(Tabela1[[#This Row],[Código]],SINAPI_COMP_12_2025_ND[],2,0),VLOOKUP(Tabela1[[#This Row],[Código]],SINAPI_INS_12_2025_ND[],2,0))</f>
        <v>REVESTIMENTO CERÂMICO PARA PAREDES INTERNAS COM PLACAS TIPO ESMALTADA DE DIMENSÕES 33X45 CM APLICADAS NA ALTURA INTEIRA DAS PAREDES. AF_02/2023_PE</v>
      </c>
      <c r="F39" s="34" t="str">
        <f>IF($A39="Serviços",VLOOKUP(Tabela1[[#This Row],[Código]],SINAPI_COMP_12_2025_ND[],3,0),VLOOKUP(Tabela1[[#This Row],[Código]],SINAPI_INS_12_2025_ND[],3,0))</f>
        <v>M2</v>
      </c>
      <c r="G39" s="32">
        <f>$G$36</f>
        <v>75.72</v>
      </c>
      <c r="H39" s="32">
        <f>IF($A39="Serviços",VLOOKUP(Tabela1[[#This Row],[Código]],SINAPI_COMP_12_2025_ND[],4,0),VLOOKUP(Tabela1[[#This Row],[Código]],SINAPI_INS_12_2025_ND[],5,0))</f>
        <v>81.400000000000006</v>
      </c>
      <c r="I39" s="32">
        <f>IF(Tabela1[[#This Row],[Coluna1]]="Serviços",TRUNC(Tabela1[[#This Row],[Valor Unit .
S/BDI]]*(1+$K$2),2),TRUNC(Tabela1[[#This Row],[Valor Unit .
S/BDI]]*(1+$K$3),2))</f>
        <v>100.52</v>
      </c>
      <c r="J39" s="133">
        <f>TRUNC(Tabela1[[#This Row],[Quant.]]*Tabela1[[#This Row],[Valor Unit.
 C/BDI]],2)</f>
        <v>7611.37</v>
      </c>
      <c r="K39" s="32">
        <f>TRUNC(Tabela1[[#This Row],[Quant.]]*Tabela1[[#This Row],[Valor Unit.
 C/BDI]],2)</f>
        <v>7611.37</v>
      </c>
    </row>
    <row r="40" spans="1:11" ht="38.25">
      <c r="A40" s="129" t="s">
        <v>15056</v>
      </c>
      <c r="B40" s="43" t="s">
        <v>15123</v>
      </c>
      <c r="C40" s="34">
        <v>88415</v>
      </c>
      <c r="D40" s="34" t="s">
        <v>6</v>
      </c>
      <c r="E40" s="35" t="str">
        <f>IF($A40="Serviços",VLOOKUP(Tabela1[[#This Row],[Código]],SINAPI_COMP_12_2025_ND[],2,0),VLOOKUP(Tabela1[[#This Row],[Código]],SINAPI_INS_12_2025_ND[],2,0))</f>
        <v>APLICAÇÃO MANUAL DE FUNDO SELADOR ACRÍLICO EM PAREDES EXTERNAS DE CASAS. AF_03/2024</v>
      </c>
      <c r="F40" s="34" t="str">
        <f>IF($A40="Serviços",VLOOKUP(Tabela1[[#This Row],[Código]],SINAPI_COMP_12_2025_ND[],3,0),VLOOKUP(Tabela1[[#This Row],[Código]],SINAPI_INS_12_2025_ND[],3,0))</f>
        <v>M2</v>
      </c>
      <c r="G40" s="32">
        <f>$G$36</f>
        <v>75.72</v>
      </c>
      <c r="H40" s="32">
        <f>IF($A40="Serviços",VLOOKUP(Tabela1[[#This Row],[Código]],SINAPI_COMP_12_2025_ND[],4,0),VLOOKUP(Tabela1[[#This Row],[Código]],SINAPI_INS_12_2025_ND[],5,0))</f>
        <v>4.12</v>
      </c>
      <c r="I40" s="32">
        <f>IF(Tabela1[[#This Row],[Coluna1]]="Serviços",TRUNC(Tabela1[[#This Row],[Valor Unit .
S/BDI]]*(1+$K$2),2),TRUNC(Tabela1[[#This Row],[Valor Unit .
S/BDI]]*(1+$K$3),2))</f>
        <v>5.08</v>
      </c>
      <c r="J40" s="133">
        <f>TRUNC(Tabela1[[#This Row],[Quant.]]*Tabela1[[#This Row],[Valor Unit.
 C/BDI]],2)</f>
        <v>384.65</v>
      </c>
      <c r="K40" s="32">
        <f>TRUNC(Tabela1[[#This Row],[Quant.]]*Tabela1[[#This Row],[Valor Unit.
 C/BDI]],2)</f>
        <v>384.65</v>
      </c>
    </row>
    <row r="41" spans="1:11" ht="25.5">
      <c r="A41" s="129" t="s">
        <v>15056</v>
      </c>
      <c r="B41" s="43" t="s">
        <v>15124</v>
      </c>
      <c r="C41" s="34">
        <v>95305</v>
      </c>
      <c r="D41" s="34" t="s">
        <v>6</v>
      </c>
      <c r="E41" s="35" t="str">
        <f>IF($A41="Serviços",VLOOKUP(Tabela1[[#This Row],[Código]],SINAPI_COMP_12_2025_ND[],2,0),VLOOKUP(Tabela1[[#This Row],[Código]],SINAPI_INS_12_2025_ND[],2,0))</f>
        <v>TEXTURA ACRÍLICA, APLICAÇÃO MANUAL EM PAREDE, UMA DEMÃO. AF_04/2023</v>
      </c>
      <c r="F41" s="34" t="str">
        <f>IF($A41="Serviços",VLOOKUP(Tabela1[[#This Row],[Código]],SINAPI_COMP_12_2025_ND[],3,0),VLOOKUP(Tabela1[[#This Row],[Código]],SINAPI_INS_12_2025_ND[],3,0))</f>
        <v>M2</v>
      </c>
      <c r="G41" s="32">
        <f>$G$39</f>
        <v>75.72</v>
      </c>
      <c r="H41" s="32">
        <f>IF($A41="Serviços",VLOOKUP(Tabela1[[#This Row],[Código]],SINAPI_COMP_12_2025_ND[],4,0),VLOOKUP(Tabela1[[#This Row],[Código]],SINAPI_INS_12_2025_ND[],5,0))</f>
        <v>14.25</v>
      </c>
      <c r="I41" s="32">
        <f>IF(Tabela1[[#This Row],[Coluna1]]="Serviços",TRUNC(Tabela1[[#This Row],[Valor Unit .
S/BDI]]*(1+$K$2),2),TRUNC(Tabela1[[#This Row],[Valor Unit .
S/BDI]]*(1+$K$3),2))</f>
        <v>17.59</v>
      </c>
      <c r="J41" s="133">
        <f>TRUNC(Tabela1[[#This Row],[Quant.]]*Tabela1[[#This Row],[Valor Unit.
 C/BDI]],2)</f>
        <v>1331.91</v>
      </c>
      <c r="K41" s="32">
        <f>TRUNC(Tabela1[[#This Row],[Quant.]]*Tabela1[[#This Row],[Valor Unit.
 C/BDI]],2)</f>
        <v>1331.91</v>
      </c>
    </row>
    <row r="42" spans="1:11" ht="25.5">
      <c r="A42" s="129" t="s">
        <v>15056</v>
      </c>
      <c r="B42" s="43" t="s">
        <v>15125</v>
      </c>
      <c r="C42" s="34">
        <v>95306</v>
      </c>
      <c r="D42" s="34" t="s">
        <v>6</v>
      </c>
      <c r="E42" s="35" t="str">
        <f>IF($A42="Serviços",VLOOKUP(Tabela1[[#This Row],[Código]],SINAPI_COMP_12_2025_ND[],2,0),VLOOKUP(Tabela1[[#This Row],[Código]],SINAPI_INS_12_2025_ND[],2,0))</f>
        <v>TEXTURA ACRÍLICA, APLICAÇÃO MANUAL EM TETO, UMA DEMÃO. AF_04/2023</v>
      </c>
      <c r="F42" s="34" t="str">
        <f>IF($A42="Serviços",VLOOKUP(Tabela1[[#This Row],[Código]],SINAPI_COMP_12_2025_ND[],3,0),VLOOKUP(Tabela1[[#This Row],[Código]],SINAPI_INS_12_2025_ND[],3,0))</f>
        <v>M2</v>
      </c>
      <c r="G42" s="32">
        <f>((10.25*2.75)+(1.5*7.7))</f>
        <v>39.737499999999997</v>
      </c>
      <c r="H42" s="32">
        <f>IF($A42="Serviços",VLOOKUP(Tabela1[[#This Row],[Código]],SINAPI_COMP_12_2025_ND[],4,0),VLOOKUP(Tabela1[[#This Row],[Código]],SINAPI_INS_12_2025_ND[],5,0))</f>
        <v>16.57</v>
      </c>
      <c r="I42" s="32">
        <f>IF(Tabela1[[#This Row],[Coluna1]]="Serviços",TRUNC(Tabela1[[#This Row],[Valor Unit .
S/BDI]]*(1+$K$2),2),TRUNC(Tabela1[[#This Row],[Valor Unit .
S/BDI]]*(1+$K$3),2))</f>
        <v>20.46</v>
      </c>
      <c r="J42" s="133">
        <f>TRUNC(Tabela1[[#This Row],[Quant.]]*Tabela1[[#This Row],[Valor Unit.
 C/BDI]],2)</f>
        <v>813.02</v>
      </c>
      <c r="K42" s="32">
        <f>TRUNC(Tabela1[[#This Row],[Quant.]]*Tabela1[[#This Row],[Valor Unit.
 C/BDI]],2)</f>
        <v>813.02</v>
      </c>
    </row>
    <row r="43" spans="1:11" ht="38.25">
      <c r="A43" s="129" t="s">
        <v>15056</v>
      </c>
      <c r="B43" s="43" t="s">
        <v>15126</v>
      </c>
      <c r="C43" s="34">
        <v>104642</v>
      </c>
      <c r="D43" s="34" t="s">
        <v>6</v>
      </c>
      <c r="E43" s="35" t="str">
        <f>IF($A43="Serviços",VLOOKUP(Tabela1[[#This Row],[Código]],SINAPI_COMP_12_2025_ND[],2,0),VLOOKUP(Tabela1[[#This Row],[Código]],SINAPI_INS_12_2025_ND[],2,0))</f>
        <v>PINTURA LÁTEX ACRÍLICA STANDARD, APLICAÇÃO MANUAL EM PAREDES, DUAS DEMÃOS. AF_04/2023</v>
      </c>
      <c r="F43" s="34" t="str">
        <f>IF($A43="Serviços",VLOOKUP(Tabela1[[#This Row],[Código]],SINAPI_COMP_12_2025_ND[],3,0),VLOOKUP(Tabela1[[#This Row],[Código]],SINAPI_INS_12_2025_ND[],3,0))</f>
        <v>M2</v>
      </c>
      <c r="G43" s="32">
        <f>$G$41</f>
        <v>75.72</v>
      </c>
      <c r="H43" s="32">
        <f>IF($A43="Serviços",VLOOKUP(Tabela1[[#This Row],[Código]],SINAPI_COMP_12_2025_ND[],4,0),VLOOKUP(Tabela1[[#This Row],[Código]],SINAPI_INS_12_2025_ND[],5,0))</f>
        <v>11.16</v>
      </c>
      <c r="I43" s="32">
        <f>IF(Tabela1[[#This Row],[Coluna1]]="Serviços",TRUNC(Tabela1[[#This Row],[Valor Unit .
S/BDI]]*(1+$K$2),2),TRUNC(Tabela1[[#This Row],[Valor Unit .
S/BDI]]*(1+$K$3),2))</f>
        <v>13.78</v>
      </c>
      <c r="J43" s="133">
        <f>TRUNC(Tabela1[[#This Row],[Quant.]]*Tabela1[[#This Row],[Valor Unit.
 C/BDI]],2)</f>
        <v>1043.42</v>
      </c>
      <c r="K43" s="32">
        <f>TRUNC(Tabela1[[#This Row],[Quant.]]*Tabela1[[#This Row],[Valor Unit.
 C/BDI]],2)</f>
        <v>1043.42</v>
      </c>
    </row>
    <row r="44" spans="1:11" ht="38.25">
      <c r="A44" s="129" t="s">
        <v>15056</v>
      </c>
      <c r="B44" s="43" t="s">
        <v>15127</v>
      </c>
      <c r="C44" s="34">
        <v>104640</v>
      </c>
      <c r="D44" s="34" t="s">
        <v>6</v>
      </c>
      <c r="E44" s="35" t="str">
        <f>IF($A44="Serviços",VLOOKUP(Tabela1[[#This Row],[Código]],SINAPI_COMP_12_2025_ND[],2,0),VLOOKUP(Tabela1[[#This Row],[Código]],SINAPI_INS_12_2025_ND[],2,0))</f>
        <v>PINTURA LÁTEX ACRÍLICA STANDARD, APLICAÇÃO MANUAL EM TETO, DUAS DEMÃOS. AF_04/2023</v>
      </c>
      <c r="F44" s="34" t="str">
        <f>IF($A44="Serviços",VLOOKUP(Tabela1[[#This Row],[Código]],SINAPI_COMP_12_2025_ND[],3,0),VLOOKUP(Tabela1[[#This Row],[Código]],SINAPI_INS_12_2025_ND[],3,0))</f>
        <v>M2</v>
      </c>
      <c r="G44" s="32">
        <f>$G$42</f>
        <v>39.737499999999997</v>
      </c>
      <c r="H44" s="32">
        <f>IF($A44="Serviços",VLOOKUP(Tabela1[[#This Row],[Código]],SINAPI_COMP_12_2025_ND[],4,0),VLOOKUP(Tabela1[[#This Row],[Código]],SINAPI_INS_12_2025_ND[],5,0))</f>
        <v>13.62</v>
      </c>
      <c r="I44" s="32">
        <f>IF(Tabela1[[#This Row],[Coluna1]]="Serviços",TRUNC(Tabela1[[#This Row],[Valor Unit .
S/BDI]]*(1+$K$2),2),TRUNC(Tabela1[[#This Row],[Valor Unit .
S/BDI]]*(1+$K$3),2))</f>
        <v>16.82</v>
      </c>
      <c r="J44" s="133">
        <f>TRUNC(Tabela1[[#This Row],[Quant.]]*Tabela1[[#This Row],[Valor Unit.
 C/BDI]],2)</f>
        <v>668.38</v>
      </c>
      <c r="K44" s="32">
        <f>TRUNC(Tabela1[[#This Row],[Quant.]]*Tabela1[[#This Row],[Valor Unit.
 C/BDI]],2)</f>
        <v>668.38</v>
      </c>
    </row>
    <row r="45" spans="1:11">
      <c r="A45" s="129"/>
      <c r="B45" s="40" t="s">
        <v>15128</v>
      </c>
      <c r="C45" s="34"/>
      <c r="D45" s="34"/>
      <c r="E45" s="41" t="s">
        <v>15084</v>
      </c>
      <c r="F45" s="34"/>
      <c r="G45" s="32"/>
      <c r="H45" s="32"/>
      <c r="I45" s="32"/>
      <c r="J45" s="133">
        <f>TRUNC(Tabela1[[#This Row],[Quant.]]*Tabela1[[#This Row],[Valor Unit.
 C/BDI]],2)</f>
        <v>0</v>
      </c>
      <c r="K45" s="32"/>
    </row>
    <row r="46" spans="1:11" ht="25.5">
      <c r="A46" s="129" t="s">
        <v>15056</v>
      </c>
      <c r="B46" s="43" t="s">
        <v>15129</v>
      </c>
      <c r="C46" s="34">
        <v>101747</v>
      </c>
      <c r="D46" s="34" t="s">
        <v>6</v>
      </c>
      <c r="E46" s="35" t="str">
        <f>IF($A46="Serviços",VLOOKUP(Tabela1[[#This Row],[Código]],SINAPI_COMP_12_2025_ND[],2,0),VLOOKUP(Tabela1[[#This Row],[Código]],SINAPI_INS_12_2025_ND[],2,0))</f>
        <v>PISO EM CONCRETO 20 MPA PREPARO MECÂNICO, ESPESSURA 7CM. AF_09/2020</v>
      </c>
      <c r="F46" s="34" t="str">
        <f>IF($A46="Serviços",VLOOKUP(Tabela1[[#This Row],[Código]],SINAPI_COMP_12_2025_ND[],3,0),VLOOKUP(Tabela1[[#This Row],[Código]],SINAPI_INS_12_2025_ND[],3,0))</f>
        <v>M2</v>
      </c>
      <c r="G46" s="32">
        <f>((9.35*1.85)+(1.5*6.2))-$G$59</f>
        <v>17.8825</v>
      </c>
      <c r="H46" s="32">
        <f>IF($A46="Serviços",VLOOKUP(Tabela1[[#This Row],[Código]],SINAPI_COMP_12_2025_ND[],4,0),VLOOKUP(Tabela1[[#This Row],[Código]],SINAPI_INS_12_2025_ND[],5,0))</f>
        <v>102.04</v>
      </c>
      <c r="I46" s="32">
        <f>IF(Tabela1[[#This Row],[Coluna1]]="Serviços",TRUNC(Tabela1[[#This Row],[Valor Unit .
S/BDI]]*(1+$K$2),2),TRUNC(Tabela1[[#This Row],[Valor Unit .
S/BDI]]*(1+$K$3),2))</f>
        <v>126.01</v>
      </c>
      <c r="J46" s="133">
        <f>TRUNC(Tabela1[[#This Row],[Quant.]]*Tabela1[[#This Row],[Valor Unit.
 C/BDI]],2)</f>
        <v>2253.37</v>
      </c>
      <c r="K46" s="32">
        <f>TRUNC(Tabela1[[#This Row],[Quant.]]*Tabela1[[#This Row],[Valor Unit.
 C/BDI]],2)</f>
        <v>2253.37</v>
      </c>
    </row>
    <row r="47" spans="1:11" ht="38.25">
      <c r="A47" s="129" t="s">
        <v>15056</v>
      </c>
      <c r="B47" s="43" t="s">
        <v>15130</v>
      </c>
      <c r="C47" s="34">
        <v>88477</v>
      </c>
      <c r="D47" s="34" t="s">
        <v>6</v>
      </c>
      <c r="E47" s="35" t="str">
        <f>IF($A47="Serviços",VLOOKUP(Tabela1[[#This Row],[Código]],SINAPI_COMP_12_2025_ND[],2,0),VLOOKUP(Tabela1[[#This Row],[Código]],SINAPI_INS_12_2025_ND[],2,0))</f>
        <v>CONTRAPISO COM ARGAMASSA AUTONIVELANTE, APLICADO SOBRE LAJE, ADERIDO, ESPESSURA 3CM. AF_07/2021</v>
      </c>
      <c r="F47" s="34" t="str">
        <f>IF($A47="Serviços",VLOOKUP(Tabela1[[#This Row],[Código]],SINAPI_COMP_12_2025_ND[],3,0),VLOOKUP(Tabela1[[#This Row],[Código]],SINAPI_INS_12_2025_ND[],3,0))</f>
        <v>M2</v>
      </c>
      <c r="G47" s="32">
        <f>$G$46</f>
        <v>17.8825</v>
      </c>
      <c r="H47" s="32">
        <f>IF($A47="Serviços",VLOOKUP(Tabela1[[#This Row],[Código]],SINAPI_COMP_12_2025_ND[],4,0),VLOOKUP(Tabela1[[#This Row],[Código]],SINAPI_INS_12_2025_ND[],5,0))</f>
        <v>39.58</v>
      </c>
      <c r="I47" s="32">
        <f>IF(Tabela1[[#This Row],[Coluna1]]="Serviços",TRUNC(Tabela1[[#This Row],[Valor Unit .
S/BDI]]*(1+$K$2),2),TRUNC(Tabela1[[#This Row],[Valor Unit .
S/BDI]]*(1+$K$3),2))</f>
        <v>48.88</v>
      </c>
      <c r="J47" s="133">
        <f>TRUNC(Tabela1[[#This Row],[Quant.]]*Tabela1[[#This Row],[Valor Unit.
 C/BDI]],2)</f>
        <v>874.09</v>
      </c>
      <c r="K47" s="32">
        <f>TRUNC(Tabela1[[#This Row],[Quant.]]*Tabela1[[#This Row],[Valor Unit.
 C/BDI]],2)</f>
        <v>874.09</v>
      </c>
    </row>
    <row r="48" spans="1:11" ht="51">
      <c r="A48" s="129" t="s">
        <v>15056</v>
      </c>
      <c r="B48" s="43" t="s">
        <v>15131</v>
      </c>
      <c r="C48" s="34">
        <v>87251</v>
      </c>
      <c r="D48" s="34" t="s">
        <v>6</v>
      </c>
      <c r="E48" s="35" t="str">
        <f>IF($A48="Serviços",VLOOKUP(Tabela1[[#This Row],[Código]],SINAPI_COMP_12_2025_ND[],2,0),VLOOKUP(Tabela1[[#This Row],[Código]],SINAPI_INS_12_2025_ND[],2,0))</f>
        <v>REVESTIMENTO CERÂMICO PARA PISO COM PLACAS TIPO ESMALTADA DE DIMENSÕES 45X45 CM APLICADA EM AMBIENTES DE ÁREA MAIOR QUE 10 M2. AF_02/2023_PE</v>
      </c>
      <c r="F48" s="34" t="str">
        <f>IF($A48="Serviços",VLOOKUP(Tabela1[[#This Row],[Código]],SINAPI_COMP_12_2025_ND[],3,0),VLOOKUP(Tabela1[[#This Row],[Código]],SINAPI_INS_12_2025_ND[],3,0))</f>
        <v>M2</v>
      </c>
      <c r="G48" s="32">
        <f>$G$46</f>
        <v>17.8825</v>
      </c>
      <c r="H48" s="32">
        <f>IF($A48="Serviços",VLOOKUP(Tabela1[[#This Row],[Código]],SINAPI_COMP_12_2025_ND[],4,0),VLOOKUP(Tabela1[[#This Row],[Código]],SINAPI_INS_12_2025_ND[],5,0))</f>
        <v>69.31</v>
      </c>
      <c r="I48" s="32">
        <f>IF(Tabela1[[#This Row],[Coluna1]]="Serviços",TRUNC(Tabela1[[#This Row],[Valor Unit .
S/BDI]]*(1+$K$2),2),TRUNC(Tabela1[[#This Row],[Valor Unit .
S/BDI]]*(1+$K$3),2))</f>
        <v>85.59</v>
      </c>
      <c r="J48" s="133">
        <f>TRUNC(Tabela1[[#This Row],[Quant.]]*Tabela1[[#This Row],[Valor Unit.
 C/BDI]],2)</f>
        <v>1530.56</v>
      </c>
      <c r="K48" s="32">
        <f>TRUNC(Tabela1[[#This Row],[Quant.]]*Tabela1[[#This Row],[Valor Unit.
 C/BDI]],2)</f>
        <v>1530.56</v>
      </c>
    </row>
    <row r="49" spans="1:11" ht="51">
      <c r="A49" s="129" t="s">
        <v>15056</v>
      </c>
      <c r="B49" s="43" t="s">
        <v>15132</v>
      </c>
      <c r="C49" s="34">
        <v>94993</v>
      </c>
      <c r="D49" s="34" t="s">
        <v>6</v>
      </c>
      <c r="E49" s="35" t="str">
        <f>IF($A49="Serviços",VLOOKUP(Tabela1[[#This Row],[Código]],SINAPI_COMP_12_2025_ND[],2,0),VLOOKUP(Tabela1[[#This Row],[Código]],SINAPI_INS_12_2025_ND[],2,0))</f>
        <v>EXECUÇÃO DE PASSEIO (CALÇADA) OU PISO DE CONCRETO COM CONCRETO MOLDADO IN LOCO, USINADO, ACABAMENTO CONVENCIONAL, ESPESSURA 6 CM, ARMADO. AF_08/2022</v>
      </c>
      <c r="F49" s="34" t="str">
        <f>IF($A49="Serviços",VLOOKUP(Tabela1[[#This Row],[Código]],SINAPI_COMP_12_2025_ND[],3,0),VLOOKUP(Tabela1[[#This Row],[Código]],SINAPI_INS_12_2025_ND[],3,0))</f>
        <v>M2</v>
      </c>
      <c r="G49" s="32">
        <f>(3.65*0.8*2)+(11.25*0.8)+(3.15*1.5)</f>
        <v>19.564999999999998</v>
      </c>
      <c r="H49" s="32">
        <f>IF($A49="Serviços",VLOOKUP(Tabela1[[#This Row],[Código]],SINAPI_COMP_12_2025_ND[],4,0),VLOOKUP(Tabela1[[#This Row],[Código]],SINAPI_INS_12_2025_ND[],5,0))</f>
        <v>96.09</v>
      </c>
      <c r="I49" s="32">
        <f>IF(Tabela1[[#This Row],[Coluna1]]="Serviços",TRUNC(Tabela1[[#This Row],[Valor Unit .
S/BDI]]*(1+$K$2),2),TRUNC(Tabela1[[#This Row],[Valor Unit .
S/BDI]]*(1+$K$3),2))</f>
        <v>118.67</v>
      </c>
      <c r="J49" s="133">
        <f>TRUNC(Tabela1[[#This Row],[Quant.]]*Tabela1[[#This Row],[Valor Unit.
 C/BDI]],2)</f>
        <v>2321.77</v>
      </c>
      <c r="K49" s="32">
        <f>TRUNC(Tabela1[[#This Row],[Quant.]]*Tabela1[[#This Row],[Valor Unit.
 C/BDI]],2)</f>
        <v>2321.77</v>
      </c>
    </row>
    <row r="50" spans="1:11" ht="38.25">
      <c r="A50" s="129" t="s">
        <v>15056</v>
      </c>
      <c r="B50" s="43" t="s">
        <v>15133</v>
      </c>
      <c r="C50" s="34">
        <v>102491</v>
      </c>
      <c r="D50" s="34" t="s">
        <v>6</v>
      </c>
      <c r="E50" s="35" t="str">
        <f>IF($A50="Serviços",VLOOKUP(Tabela1[[#This Row],[Código]],SINAPI_COMP_12_2025_ND[],2,0),VLOOKUP(Tabela1[[#This Row],[Código]],SINAPI_INS_12_2025_ND[],2,0))</f>
        <v>PINTURA DE PISO COM TINTA ACRÍLICA, APLICAÇÃO MANUAL, 2 DEMÃOS, INCLUSO FUNDO PREPARADOR. AF_05/2021</v>
      </c>
      <c r="F50" s="34" t="str">
        <f>IF($A50="Serviços",VLOOKUP(Tabela1[[#This Row],[Código]],SINAPI_COMP_12_2025_ND[],3,0),VLOOKUP(Tabela1[[#This Row],[Código]],SINAPI_INS_12_2025_ND[],3,0))</f>
        <v>M2</v>
      </c>
      <c r="G50" s="32">
        <f>$G$49</f>
        <v>19.564999999999998</v>
      </c>
      <c r="H50" s="32">
        <f>IF($A50="Serviços",VLOOKUP(Tabela1[[#This Row],[Código]],SINAPI_COMP_12_2025_ND[],4,0),VLOOKUP(Tabela1[[#This Row],[Código]],SINAPI_INS_12_2025_ND[],5,0))</f>
        <v>21.48</v>
      </c>
      <c r="I50" s="32">
        <f>IF(Tabela1[[#This Row],[Coluna1]]="Serviços",TRUNC(Tabela1[[#This Row],[Valor Unit .
S/BDI]]*(1+$K$2),2),TRUNC(Tabela1[[#This Row],[Valor Unit .
S/BDI]]*(1+$K$3),2))</f>
        <v>26.52</v>
      </c>
      <c r="J50" s="133">
        <f>TRUNC(Tabela1[[#This Row],[Quant.]]*Tabela1[[#This Row],[Valor Unit.
 C/BDI]],2)</f>
        <v>518.86</v>
      </c>
      <c r="K50" s="32">
        <f>TRUNC(Tabela1[[#This Row],[Quant.]]*Tabela1[[#This Row],[Valor Unit.
 C/BDI]],2)</f>
        <v>518.86</v>
      </c>
    </row>
    <row r="51" spans="1:11" ht="25.5">
      <c r="A51" s="129"/>
      <c r="B51" s="40" t="s">
        <v>15134</v>
      </c>
      <c r="C51" s="34"/>
      <c r="D51" s="34"/>
      <c r="E51" s="41" t="s">
        <v>15087</v>
      </c>
      <c r="F51" s="34"/>
      <c r="G51" s="32"/>
      <c r="H51" s="32"/>
      <c r="I51" s="32"/>
      <c r="J51" s="133">
        <f>TRUNC(Tabela1[[#This Row],[Quant.]]*Tabela1[[#This Row],[Valor Unit.
 C/BDI]],2)</f>
        <v>0</v>
      </c>
      <c r="K51" s="32"/>
    </row>
    <row r="52" spans="1:11" ht="38.25">
      <c r="A52" s="129" t="s">
        <v>15056</v>
      </c>
      <c r="B52" s="43" t="s">
        <v>15135</v>
      </c>
      <c r="C52" s="34">
        <v>92269</v>
      </c>
      <c r="D52" s="34" t="s">
        <v>6</v>
      </c>
      <c r="E52" s="35" t="str">
        <f>IF($A52="Serviços",VLOOKUP(Tabela1[[#This Row],[Código]],SINAPI_COMP_12_2025_ND[],2,0),VLOOKUP(Tabela1[[#This Row],[Código]],SINAPI_INS_12_2025_ND[],2,0))</f>
        <v>FABRICAÇÃO DE FÔRMA PARA PILARES E ESTRUTURAS SIMILARES, EM MADEIRA SERRADA, E=25 MM. AF_09/2020</v>
      </c>
      <c r="F52" s="34" t="str">
        <f>IF($A52="Serviços",VLOOKUP(Tabela1[[#This Row],[Código]],SINAPI_COMP_12_2025_ND[],3,0),VLOOKUP(Tabela1[[#This Row],[Código]],SINAPI_INS_12_2025_ND[],3,0))</f>
        <v>M2</v>
      </c>
      <c r="G52" s="32">
        <f>0.3*1*8*2</f>
        <v>4.8</v>
      </c>
      <c r="H52" s="32">
        <f>IF($A52="Serviços",VLOOKUP(Tabela1[[#This Row],[Código]],SINAPI_COMP_12_2025_ND[],4,0),VLOOKUP(Tabela1[[#This Row],[Código]],SINAPI_INS_12_2025_ND[],5,0))</f>
        <v>165.82</v>
      </c>
      <c r="I52" s="32">
        <f>IF(Tabela1[[#This Row],[Coluna1]]="Serviços",TRUNC(Tabela1[[#This Row],[Valor Unit .
S/BDI]]*(1+$K$2),2),TRUNC(Tabela1[[#This Row],[Valor Unit .
S/BDI]]*(1+$K$3),2))</f>
        <v>204.78</v>
      </c>
      <c r="J52" s="133">
        <f>TRUNC(Tabela1[[#This Row],[Quant.]]*Tabela1[[#This Row],[Valor Unit.
 C/BDI]],2)</f>
        <v>982.94</v>
      </c>
      <c r="K52" s="32">
        <f>TRUNC(Tabela1[[#This Row],[Quant.]]*Tabela1[[#This Row],[Valor Unit.
 C/BDI]],2)</f>
        <v>982.94</v>
      </c>
    </row>
    <row r="53" spans="1:11" ht="25.5">
      <c r="A53" s="129" t="s">
        <v>15056</v>
      </c>
      <c r="B53" s="43" t="s">
        <v>15136</v>
      </c>
      <c r="C53" s="34">
        <v>92270</v>
      </c>
      <c r="D53" s="34" t="s">
        <v>6</v>
      </c>
      <c r="E53" s="35" t="str">
        <f>IF($A53="Serviços",VLOOKUP(Tabela1[[#This Row],[Código]],SINAPI_COMP_12_2025_ND[],2,0),VLOOKUP(Tabela1[[#This Row],[Código]],SINAPI_INS_12_2025_ND[],2,0))</f>
        <v>FABRICAÇÃO DE FÔRMA PARA VIGAS, COM MADEIRA SERRADA, E = 25 MM. AF_09/2020</v>
      </c>
      <c r="F53" s="34" t="str">
        <f>IF($A53="Serviços",VLOOKUP(Tabela1[[#This Row],[Código]],SINAPI_COMP_12_2025_ND[],3,0),VLOOKUP(Tabela1[[#This Row],[Código]],SINAPI_INS_12_2025_ND[],3,0))</f>
        <v>M2</v>
      </c>
      <c r="G53" s="32">
        <f>(2.45+1.7+1.9+0.7+1.9+1.7+2.45)*0.3*2</f>
        <v>7.68</v>
      </c>
      <c r="H53" s="32">
        <f>IF($A53="Serviços",VLOOKUP(Tabela1[[#This Row],[Código]],SINAPI_COMP_12_2025_ND[],4,0),VLOOKUP(Tabela1[[#This Row],[Código]],SINAPI_INS_12_2025_ND[],5,0))</f>
        <v>161.32</v>
      </c>
      <c r="I53" s="32">
        <f>IF(Tabela1[[#This Row],[Coluna1]]="Serviços",TRUNC(Tabela1[[#This Row],[Valor Unit .
S/BDI]]*(1+$K$2),2),TRUNC(Tabela1[[#This Row],[Valor Unit .
S/BDI]]*(1+$K$3),2))</f>
        <v>199.23</v>
      </c>
      <c r="J53" s="133">
        <f>TRUNC(Tabela1[[#This Row],[Quant.]]*Tabela1[[#This Row],[Valor Unit.
 C/BDI]],2)</f>
        <v>1530.08</v>
      </c>
      <c r="K53" s="32">
        <f>TRUNC(Tabela1[[#This Row],[Quant.]]*Tabela1[[#This Row],[Valor Unit.
 C/BDI]],2)</f>
        <v>1530.08</v>
      </c>
    </row>
    <row r="54" spans="1:11" ht="63.75">
      <c r="A54" s="129" t="s">
        <v>15056</v>
      </c>
      <c r="B54" s="43" t="s">
        <v>15137</v>
      </c>
      <c r="C54" s="34">
        <v>103328</v>
      </c>
      <c r="D54" s="34" t="s">
        <v>6</v>
      </c>
      <c r="E54" s="35" t="str">
        <f>IF($A54="Serviços",VLOOKUP(Tabela1[[#This Row],[Código]],SINAPI_COMP_12_2025_ND[],2,0),VLOOKUP(Tabela1[[#This Row],[Código]],SINAPI_INS_12_2025_ND[],2,0))</f>
        <v>ALVENARIA DE VEDAÇÃO DE BLOCOS CERÂMICOS FURADOS NA HORIZONTAL DE 9X19X19 CM (ESPESSURA 9 CM) E ARGAMASSA DE ASSENTAMENTO COM PREPARO EM BETONEIRA. AF_12/2021</v>
      </c>
      <c r="F54" s="34" t="str">
        <f>IF($A54="Serviços",VLOOKUP(Tabela1[[#This Row],[Código]],SINAPI_COMP_12_2025_ND[],3,0),VLOOKUP(Tabela1[[#This Row],[Código]],SINAPI_INS_12_2025_ND[],3,0))</f>
        <v>M2</v>
      </c>
      <c r="G54" s="32">
        <f>(2.45+1.7+1.9+0.7+1.9+1.7+2.45)*1</f>
        <v>12.8</v>
      </c>
      <c r="H54" s="32">
        <f>IF($A54="Serviços",VLOOKUP(Tabela1[[#This Row],[Código]],SINAPI_COMP_12_2025_ND[],4,0),VLOOKUP(Tabela1[[#This Row],[Código]],SINAPI_INS_12_2025_ND[],5,0))</f>
        <v>105.45</v>
      </c>
      <c r="I54" s="32">
        <f>IF(Tabela1[[#This Row],[Coluna1]]="Serviços",TRUNC(Tabela1[[#This Row],[Valor Unit .
S/BDI]]*(1+$K$2),2),TRUNC(Tabela1[[#This Row],[Valor Unit .
S/BDI]]*(1+$K$3),2))</f>
        <v>130.22999999999999</v>
      </c>
      <c r="J54" s="133">
        <f>TRUNC(Tabela1[[#This Row],[Quant.]]*Tabela1[[#This Row],[Valor Unit.
 C/BDI]],2)</f>
        <v>1666.94</v>
      </c>
      <c r="K54" s="32">
        <f>TRUNC(Tabela1[[#This Row],[Quant.]]*Tabela1[[#This Row],[Valor Unit.
 C/BDI]],2)</f>
        <v>1666.94</v>
      </c>
    </row>
    <row r="55" spans="1:11" ht="63.75">
      <c r="A55" s="129" t="s">
        <v>15056</v>
      </c>
      <c r="B55" s="43" t="s">
        <v>15138</v>
      </c>
      <c r="C55" s="34">
        <v>87904</v>
      </c>
      <c r="D55" s="34" t="s">
        <v>6</v>
      </c>
      <c r="E55" s="35" t="str">
        <f>IF($A55="Serviços",VLOOKUP(Tabela1[[#This Row],[Código]],SINAPI_COMP_12_2025_ND[],2,0),VLOOKUP(Tabela1[[#This Row],[Código]],SINAPI_INS_12_2025_ND[],2,0))</f>
        <v>CHAPISCO APLICADO EM ALVENARIA (COM PRESENÇA DE VÃOS) E ESTRUTURAS DE CONCRETO DE FACHADA, COM COLHER DE PEDREIRO. ARGAMASSA TRAÇO 1:3 COM PREPARO MANUAL. AF_10/2022</v>
      </c>
      <c r="F55" s="34" t="str">
        <f>IF($A55="Serviços",VLOOKUP(Tabela1[[#This Row],[Código]],SINAPI_COMP_12_2025_ND[],3,0),VLOOKUP(Tabela1[[#This Row],[Código]],SINAPI_INS_12_2025_ND[],3,0))</f>
        <v>M2</v>
      </c>
      <c r="G55" s="32">
        <f>$G$54</f>
        <v>12.8</v>
      </c>
      <c r="H55" s="32">
        <f>IF($A55="Serviços",VLOOKUP(Tabela1[[#This Row],[Código]],SINAPI_COMP_12_2025_ND[],4,0),VLOOKUP(Tabela1[[#This Row],[Código]],SINAPI_INS_12_2025_ND[],5,0))</f>
        <v>9.31</v>
      </c>
      <c r="I55" s="32">
        <f>IF(Tabela1[[#This Row],[Coluna1]]="Serviços",TRUNC(Tabela1[[#This Row],[Valor Unit .
S/BDI]]*(1+$K$2),2),TRUNC(Tabela1[[#This Row],[Valor Unit .
S/BDI]]*(1+$K$3),2))</f>
        <v>11.49</v>
      </c>
      <c r="J55" s="133">
        <f>TRUNC(Tabela1[[#This Row],[Quant.]]*Tabela1[[#This Row],[Valor Unit.
 C/BDI]],2)</f>
        <v>147.07</v>
      </c>
      <c r="K55" s="32">
        <f>TRUNC(Tabela1[[#This Row],[Quant.]]*Tabela1[[#This Row],[Valor Unit.
 C/BDI]],2)</f>
        <v>147.07</v>
      </c>
    </row>
    <row r="56" spans="1:11" ht="63.75">
      <c r="A56" s="129" t="s">
        <v>15056</v>
      </c>
      <c r="B56" s="43" t="s">
        <v>15139</v>
      </c>
      <c r="C56" s="34">
        <v>87554</v>
      </c>
      <c r="D56" s="34" t="s">
        <v>6</v>
      </c>
      <c r="E56" s="35" t="str">
        <f>IF($A56="Serviços",VLOOKUP(Tabela1[[#This Row],[Código]],SINAPI_COMP_12_2025_ND[],2,0),VLOOKUP(Tabela1[[#This Row],[Código]],SINAPI_INS_12_2025_ND[],2,0))</f>
        <v>EMBOÇO, EM ARGAMASSA TRAÇO 1:2:8, PREPARO MANUAL, APLICADO MANUALMENTE EM PAREDES INTERNAS DE AMBIENTES COM ÁREA MAIOR QUE 10M², E = 10MM, COM TALISCAS. AF_03/2024</v>
      </c>
      <c r="F56" s="34" t="str">
        <f>IF($A56="Serviços",VLOOKUP(Tabela1[[#This Row],[Código]],SINAPI_COMP_12_2025_ND[],3,0),VLOOKUP(Tabela1[[#This Row],[Código]],SINAPI_INS_12_2025_ND[],3,0))</f>
        <v>M2</v>
      </c>
      <c r="G56" s="32">
        <f>$G$54</f>
        <v>12.8</v>
      </c>
      <c r="H56" s="32">
        <f>IF($A56="Serviços",VLOOKUP(Tabela1[[#This Row],[Código]],SINAPI_COMP_12_2025_ND[],4,0),VLOOKUP(Tabela1[[#This Row],[Código]],SINAPI_INS_12_2025_ND[],5,0))</f>
        <v>26.91</v>
      </c>
      <c r="I56" s="32">
        <f>IF(Tabela1[[#This Row],[Coluna1]]="Serviços",TRUNC(Tabela1[[#This Row],[Valor Unit .
S/BDI]]*(1+$K$2),2),TRUNC(Tabela1[[#This Row],[Valor Unit .
S/BDI]]*(1+$K$3),2))</f>
        <v>33.229999999999997</v>
      </c>
      <c r="J56" s="133">
        <f>TRUNC(Tabela1[[#This Row],[Quant.]]*Tabela1[[#This Row],[Valor Unit.
 C/BDI]],2)</f>
        <v>425.34</v>
      </c>
      <c r="K56" s="32">
        <f>TRUNC(Tabela1[[#This Row],[Quant.]]*Tabela1[[#This Row],[Valor Unit.
 C/BDI]],2)</f>
        <v>425.34</v>
      </c>
    </row>
    <row r="57" spans="1:11" ht="51">
      <c r="A57" s="129" t="s">
        <v>15056</v>
      </c>
      <c r="B57" s="43" t="s">
        <v>15140</v>
      </c>
      <c r="C57" s="34">
        <v>87273</v>
      </c>
      <c r="D57" s="34" t="s">
        <v>6</v>
      </c>
      <c r="E57" s="35" t="str">
        <f>IF($A57="Serviços",VLOOKUP(Tabela1[[#This Row],[Código]],SINAPI_COMP_12_2025_ND[],2,0),VLOOKUP(Tabela1[[#This Row],[Código]],SINAPI_INS_12_2025_ND[],2,0))</f>
        <v>REVESTIMENTO CERÂMICO PARA PAREDES INTERNAS COM PLACAS TIPO ESMALTADA DE DIMENSÕES 33X45 CM APLICADAS NA ALTURA INTEIRA DAS PAREDES. AF_02/2023_PE</v>
      </c>
      <c r="F57" s="34" t="str">
        <f>IF($A57="Serviços",VLOOKUP(Tabela1[[#This Row],[Código]],SINAPI_COMP_12_2025_ND[],3,0),VLOOKUP(Tabela1[[#This Row],[Código]],SINAPI_INS_12_2025_ND[],3,0))</f>
        <v>M2</v>
      </c>
      <c r="G57" s="32">
        <f>$G$54</f>
        <v>12.8</v>
      </c>
      <c r="H57" s="32">
        <f>IF($A57="Serviços",VLOOKUP(Tabela1[[#This Row],[Código]],SINAPI_COMP_12_2025_ND[],4,0),VLOOKUP(Tabela1[[#This Row],[Código]],SINAPI_INS_12_2025_ND[],5,0))</f>
        <v>81.400000000000006</v>
      </c>
      <c r="I57" s="32">
        <f>IF(Tabela1[[#This Row],[Coluna1]]="Serviços",TRUNC(Tabela1[[#This Row],[Valor Unit .
S/BDI]]*(1+$K$2),2),TRUNC(Tabela1[[#This Row],[Valor Unit .
S/BDI]]*(1+$K$3),2))</f>
        <v>100.52</v>
      </c>
      <c r="J57" s="133">
        <f>TRUNC(Tabela1[[#This Row],[Quant.]]*Tabela1[[#This Row],[Valor Unit.
 C/BDI]],2)</f>
        <v>1286.6500000000001</v>
      </c>
      <c r="K57" s="32">
        <f>TRUNC(Tabela1[[#This Row],[Quant.]]*Tabela1[[#This Row],[Valor Unit.
 C/BDI]],2)</f>
        <v>1286.6500000000001</v>
      </c>
    </row>
    <row r="58" spans="1:11" ht="38.25">
      <c r="A58" s="129" t="s">
        <v>15056</v>
      </c>
      <c r="B58" s="43" t="s">
        <v>15141</v>
      </c>
      <c r="C58" s="34">
        <v>71</v>
      </c>
      <c r="D58" s="33" t="s">
        <v>15064</v>
      </c>
      <c r="E58" s="35" t="s">
        <v>15088</v>
      </c>
      <c r="F58" s="34" t="s">
        <v>920</v>
      </c>
      <c r="G58" s="32">
        <f>((2.45*1.7*2)+(0.55*0.7))*1</f>
        <v>8.7149999999999999</v>
      </c>
      <c r="H58" s="32">
        <v>55.61</v>
      </c>
      <c r="I58" s="32">
        <f>IF(Tabela1[[#This Row],[Coluna1]]="Serviços",TRUNC(Tabela1[[#This Row],[Valor Unit .
S/BDI]]*(1+$K$2),2),TRUNC(Tabela1[[#This Row],[Valor Unit .
S/BDI]]*(1+$K$3),2))</f>
        <v>68.67</v>
      </c>
      <c r="J58" s="133">
        <f>TRUNC(Tabela1[[#This Row],[Quant.]]*Tabela1[[#This Row],[Valor Unit.
 C/BDI]],2)</f>
        <v>598.45000000000005</v>
      </c>
      <c r="K58" s="32">
        <f>TRUNC(Tabela1[[#This Row],[Quant.]]*Tabela1[[#This Row],[Valor Unit.
 C/BDI]],2)</f>
        <v>598.45000000000005</v>
      </c>
    </row>
    <row r="59" spans="1:11" ht="25.5">
      <c r="A59" s="129" t="s">
        <v>15056</v>
      </c>
      <c r="B59" s="43" t="s">
        <v>15142</v>
      </c>
      <c r="C59" s="34">
        <v>101747</v>
      </c>
      <c r="D59" s="34" t="s">
        <v>6</v>
      </c>
      <c r="E59" s="35" t="str">
        <f>IF($A59="Serviços",VLOOKUP(Tabela1[[#This Row],[Código]],SINAPI_COMP_12_2025_ND[],2,0),VLOOKUP(Tabela1[[#This Row],[Código]],SINAPI_INS_12_2025_ND[],2,0))</f>
        <v>PISO EM CONCRETO 20 MPA PREPARO MECÂNICO, ESPESSURA 7CM. AF_09/2020</v>
      </c>
      <c r="F59" s="34" t="str">
        <f>IF($A59="Serviços",VLOOKUP(Tabela1[[#This Row],[Código]],SINAPI_COMP_12_2025_ND[],3,0),VLOOKUP(Tabela1[[#This Row],[Código]],SINAPI_INS_12_2025_ND[],3,0))</f>
        <v>M2</v>
      </c>
      <c r="G59" s="32">
        <f>((2.45*1.7*2)+(0.55*0.7))</f>
        <v>8.7149999999999999</v>
      </c>
      <c r="H59" s="32">
        <f>IF($A59="Serviços",VLOOKUP(Tabela1[[#This Row],[Código]],SINAPI_COMP_12_2025_ND[],4,0),VLOOKUP(Tabela1[[#This Row],[Código]],SINAPI_INS_12_2025_ND[],5,0))</f>
        <v>102.04</v>
      </c>
      <c r="I59" s="32">
        <f>IF(Tabela1[[#This Row],[Coluna1]]="Serviços",TRUNC(Tabela1[[#This Row],[Valor Unit .
S/BDI]]*(1+$K$2),2),TRUNC(Tabela1[[#This Row],[Valor Unit .
S/BDI]]*(1+$K$3),2))</f>
        <v>126.01</v>
      </c>
      <c r="J59" s="133">
        <f>TRUNC(Tabela1[[#This Row],[Quant.]]*Tabela1[[#This Row],[Valor Unit.
 C/BDI]],2)</f>
        <v>1098.17</v>
      </c>
      <c r="K59" s="32">
        <f>TRUNC(Tabela1[[#This Row],[Quant.]]*Tabela1[[#This Row],[Valor Unit.
 C/BDI]],2)</f>
        <v>1098.17</v>
      </c>
    </row>
    <row r="60" spans="1:11" ht="38.25">
      <c r="A60" s="129" t="s">
        <v>15056</v>
      </c>
      <c r="B60" s="43" t="s">
        <v>15143</v>
      </c>
      <c r="C60" s="34">
        <v>88477</v>
      </c>
      <c r="D60" s="34" t="s">
        <v>6</v>
      </c>
      <c r="E60" s="35" t="str">
        <f>IF($A60="Serviços",VLOOKUP(Tabela1[[#This Row],[Código]],SINAPI_COMP_12_2025_ND[],2,0),VLOOKUP(Tabela1[[#This Row],[Código]],SINAPI_INS_12_2025_ND[],2,0))</f>
        <v>CONTRAPISO COM ARGAMASSA AUTONIVELANTE, APLICADO SOBRE LAJE, ADERIDO, ESPESSURA 3CM. AF_07/2021</v>
      </c>
      <c r="F60" s="34" t="str">
        <f>IF($A60="Serviços",VLOOKUP(Tabela1[[#This Row],[Código]],SINAPI_COMP_12_2025_ND[],3,0),VLOOKUP(Tabela1[[#This Row],[Código]],SINAPI_INS_12_2025_ND[],3,0))</f>
        <v>M2</v>
      </c>
      <c r="G60" s="32">
        <f>$G$59</f>
        <v>8.7149999999999999</v>
      </c>
      <c r="H60" s="32">
        <f>IF($A60="Serviços",VLOOKUP(Tabela1[[#This Row],[Código]],SINAPI_COMP_12_2025_ND[],4,0),VLOOKUP(Tabela1[[#This Row],[Código]],SINAPI_INS_12_2025_ND[],5,0))</f>
        <v>39.58</v>
      </c>
      <c r="I60" s="32">
        <f>IF(Tabela1[[#This Row],[Coluna1]]="Serviços",TRUNC(Tabela1[[#This Row],[Valor Unit .
S/BDI]]*(1+$K$2),2),TRUNC(Tabela1[[#This Row],[Valor Unit .
S/BDI]]*(1+$K$3),2))</f>
        <v>48.88</v>
      </c>
      <c r="J60" s="133">
        <f>TRUNC(Tabela1[[#This Row],[Quant.]]*Tabela1[[#This Row],[Valor Unit.
 C/BDI]],2)</f>
        <v>425.98</v>
      </c>
      <c r="K60" s="32">
        <f>TRUNC(Tabela1[[#This Row],[Quant.]]*Tabela1[[#This Row],[Valor Unit.
 C/BDI]],2)</f>
        <v>425.98</v>
      </c>
    </row>
    <row r="61" spans="1:11">
      <c r="A61" s="129"/>
      <c r="B61" s="40" t="s">
        <v>15144</v>
      </c>
      <c r="C61" s="34"/>
      <c r="D61" s="34"/>
      <c r="E61" s="41" t="s">
        <v>15085</v>
      </c>
      <c r="F61" s="34"/>
      <c r="G61" s="32"/>
      <c r="H61" s="32"/>
      <c r="I61" s="32"/>
      <c r="J61" s="133">
        <f>TRUNC(Tabela1[[#This Row],[Quant.]]*Tabela1[[#This Row],[Valor Unit.
 C/BDI]],2)</f>
        <v>0</v>
      </c>
      <c r="K61" s="32"/>
    </row>
    <row r="62" spans="1:11" ht="76.5">
      <c r="A62" s="129" t="s">
        <v>15056</v>
      </c>
      <c r="B62" s="43" t="s">
        <v>15145</v>
      </c>
      <c r="C62" s="34">
        <v>100384</v>
      </c>
      <c r="D62" s="34" t="s">
        <v>6</v>
      </c>
      <c r="E62" s="35" t="str">
        <f>IF($A62="Serviços",VLOOKUP(Tabela1[[#This Row],[Código]],SINAPI_COMP_12_2025_ND[],2,0),VLOOKUP(Tabela1[[#This Row],[Código]],SINAPI_INS_12_2025_ND[],2,0))</f>
        <v>FABRICAÇÃO E INSTALAÇÃO DE PONTALETES DE MADEIRA NÃO APARELHADA PARA TELHADOS COM ATÉ 2 ÁGUAS E COM TELHA ONDULADA DE FIBROCIMENTO, ALUMÍNIO OU PLÁSTICA EM EDIFÍCIO INSTITUCIONAL TÉRREO, INCLUSO TRANSPORTE VERTICAL. AF_10/2025</v>
      </c>
      <c r="F62" s="34" t="str">
        <f>IF($A62="Serviços",VLOOKUP(Tabela1[[#This Row],[Código]],SINAPI_COMP_12_2025_ND[],3,0),VLOOKUP(Tabela1[[#This Row],[Código]],SINAPI_INS_12_2025_ND[],3,0))</f>
        <v>M2</v>
      </c>
      <c r="G62" s="32">
        <f>((9.65*2.15)+(1.5*6.5))*(1+20%)</f>
        <v>36.596999999999994</v>
      </c>
      <c r="H62" s="32">
        <f>IF($A62="Serviços",VLOOKUP(Tabela1[[#This Row],[Código]],SINAPI_COMP_12_2025_ND[],4,0),VLOOKUP(Tabela1[[#This Row],[Código]],SINAPI_INS_12_2025_ND[],5,0))</f>
        <v>27.41</v>
      </c>
      <c r="I62" s="32">
        <f>IF(Tabela1[[#This Row],[Coluna1]]="Serviços",TRUNC(Tabela1[[#This Row],[Valor Unit .
S/BDI]]*(1+$K$2),2),TRUNC(Tabela1[[#This Row],[Valor Unit .
S/BDI]]*(1+$K$3),2))</f>
        <v>33.85</v>
      </c>
      <c r="J62" s="133">
        <f>TRUNC(Tabela1[[#This Row],[Quant.]]*Tabela1[[#This Row],[Valor Unit.
 C/BDI]],2)</f>
        <v>1238.8</v>
      </c>
      <c r="K62" s="32">
        <f>TRUNC(Tabela1[[#This Row],[Quant.]]*Tabela1[[#This Row],[Valor Unit.
 C/BDI]],2)</f>
        <v>1238.8</v>
      </c>
    </row>
    <row r="63" spans="1:11" ht="63.75">
      <c r="A63" s="129" t="s">
        <v>15056</v>
      </c>
      <c r="B63" s="43" t="s">
        <v>15146</v>
      </c>
      <c r="C63" s="34">
        <v>94210</v>
      </c>
      <c r="D63" s="34" t="s">
        <v>6</v>
      </c>
      <c r="E63" s="35" t="str">
        <f>IF($A63="Serviços",VLOOKUP(Tabela1[[#This Row],[Código]],SINAPI_COMP_12_2025_ND[],2,0),VLOOKUP(Tabela1[[#This Row],[Código]],SINAPI_INS_12_2025_ND[],2,0))</f>
        <v>TELHAMENTO COM TELHA ONDULADA DE FIBROCIMENTO E = 6 MM, COM RECOBRIMENTO LATERAL DE 1 1/4 DE ONDA PARA TELHADO COM INCLINAÇÃO MÁXIMA DE 10°, COM ATÉ 2 ÁGUAS, INCLUSO IÇAMENTO. AF_07/2019</v>
      </c>
      <c r="F63" s="34" t="str">
        <f>IF($A63="Serviços",VLOOKUP(Tabela1[[#This Row],[Código]],SINAPI_COMP_12_2025_ND[],3,0),VLOOKUP(Tabela1[[#This Row],[Código]],SINAPI_INS_12_2025_ND[],3,0))</f>
        <v>M2</v>
      </c>
      <c r="G63" s="32">
        <f>$G$62</f>
        <v>36.596999999999994</v>
      </c>
      <c r="H63" s="32">
        <f>IF($A63="Serviços",VLOOKUP(Tabela1[[#This Row],[Código]],SINAPI_COMP_12_2025_ND[],4,0),VLOOKUP(Tabela1[[#This Row],[Código]],SINAPI_INS_12_2025_ND[],5,0))</f>
        <v>52.06</v>
      </c>
      <c r="I63" s="32">
        <f>IF(Tabela1[[#This Row],[Coluna1]]="Serviços",TRUNC(Tabela1[[#This Row],[Valor Unit .
S/BDI]]*(1+$K$2),2),TRUNC(Tabela1[[#This Row],[Valor Unit .
S/BDI]]*(1+$K$3),2))</f>
        <v>64.290000000000006</v>
      </c>
      <c r="J63" s="133">
        <f>TRUNC(Tabela1[[#This Row],[Quant.]]*Tabela1[[#This Row],[Valor Unit.
 C/BDI]],2)</f>
        <v>2352.8200000000002</v>
      </c>
      <c r="K63" s="32">
        <f>TRUNC(Tabela1[[#This Row],[Quant.]]*Tabela1[[#This Row],[Valor Unit.
 C/BDI]],2)</f>
        <v>2352.8200000000002</v>
      </c>
    </row>
    <row r="64" spans="1:11" ht="38.25">
      <c r="A64" s="129" t="s">
        <v>15056</v>
      </c>
      <c r="B64" s="43" t="s">
        <v>15147</v>
      </c>
      <c r="C64" s="34">
        <v>94227</v>
      </c>
      <c r="D64" s="34" t="s">
        <v>6</v>
      </c>
      <c r="E64" s="35" t="str">
        <f>IF($A64="Serviços",VLOOKUP(Tabela1[[#This Row],[Código]],SINAPI_COMP_12_2025_ND[],2,0),VLOOKUP(Tabela1[[#This Row],[Código]],SINAPI_INS_12_2025_ND[],2,0))</f>
        <v>CALHA EM CHAPA DE AÇO GALVANIZADO NÚMERO 24, DESENVOLVIMENTO DE 33 CM, INCLUSO TRANSPORTE VERTICAL. AF_07/2019</v>
      </c>
      <c r="F64" s="34" t="str">
        <f>IF($A64="Serviços",VLOOKUP(Tabela1[[#This Row],[Código]],SINAPI_COMP_12_2025_ND[],3,0),VLOOKUP(Tabela1[[#This Row],[Código]],SINAPI_INS_12_2025_ND[],3,0))</f>
        <v>M</v>
      </c>
      <c r="G64" s="32">
        <f>6.5+2.15</f>
        <v>8.65</v>
      </c>
      <c r="H64" s="32">
        <f>IF($A64="Serviços",VLOOKUP(Tabela1[[#This Row],[Código]],SINAPI_COMP_12_2025_ND[],4,0),VLOOKUP(Tabela1[[#This Row],[Código]],SINAPI_INS_12_2025_ND[],5,0))</f>
        <v>64.849999999999994</v>
      </c>
      <c r="I64" s="32">
        <f>IF(Tabela1[[#This Row],[Coluna1]]="Serviços",TRUNC(Tabela1[[#This Row],[Valor Unit .
S/BDI]]*(1+$K$2),2),TRUNC(Tabela1[[#This Row],[Valor Unit .
S/BDI]]*(1+$K$3),2))</f>
        <v>80.08</v>
      </c>
      <c r="J64" s="133">
        <f>TRUNC(Tabela1[[#This Row],[Quant.]]*Tabela1[[#This Row],[Valor Unit.
 C/BDI]],2)</f>
        <v>692.69</v>
      </c>
      <c r="K64" s="32">
        <f>TRUNC(Tabela1[[#This Row],[Quant.]]*Tabela1[[#This Row],[Valor Unit.
 C/BDI]],2)</f>
        <v>692.69</v>
      </c>
    </row>
    <row r="65" spans="1:11" ht="51">
      <c r="A65" s="129" t="s">
        <v>15056</v>
      </c>
      <c r="B65" s="43" t="s">
        <v>15148</v>
      </c>
      <c r="C65" s="34">
        <v>102264</v>
      </c>
      <c r="D65" s="34" t="s">
        <v>6</v>
      </c>
      <c r="E65" s="35" t="str">
        <f>IF($A65="Serviços",VLOOKUP(Tabela1[[#This Row],[Código]],SINAPI_COMP_12_2025_ND[],2,0),VLOOKUP(Tabela1[[#This Row],[Código]],SINAPI_INS_12_2025_ND[],2,0))</f>
        <v>TUBO DE PVC BRANCO PARA REDE COLETORA DE ESGOTO CONDOMINIAL DE PAREDE MACIÇA, DN 100 MM, JUNTA ELÁSTICA - FORNECIMENTO E ASSENTAMENTO. AF_01/2021</v>
      </c>
      <c r="F65" s="34" t="str">
        <f>IF($A65="Serviços",VLOOKUP(Tabela1[[#This Row],[Código]],SINAPI_COMP_12_2025_ND[],3,0),VLOOKUP(Tabela1[[#This Row],[Código]],SINAPI_INS_12_2025_ND[],3,0))</f>
        <v>M</v>
      </c>
      <c r="G65" s="32">
        <f>3*2</f>
        <v>6</v>
      </c>
      <c r="H65" s="32">
        <f>IF($A65="Serviços",VLOOKUP(Tabela1[[#This Row],[Código]],SINAPI_COMP_12_2025_ND[],4,0),VLOOKUP(Tabela1[[#This Row],[Código]],SINAPI_INS_12_2025_ND[],5,0))</f>
        <v>21.09</v>
      </c>
      <c r="I65" s="32">
        <f>IF(Tabela1[[#This Row],[Coluna1]]="Serviços",TRUNC(Tabela1[[#This Row],[Valor Unit .
S/BDI]]*(1+$K$2),2),TRUNC(Tabela1[[#This Row],[Valor Unit .
S/BDI]]*(1+$K$3),2))</f>
        <v>26.04</v>
      </c>
      <c r="J65" s="133">
        <f>TRUNC(Tabela1[[#This Row],[Quant.]]*Tabela1[[#This Row],[Valor Unit.
 C/BDI]],2)</f>
        <v>156.24</v>
      </c>
      <c r="K65" s="32">
        <f>TRUNC(Tabela1[[#This Row],[Quant.]]*Tabela1[[#This Row],[Valor Unit.
 C/BDI]],2)</f>
        <v>156.24</v>
      </c>
    </row>
    <row r="66" spans="1:11" ht="51">
      <c r="A66" s="129" t="s">
        <v>15056</v>
      </c>
      <c r="B66" s="43" t="s">
        <v>15149</v>
      </c>
      <c r="C66" s="34">
        <v>89819</v>
      </c>
      <c r="D66" s="34" t="s">
        <v>6</v>
      </c>
      <c r="E66" s="35" t="str">
        <f>IF($A66="Serviços",VLOOKUP(Tabela1[[#This Row],[Código]],SINAPI_COMP_12_2025_ND[],2,0),VLOOKUP(Tabela1[[#This Row],[Código]],SINAPI_INS_12_2025_ND[],2,0))</f>
        <v>LUVA DE CORRER, PVC, SERIE NORMAL, ESGOTO PREDIAL, DN 75 MM, JUNTA ELÁSTICA, FORNECIDO E INSTALADO EM PRUMADA DE ESGOTO SANITÁRIO OU VENTILAÇÃO. AF_08/2022</v>
      </c>
      <c r="F66" s="34" t="str">
        <f>IF($A66="Serviços",VLOOKUP(Tabela1[[#This Row],[Código]],SINAPI_COMP_12_2025_ND[],3,0),VLOOKUP(Tabela1[[#This Row],[Código]],SINAPI_INS_12_2025_ND[],3,0))</f>
        <v>UN</v>
      </c>
      <c r="G66" s="32">
        <v>4</v>
      </c>
      <c r="H66" s="32">
        <f>IF($A66="Serviços",VLOOKUP(Tabela1[[#This Row],[Código]],SINAPI_COMP_12_2025_ND[],4,0),VLOOKUP(Tabela1[[#This Row],[Código]],SINAPI_INS_12_2025_ND[],5,0))</f>
        <v>26.22</v>
      </c>
      <c r="I66" s="32">
        <f>IF(Tabela1[[#This Row],[Coluna1]]="Serviços",TRUNC(Tabela1[[#This Row],[Valor Unit .
S/BDI]]*(1+$K$2),2),TRUNC(Tabela1[[#This Row],[Valor Unit .
S/BDI]]*(1+$K$3),2))</f>
        <v>32.380000000000003</v>
      </c>
      <c r="J66" s="133">
        <f>TRUNC(Tabela1[[#This Row],[Quant.]]*Tabela1[[#This Row],[Valor Unit.
 C/BDI]],2)</f>
        <v>129.52000000000001</v>
      </c>
      <c r="K66" s="32">
        <f>TRUNC(Tabela1[[#This Row],[Quant.]]*Tabela1[[#This Row],[Valor Unit.
 C/BDI]],2)</f>
        <v>129.52000000000001</v>
      </c>
    </row>
    <row r="67" spans="1:11" ht="63.75">
      <c r="A67" s="129" t="s">
        <v>15056</v>
      </c>
      <c r="B67" s="43" t="s">
        <v>15150</v>
      </c>
      <c r="C67" s="34">
        <v>103328</v>
      </c>
      <c r="D67" s="34" t="s">
        <v>6</v>
      </c>
      <c r="E67" s="35" t="str">
        <f>IF($A67="Serviços",VLOOKUP(Tabela1[[#This Row],[Código]],SINAPI_COMP_12_2025_ND[],2,0),VLOOKUP(Tabela1[[#This Row],[Código]],SINAPI_INS_12_2025_ND[],2,0))</f>
        <v>ALVENARIA DE VEDAÇÃO DE BLOCOS CERÂMICOS FURADOS NA HORIZONTAL DE 9X19X19 CM (ESPESSURA 9 CM) E ARGAMASSA DE ASSENTAMENTO COM PREPARO EM BETONEIRA. AF_12/2021</v>
      </c>
      <c r="F67" s="34" t="str">
        <f>IF($A67="Serviços",VLOOKUP(Tabela1[[#This Row],[Código]],SINAPI_COMP_12_2025_ND[],3,0),VLOOKUP(Tabela1[[#This Row],[Código]],SINAPI_INS_12_2025_ND[],3,0))</f>
        <v>M2</v>
      </c>
      <c r="G67" s="32">
        <f>((9.65*2.15)+(1.5*6.5))*0.7</f>
        <v>21.348249999999997</v>
      </c>
      <c r="H67" s="32">
        <f>IF($A67="Serviços",VLOOKUP(Tabela1[[#This Row],[Código]],SINAPI_COMP_12_2025_ND[],4,0),VLOOKUP(Tabela1[[#This Row],[Código]],SINAPI_INS_12_2025_ND[],5,0))</f>
        <v>105.45</v>
      </c>
      <c r="I67" s="32">
        <f>IF(Tabela1[[#This Row],[Coluna1]]="Serviços",TRUNC(Tabela1[[#This Row],[Valor Unit .
S/BDI]]*(1+$K$2),2),TRUNC(Tabela1[[#This Row],[Valor Unit .
S/BDI]]*(1+$K$3),2))</f>
        <v>130.22999999999999</v>
      </c>
      <c r="J67" s="133">
        <f>TRUNC(Tabela1[[#This Row],[Quant.]]*Tabela1[[#This Row],[Valor Unit.
 C/BDI]],2)</f>
        <v>2780.18</v>
      </c>
      <c r="K67" s="32">
        <f>TRUNC(Tabela1[[#This Row],[Quant.]]*Tabela1[[#This Row],[Valor Unit.
 C/BDI]],2)</f>
        <v>2780.18</v>
      </c>
    </row>
    <row r="68" spans="1:11" ht="63.75">
      <c r="A68" s="129" t="s">
        <v>15056</v>
      </c>
      <c r="B68" s="43" t="s">
        <v>15151</v>
      </c>
      <c r="C68" s="34">
        <v>87904</v>
      </c>
      <c r="D68" s="34" t="s">
        <v>6</v>
      </c>
      <c r="E68" s="35" t="str">
        <f>IF($A68="Serviços",VLOOKUP(Tabela1[[#This Row],[Código]],SINAPI_COMP_12_2025_ND[],2,0),VLOOKUP(Tabela1[[#This Row],[Código]],SINAPI_INS_12_2025_ND[],2,0))</f>
        <v>CHAPISCO APLICADO EM ALVENARIA (COM PRESENÇA DE VÃOS) E ESTRUTURAS DE CONCRETO DE FACHADA, COM COLHER DE PEDREIRO. ARGAMASSA TRAÇO 1:3 COM PREPARO MANUAL. AF_10/2022</v>
      </c>
      <c r="F68" s="34" t="str">
        <f>IF($A68="Serviços",VLOOKUP(Tabela1[[#This Row],[Código]],SINAPI_COMP_12_2025_ND[],3,0),VLOOKUP(Tabela1[[#This Row],[Código]],SINAPI_INS_12_2025_ND[],3,0))</f>
        <v>M2</v>
      </c>
      <c r="G68" s="32">
        <f>G67*2</f>
        <v>42.696499999999993</v>
      </c>
      <c r="H68" s="32">
        <f>IF($A68="Serviços",VLOOKUP(Tabela1[[#This Row],[Código]],SINAPI_COMP_12_2025_ND[],4,0),VLOOKUP(Tabela1[[#This Row],[Código]],SINAPI_INS_12_2025_ND[],5,0))</f>
        <v>9.31</v>
      </c>
      <c r="I68" s="32">
        <f>IF(Tabela1[[#This Row],[Coluna1]]="Serviços",TRUNC(Tabela1[[#This Row],[Valor Unit .
S/BDI]]*(1+$K$2),2),TRUNC(Tabela1[[#This Row],[Valor Unit .
S/BDI]]*(1+$K$3),2))</f>
        <v>11.49</v>
      </c>
      <c r="J68" s="133">
        <f>TRUNC(Tabela1[[#This Row],[Quant.]]*Tabela1[[#This Row],[Valor Unit.
 C/BDI]],2)</f>
        <v>490.58</v>
      </c>
      <c r="K68" s="32">
        <f>TRUNC(Tabela1[[#This Row],[Quant.]]*Tabela1[[#This Row],[Valor Unit.
 C/BDI]],2)</f>
        <v>490.58</v>
      </c>
    </row>
    <row r="69" spans="1:11" ht="63.75">
      <c r="A69" s="129" t="s">
        <v>15056</v>
      </c>
      <c r="B69" s="43" t="s">
        <v>15152</v>
      </c>
      <c r="C69" s="34">
        <v>87554</v>
      </c>
      <c r="D69" s="34" t="s">
        <v>6</v>
      </c>
      <c r="E69" s="35" t="str">
        <f>IF($A69="Serviços",VLOOKUP(Tabela1[[#This Row],[Código]],SINAPI_COMP_12_2025_ND[],2,0),VLOOKUP(Tabela1[[#This Row],[Código]],SINAPI_INS_12_2025_ND[],2,0))</f>
        <v>EMBOÇO, EM ARGAMASSA TRAÇO 1:2:8, PREPARO MANUAL, APLICADO MANUALMENTE EM PAREDES INTERNAS DE AMBIENTES COM ÁREA MAIOR QUE 10M², E = 10MM, COM TALISCAS. AF_03/2024</v>
      </c>
      <c r="F69" s="34" t="str">
        <f>IF($A69="Serviços",VLOOKUP(Tabela1[[#This Row],[Código]],SINAPI_COMP_12_2025_ND[],3,0),VLOOKUP(Tabela1[[#This Row],[Código]],SINAPI_INS_12_2025_ND[],3,0))</f>
        <v>M2</v>
      </c>
      <c r="G69" s="32">
        <f>$G$68</f>
        <v>42.696499999999993</v>
      </c>
      <c r="H69" s="32">
        <f>IF($A69="Serviços",VLOOKUP(Tabela1[[#This Row],[Código]],SINAPI_COMP_12_2025_ND[],4,0),VLOOKUP(Tabela1[[#This Row],[Código]],SINAPI_INS_12_2025_ND[],5,0))</f>
        <v>26.91</v>
      </c>
      <c r="I69" s="32">
        <f>IF(Tabela1[[#This Row],[Coluna1]]="Serviços",TRUNC(Tabela1[[#This Row],[Valor Unit .
S/BDI]]*(1+$K$2),2),TRUNC(Tabela1[[#This Row],[Valor Unit .
S/BDI]]*(1+$K$3),2))</f>
        <v>33.229999999999997</v>
      </c>
      <c r="J69" s="133">
        <f>TRUNC(Tabela1[[#This Row],[Quant.]]*Tabela1[[#This Row],[Valor Unit.
 C/BDI]],2)</f>
        <v>1418.8</v>
      </c>
      <c r="K69" s="32">
        <f>TRUNC(Tabela1[[#This Row],[Quant.]]*Tabela1[[#This Row],[Valor Unit.
 C/BDI]],2)</f>
        <v>1418.8</v>
      </c>
    </row>
    <row r="70" spans="1:11" ht="25.5">
      <c r="A70" s="129" t="s">
        <v>15056</v>
      </c>
      <c r="B70" s="43" t="s">
        <v>15280</v>
      </c>
      <c r="C70" s="34">
        <v>101979</v>
      </c>
      <c r="D70" s="34" t="s">
        <v>6</v>
      </c>
      <c r="E70" s="35" t="str">
        <f>IF($A70="Serviços",VLOOKUP(Tabela1[[#This Row],[Código]],SINAPI_COMP_12_2025_ND[],2,0),VLOOKUP(Tabela1[[#This Row],[Código]],SINAPI_INS_12_2025_ND[],2,0))</f>
        <v>CHAPIM (RUFO CAPA) EM AÇO GALVANIZADO, CORTE 33. AF_11/2020</v>
      </c>
      <c r="F70" s="34" t="str">
        <f>IF($A70="Serviços",VLOOKUP(Tabela1[[#This Row],[Código]],SINAPI_COMP_12_2025_ND[],3,0),VLOOKUP(Tabela1[[#This Row],[Código]],SINAPI_INS_12_2025_ND[],3,0))</f>
        <v>M</v>
      </c>
      <c r="G70" s="32">
        <f>9.65+3.65+6.5+1.5+3.15+2.15</f>
        <v>26.599999999999998</v>
      </c>
      <c r="H70" s="32">
        <f>IF($A70="Serviços",VLOOKUP(Tabela1[[#This Row],[Código]],SINAPI_COMP_12_2025_ND[],4,0),VLOOKUP(Tabela1[[#This Row],[Código]],SINAPI_INS_12_2025_ND[],5,0))</f>
        <v>44.32</v>
      </c>
      <c r="I70" s="32">
        <f>IF(Tabela1[[#This Row],[Coluna1]]="Serviços",TRUNC(Tabela1[[#This Row],[Valor Unit .
S/BDI]]*(1+$K$2),2),TRUNC(Tabela1[[#This Row],[Valor Unit .
S/BDI]]*(1+$K$3),2))</f>
        <v>54.73</v>
      </c>
      <c r="J70" s="133">
        <f>TRUNC(Tabela1[[#This Row],[Quant.]]*Tabela1[[#This Row],[Valor Unit.
 C/BDI]],2)</f>
        <v>1455.81</v>
      </c>
      <c r="K70" s="32">
        <f>TRUNC(Tabela1[[#This Row],[Quant.]]*Tabela1[[#This Row],[Valor Unit.
 C/BDI]],2)</f>
        <v>1455.81</v>
      </c>
    </row>
    <row r="71" spans="1:11" ht="25.5">
      <c r="A71" s="129" t="s">
        <v>15056</v>
      </c>
      <c r="B71" s="43" t="s">
        <v>15281</v>
      </c>
      <c r="C71" s="34">
        <v>95305</v>
      </c>
      <c r="D71" s="34" t="s">
        <v>6</v>
      </c>
      <c r="E71" s="35" t="str">
        <f>IF($A71="Serviços",VLOOKUP(Tabela1[[#This Row],[Código]],SINAPI_COMP_12_2025_ND[],2,0),VLOOKUP(Tabela1[[#This Row],[Código]],SINAPI_INS_12_2025_ND[],2,0))</f>
        <v>TEXTURA ACRÍLICA, APLICAÇÃO MANUAL EM PAREDE, UMA DEMÃO. AF_04/2023</v>
      </c>
      <c r="F71" s="34" t="str">
        <f>IF($A71="Serviços",VLOOKUP(Tabela1[[#This Row],[Código]],SINAPI_COMP_12_2025_ND[],3,0),VLOOKUP(Tabela1[[#This Row],[Código]],SINAPI_INS_12_2025_ND[],3,0))</f>
        <v>M2</v>
      </c>
      <c r="G71" s="32">
        <f>$G$69</f>
        <v>42.696499999999993</v>
      </c>
      <c r="H71" s="32">
        <f>IF($A71="Serviços",VLOOKUP(Tabela1[[#This Row],[Código]],SINAPI_COMP_12_2025_ND[],4,0),VLOOKUP(Tabela1[[#This Row],[Código]],SINAPI_INS_12_2025_ND[],5,0))</f>
        <v>14.25</v>
      </c>
      <c r="I71" s="32">
        <f>IF(Tabela1[[#This Row],[Coluna1]]="Serviços",TRUNC(Tabela1[[#This Row],[Valor Unit .
S/BDI]]*(1+$K$2),2),TRUNC(Tabela1[[#This Row],[Valor Unit .
S/BDI]]*(1+$K$3),2))</f>
        <v>17.59</v>
      </c>
      <c r="J71" s="133">
        <f>TRUNC(Tabela1[[#This Row],[Quant.]]*Tabela1[[#This Row],[Valor Unit.
 C/BDI]],2)</f>
        <v>751.03</v>
      </c>
      <c r="K71" s="32">
        <f>TRUNC(Tabela1[[#This Row],[Quant.]]*Tabela1[[#This Row],[Valor Unit.
 C/BDI]],2)</f>
        <v>751.03</v>
      </c>
    </row>
    <row r="72" spans="1:11" ht="38.25">
      <c r="A72" s="129" t="s">
        <v>15056</v>
      </c>
      <c r="B72" s="43" t="s">
        <v>15282</v>
      </c>
      <c r="C72" s="34">
        <v>104642</v>
      </c>
      <c r="D72" s="34" t="s">
        <v>6</v>
      </c>
      <c r="E72" s="35" t="str">
        <f>IF($A72="Serviços",VLOOKUP(Tabela1[[#This Row],[Código]],SINAPI_COMP_12_2025_ND[],2,0),VLOOKUP(Tabela1[[#This Row],[Código]],SINAPI_INS_12_2025_ND[],2,0))</f>
        <v>PINTURA LÁTEX ACRÍLICA STANDARD, APLICAÇÃO MANUAL EM PAREDES, DUAS DEMÃOS. AF_04/2023</v>
      </c>
      <c r="F72" s="34" t="str">
        <f>IF($A72="Serviços",VLOOKUP(Tabela1[[#This Row],[Código]],SINAPI_COMP_12_2025_ND[],3,0),VLOOKUP(Tabela1[[#This Row],[Código]],SINAPI_INS_12_2025_ND[],3,0))</f>
        <v>M2</v>
      </c>
      <c r="G72" s="32">
        <f>$G$71</f>
        <v>42.696499999999993</v>
      </c>
      <c r="H72" s="32">
        <f>IF($A72="Serviços",VLOOKUP(Tabela1[[#This Row],[Código]],SINAPI_COMP_12_2025_ND[],4,0),VLOOKUP(Tabela1[[#This Row],[Código]],SINAPI_INS_12_2025_ND[],5,0))</f>
        <v>11.16</v>
      </c>
      <c r="I72" s="32">
        <f>IF(Tabela1[[#This Row],[Coluna1]]="Serviços",TRUNC(Tabela1[[#This Row],[Valor Unit .
S/BDI]]*(1+$K$2),2),TRUNC(Tabela1[[#This Row],[Valor Unit .
S/BDI]]*(1+$K$3),2))</f>
        <v>13.78</v>
      </c>
      <c r="J72" s="133">
        <f>TRUNC(Tabela1[[#This Row],[Quant.]]*Tabela1[[#This Row],[Valor Unit.
 C/BDI]],2)</f>
        <v>588.35</v>
      </c>
      <c r="K72" s="32">
        <f>TRUNC(Tabela1[[#This Row],[Quant.]]*Tabela1[[#This Row],[Valor Unit.
 C/BDI]],2)</f>
        <v>588.35</v>
      </c>
    </row>
    <row r="73" spans="1:11">
      <c r="A73" s="129"/>
      <c r="B73" s="40" t="s">
        <v>15153</v>
      </c>
      <c r="C73" s="34"/>
      <c r="D73" s="34"/>
      <c r="E73" s="41" t="s">
        <v>15086</v>
      </c>
      <c r="F73" s="34"/>
      <c r="G73" s="32"/>
      <c r="H73" s="32"/>
      <c r="I73" s="32"/>
      <c r="J73" s="133">
        <f>TRUNC(Tabela1[[#This Row],[Quant.]]*Tabela1[[#This Row],[Valor Unit.
 C/BDI]],2)</f>
        <v>0</v>
      </c>
      <c r="K73" s="32"/>
    </row>
    <row r="74" spans="1:11" ht="38.25">
      <c r="A74" s="129" t="s">
        <v>15056</v>
      </c>
      <c r="B74" s="43" t="s">
        <v>15154</v>
      </c>
      <c r="C74" s="34">
        <v>91341</v>
      </c>
      <c r="D74" s="34" t="s">
        <v>6</v>
      </c>
      <c r="E74" s="35" t="str">
        <f>IF($A74="Serviços",VLOOKUP(Tabela1[[#This Row],[Código]],SINAPI_COMP_12_2025_ND[],2,0),VLOOKUP(Tabela1[[#This Row],[Código]],SINAPI_INS_12_2025_ND[],2,0))</f>
        <v>PORTA EM ALUMÍNIO DE ABRIR TIPO VENEZIANA COM GUARNIÇÃO, FIXAÇÃO COM PARAFUSOS - FORNECIMENTO E INSTALAÇÃO. AF_10/2025</v>
      </c>
      <c r="F74" s="34" t="str">
        <f>IF($A74="Serviços",VLOOKUP(Tabela1[[#This Row],[Código]],SINAPI_COMP_12_2025_ND[],3,0),VLOOKUP(Tabela1[[#This Row],[Código]],SINAPI_INS_12_2025_ND[],3,0))</f>
        <v>M2</v>
      </c>
      <c r="G74" s="32">
        <f>0.8*2.1</f>
        <v>1.6800000000000002</v>
      </c>
      <c r="H74" s="32">
        <f>IF($A74="Serviços",VLOOKUP(Tabela1[[#This Row],[Código]],SINAPI_COMP_12_2025_ND[],4,0),VLOOKUP(Tabela1[[#This Row],[Código]],SINAPI_INS_12_2025_ND[],5,0))</f>
        <v>719.64</v>
      </c>
      <c r="I74" s="32">
        <f>IF(Tabela1[[#This Row],[Coluna1]]="Serviços",TRUNC(Tabela1[[#This Row],[Valor Unit .
S/BDI]]*(1+$K$2),2),TRUNC(Tabela1[[#This Row],[Valor Unit .
S/BDI]]*(1+$K$3),2))</f>
        <v>888.75</v>
      </c>
      <c r="J74" s="133">
        <f>TRUNC(Tabela1[[#This Row],[Quant.]]*Tabela1[[#This Row],[Valor Unit.
 C/BDI]],2)</f>
        <v>1493.1</v>
      </c>
      <c r="K74" s="32">
        <f>TRUNC(Tabela1[[#This Row],[Quant.]]*Tabela1[[#This Row],[Valor Unit.
 C/BDI]],2)</f>
        <v>1493.1</v>
      </c>
    </row>
    <row r="75" spans="1:11" ht="89.25">
      <c r="A75" s="129" t="s">
        <v>15056</v>
      </c>
      <c r="B75" s="43" t="s">
        <v>15155</v>
      </c>
      <c r="C75" s="34">
        <v>94569</v>
      </c>
      <c r="D75" s="34" t="s">
        <v>6</v>
      </c>
      <c r="E75" s="35" t="str">
        <f>IF($A75="Serviços",VLOOKUP(Tabela1[[#This Row],[Código]],SINAPI_COMP_12_2025_ND[],2,0),VLOOKUP(Tabela1[[#This Row],[Código]],SINAPI_INS_12_2025_ND[],2,0))</f>
        <v>JANELA DE ALUMÍNIO TIPO MAXIM-AR, BATENTE/ REQUADRO 3 A 14 CM, VIDRO INCLUSO, FIXAÇÃO COM PARAFUSO, SEM GUARNIÇÃO/ ALIZAR, DIMENSÕES 60X80 (A X L) CM, SEM ACABAMENTO, VEDAÇÃO COM SILICONE, EXCLUSIVE CONTRAMARCO - FORNECIMENTO E INSTALAÇÃO. AF_11/2024</v>
      </c>
      <c r="F75" s="34" t="str">
        <f>IF($A75="Serviços",VLOOKUP(Tabela1[[#This Row],[Código]],SINAPI_COMP_12_2025_ND[],3,0),VLOOKUP(Tabela1[[#This Row],[Código]],SINAPI_INS_12_2025_ND[],3,0))</f>
        <v>M2</v>
      </c>
      <c r="G75" s="32">
        <f>2*0.5*3</f>
        <v>3</v>
      </c>
      <c r="H75" s="32">
        <f>IF($A75="Serviços",VLOOKUP(Tabela1[[#This Row],[Código]],SINAPI_COMP_12_2025_ND[],4,0),VLOOKUP(Tabela1[[#This Row],[Código]],SINAPI_INS_12_2025_ND[],5,0))</f>
        <v>688.96</v>
      </c>
      <c r="I75" s="32">
        <f>IF(Tabela1[[#This Row],[Coluna1]]="Serviços",TRUNC(Tabela1[[#This Row],[Valor Unit .
S/BDI]]*(1+$K$2),2),TRUNC(Tabela1[[#This Row],[Valor Unit .
S/BDI]]*(1+$K$3),2))</f>
        <v>850.86</v>
      </c>
      <c r="J75" s="133">
        <f>TRUNC(Tabela1[[#This Row],[Quant.]]*Tabela1[[#This Row],[Valor Unit.
 C/BDI]],2)</f>
        <v>2552.58</v>
      </c>
      <c r="K75" s="32">
        <f>TRUNC(Tabela1[[#This Row],[Quant.]]*Tabela1[[#This Row],[Valor Unit.
 C/BDI]],2)</f>
        <v>2552.58</v>
      </c>
    </row>
    <row r="76" spans="1:11">
      <c r="A76" s="129"/>
      <c r="B76" s="40" t="s">
        <v>15156</v>
      </c>
      <c r="C76" s="34"/>
      <c r="D76" s="34"/>
      <c r="E76" s="41" t="s">
        <v>15091</v>
      </c>
      <c r="F76" s="34"/>
      <c r="G76" s="32"/>
      <c r="H76" s="32"/>
      <c r="I76" s="32"/>
      <c r="J76" s="133">
        <f>TRUNC(Tabela1[[#This Row],[Quant.]]*Tabela1[[#This Row],[Valor Unit.
 C/BDI]],2)</f>
        <v>0</v>
      </c>
      <c r="K76" s="32"/>
    </row>
    <row r="77" spans="1:11" ht="51">
      <c r="A77" s="129" t="s">
        <v>15056</v>
      </c>
      <c r="B77" s="43" t="s">
        <v>15157</v>
      </c>
      <c r="C77" s="34">
        <v>91854</v>
      </c>
      <c r="D77" s="34" t="s">
        <v>6</v>
      </c>
      <c r="E77" s="35" t="str">
        <f>IF($A77="Serviços",VLOOKUP(Tabela1[[#This Row],[Código]],SINAPI_COMP_12_2025_ND[],2,0),VLOOKUP(Tabela1[[#This Row],[Código]],SINAPI_INS_12_2025_ND[],2,0))</f>
        <v>ELETRODUTO FLEXÍVEL CORRUGADO, PVC, DN 25 MM (3/4"), PARA CIRCUITOS TERMINAIS, INSTALADO EM PAREDE - FORNECIMENTO E INSTALAÇÃO. AF_03/2023</v>
      </c>
      <c r="F77" s="34" t="str">
        <f>IF($A77="Serviços",VLOOKUP(Tabela1[[#This Row],[Código]],SINAPI_COMP_12_2025_ND[],3,0),VLOOKUP(Tabela1[[#This Row],[Código]],SINAPI_INS_12_2025_ND[],3,0))</f>
        <v>M</v>
      </c>
      <c r="G77" s="32">
        <v>13</v>
      </c>
      <c r="H77" s="32">
        <f>IF($A77="Serviços",VLOOKUP(Tabela1[[#This Row],[Código]],SINAPI_COMP_12_2025_ND[],4,0),VLOOKUP(Tabela1[[#This Row],[Código]],SINAPI_INS_12_2025_ND[],5,0))</f>
        <v>10.26</v>
      </c>
      <c r="I77" s="32">
        <f>IF(Tabela1[[#This Row],[Coluna1]]="Serviços",TRUNC(Tabela1[[#This Row],[Valor Unit .
S/BDI]]*(1+$K$2),2),TRUNC(Tabela1[[#This Row],[Valor Unit .
S/BDI]]*(1+$K$3),2))</f>
        <v>12.67</v>
      </c>
      <c r="J77" s="133">
        <f>TRUNC(Tabela1[[#This Row],[Quant.]]*Tabela1[[#This Row],[Valor Unit.
 C/BDI]],2)</f>
        <v>164.71</v>
      </c>
      <c r="K77" s="32">
        <f>TRUNC(Tabela1[[#This Row],[Quant.]]*Tabela1[[#This Row],[Valor Unit.
 C/BDI]],2)</f>
        <v>164.71</v>
      </c>
    </row>
    <row r="78" spans="1:11" ht="51">
      <c r="A78" s="129" t="s">
        <v>15056</v>
      </c>
      <c r="B78" s="43" t="s">
        <v>15158</v>
      </c>
      <c r="C78" s="34">
        <v>91845</v>
      </c>
      <c r="D78" s="34" t="s">
        <v>6</v>
      </c>
      <c r="E78" s="35" t="str">
        <f>IF($A78="Serviços",VLOOKUP(Tabela1[[#This Row],[Código]],SINAPI_COMP_12_2025_ND[],2,0),VLOOKUP(Tabela1[[#This Row],[Código]],SINAPI_INS_12_2025_ND[],2,0))</f>
        <v>ELETRODUTO FLEXÍVEL CORRUGADO REFORÇADO, PVC, DN 25 MM (3/4"), PARA CIRCUITOS TERMINAIS, INSTALADO EM LAJE - FORNECIMENTO E INSTALAÇÃO. AF_03/2023</v>
      </c>
      <c r="F78" s="34" t="str">
        <f>IF($A78="Serviços",VLOOKUP(Tabela1[[#This Row],[Código]],SINAPI_COMP_12_2025_ND[],3,0),VLOOKUP(Tabela1[[#This Row],[Código]],SINAPI_INS_12_2025_ND[],3,0))</f>
        <v>M</v>
      </c>
      <c r="G78" s="32">
        <v>18</v>
      </c>
      <c r="H78" s="32">
        <f>IF($A78="Serviços",VLOOKUP(Tabela1[[#This Row],[Código]],SINAPI_COMP_12_2025_ND[],4,0),VLOOKUP(Tabela1[[#This Row],[Código]],SINAPI_INS_12_2025_ND[],5,0))</f>
        <v>8.69</v>
      </c>
      <c r="I78" s="32">
        <f>IF(Tabela1[[#This Row],[Coluna1]]="Serviços",TRUNC(Tabela1[[#This Row],[Valor Unit .
S/BDI]]*(1+$K$2),2),TRUNC(Tabela1[[#This Row],[Valor Unit .
S/BDI]]*(1+$K$3),2))</f>
        <v>10.73</v>
      </c>
      <c r="J78" s="133">
        <f>TRUNC(Tabela1[[#This Row],[Quant.]]*Tabela1[[#This Row],[Valor Unit.
 C/BDI]],2)</f>
        <v>193.14</v>
      </c>
      <c r="K78" s="32">
        <f>TRUNC(Tabela1[[#This Row],[Quant.]]*Tabela1[[#This Row],[Valor Unit.
 C/BDI]],2)</f>
        <v>193.14</v>
      </c>
    </row>
    <row r="79" spans="1:11" ht="38.25">
      <c r="A79" s="129" t="s">
        <v>15056</v>
      </c>
      <c r="B79" s="43" t="s">
        <v>15159</v>
      </c>
      <c r="C79" s="34">
        <v>91936</v>
      </c>
      <c r="D79" s="34" t="s">
        <v>6</v>
      </c>
      <c r="E79" s="35" t="str">
        <f>IF($A79="Serviços",VLOOKUP(Tabela1[[#This Row],[Código]],SINAPI_COMP_12_2025_ND[],2,0),VLOOKUP(Tabela1[[#This Row],[Código]],SINAPI_INS_12_2025_ND[],2,0))</f>
        <v>CAIXA OCTOGONAL 4" X 4", PVC, INSTALADA EM LAJE - FORNECIMENTO E INSTALAÇÃO. AF_03/2023</v>
      </c>
      <c r="F79" s="34" t="str">
        <f>IF($A79="Serviços",VLOOKUP(Tabela1[[#This Row],[Código]],SINAPI_COMP_12_2025_ND[],3,0),VLOOKUP(Tabela1[[#This Row],[Código]],SINAPI_INS_12_2025_ND[],3,0))</f>
        <v>UN</v>
      </c>
      <c r="G79" s="32">
        <v>4</v>
      </c>
      <c r="H79" s="32">
        <f>IF($A79="Serviços",VLOOKUP(Tabela1[[#This Row],[Código]],SINAPI_COMP_12_2025_ND[],4,0),VLOOKUP(Tabela1[[#This Row],[Código]],SINAPI_INS_12_2025_ND[],5,0))</f>
        <v>19.61</v>
      </c>
      <c r="I79" s="32">
        <f>IF(Tabela1[[#This Row],[Coluna1]]="Serviços",TRUNC(Tabela1[[#This Row],[Valor Unit .
S/BDI]]*(1+$K$2),2),TRUNC(Tabela1[[#This Row],[Valor Unit .
S/BDI]]*(1+$K$3),2))</f>
        <v>24.21</v>
      </c>
      <c r="J79" s="133">
        <f>TRUNC(Tabela1[[#This Row],[Quant.]]*Tabela1[[#This Row],[Valor Unit.
 C/BDI]],2)</f>
        <v>96.84</v>
      </c>
      <c r="K79" s="32">
        <f>TRUNC(Tabela1[[#This Row],[Quant.]]*Tabela1[[#This Row],[Valor Unit.
 C/BDI]],2)</f>
        <v>96.84</v>
      </c>
    </row>
    <row r="80" spans="1:11" ht="38.25">
      <c r="A80" s="129" t="s">
        <v>15056</v>
      </c>
      <c r="B80" s="43" t="s">
        <v>15160</v>
      </c>
      <c r="C80" s="34">
        <v>91940</v>
      </c>
      <c r="D80" s="34" t="s">
        <v>6</v>
      </c>
      <c r="E80" s="35" t="str">
        <f>IF($A80="Serviços",VLOOKUP(Tabela1[[#This Row],[Código]],SINAPI_COMP_12_2025_ND[],2,0),VLOOKUP(Tabela1[[#This Row],[Código]],SINAPI_INS_12_2025_ND[],2,0))</f>
        <v>CAIXA RETANGULAR 4" X 2" MÉDIA (1,30 M DO PISO), PVC, INSTALADA EM PAREDE - FORNECIMENTO E INSTALAÇÃO. AF_03/2023</v>
      </c>
      <c r="F80" s="34" t="str">
        <f>IF($A80="Serviços",VLOOKUP(Tabela1[[#This Row],[Código]],SINAPI_COMP_12_2025_ND[],3,0),VLOOKUP(Tabela1[[#This Row],[Código]],SINAPI_INS_12_2025_ND[],3,0))</f>
        <v>UN</v>
      </c>
      <c r="G80" s="32">
        <v>2</v>
      </c>
      <c r="H80" s="32">
        <f>IF($A80="Serviços",VLOOKUP(Tabela1[[#This Row],[Código]],SINAPI_COMP_12_2025_ND[],4,0),VLOOKUP(Tabela1[[#This Row],[Código]],SINAPI_INS_12_2025_ND[],5,0))</f>
        <v>19.649999999999999</v>
      </c>
      <c r="I80" s="32">
        <f>IF(Tabela1[[#This Row],[Coluna1]]="Serviços",TRUNC(Tabela1[[#This Row],[Valor Unit .
S/BDI]]*(1+$K$2),2),TRUNC(Tabela1[[#This Row],[Valor Unit .
S/BDI]]*(1+$K$3),2))</f>
        <v>24.26</v>
      </c>
      <c r="J80" s="133">
        <f>TRUNC(Tabela1[[#This Row],[Quant.]]*Tabela1[[#This Row],[Valor Unit.
 C/BDI]],2)</f>
        <v>48.52</v>
      </c>
      <c r="K80" s="32">
        <f>TRUNC(Tabela1[[#This Row],[Quant.]]*Tabela1[[#This Row],[Valor Unit.
 C/BDI]],2)</f>
        <v>48.52</v>
      </c>
    </row>
    <row r="81" spans="1:15" ht="51">
      <c r="A81" s="129" t="s">
        <v>15056</v>
      </c>
      <c r="B81" s="43" t="s">
        <v>15161</v>
      </c>
      <c r="C81" s="34">
        <v>91927</v>
      </c>
      <c r="D81" s="34" t="s">
        <v>6</v>
      </c>
      <c r="E81" s="35" t="str">
        <f>IF($A81="Serviços",VLOOKUP(Tabela1[[#This Row],[Código]],SINAPI_COMP_12_2025_ND[],2,0),VLOOKUP(Tabela1[[#This Row],[Código]],SINAPI_INS_12_2025_ND[],2,0))</f>
        <v>CABO DE COBRE FLEXÍVEL ISOLADO, 2,5 MM², ANTI-CHAMA 0,6/1,0 KV, PARA CIRCUITOS TERMINAIS - FORNECIMENTO E INSTALAÇÃO. AF_03/2023</v>
      </c>
      <c r="F81" s="34" t="str">
        <f>IF($A81="Serviços",VLOOKUP(Tabela1[[#This Row],[Código]],SINAPI_COMP_12_2025_ND[],3,0),VLOOKUP(Tabela1[[#This Row],[Código]],SINAPI_INS_12_2025_ND[],3,0))</f>
        <v>M</v>
      </c>
      <c r="G81" s="32">
        <f>G77+G78*2</f>
        <v>49</v>
      </c>
      <c r="H81" s="32">
        <f>IF($A81="Serviços",VLOOKUP(Tabela1[[#This Row],[Código]],SINAPI_COMP_12_2025_ND[],4,0),VLOOKUP(Tabela1[[#This Row],[Código]],SINAPI_INS_12_2025_ND[],5,0))</f>
        <v>5.45</v>
      </c>
      <c r="I81" s="32">
        <f>IF(Tabela1[[#This Row],[Coluna1]]="Serviços",TRUNC(Tabela1[[#This Row],[Valor Unit .
S/BDI]]*(1+$K$2),2),TRUNC(Tabela1[[#This Row],[Valor Unit .
S/BDI]]*(1+$K$3),2))</f>
        <v>6.73</v>
      </c>
      <c r="J81" s="133">
        <f>TRUNC(Tabela1[[#This Row],[Quant.]]*Tabela1[[#This Row],[Valor Unit.
 C/BDI]],2)</f>
        <v>329.77</v>
      </c>
      <c r="K81" s="32">
        <f>TRUNC(Tabela1[[#This Row],[Quant.]]*Tabela1[[#This Row],[Valor Unit.
 C/BDI]],2)</f>
        <v>329.77</v>
      </c>
    </row>
    <row r="82" spans="1:15" ht="51">
      <c r="A82" s="129" t="s">
        <v>15056</v>
      </c>
      <c r="B82" s="43" t="s">
        <v>15162</v>
      </c>
      <c r="C82" s="34">
        <v>91965</v>
      </c>
      <c r="D82" s="34" t="s">
        <v>6</v>
      </c>
      <c r="E82" s="35" t="str">
        <f>IF($A82="Serviços",VLOOKUP(Tabela1[[#This Row],[Código]],SINAPI_COMP_12_2025_ND[],2,0),VLOOKUP(Tabela1[[#This Row],[Código]],SINAPI_INS_12_2025_ND[],2,0))</f>
        <v>INTERRUPTOR SIMPLES (2 MÓDULOS) COM INTERRUPTOR PARALELO (1 MÓDULO), 10A/250V, INCLUINDO SUPORTE E PLACA - FORNECIMENTO E INSTALAÇÃO. AF_03/2023</v>
      </c>
      <c r="F82" s="34" t="str">
        <f>IF($A82="Serviços",VLOOKUP(Tabela1[[#This Row],[Código]],SINAPI_COMP_12_2025_ND[],3,0),VLOOKUP(Tabela1[[#This Row],[Código]],SINAPI_INS_12_2025_ND[],3,0))</f>
        <v>UN</v>
      </c>
      <c r="G82" s="32">
        <f>G79*2</f>
        <v>8</v>
      </c>
      <c r="H82" s="32">
        <f>IF($A82="Serviços",VLOOKUP(Tabela1[[#This Row],[Código]],SINAPI_COMP_12_2025_ND[],4,0),VLOOKUP(Tabela1[[#This Row],[Código]],SINAPI_INS_12_2025_ND[],5,0))</f>
        <v>68.739999999999995</v>
      </c>
      <c r="I82" s="32">
        <f>IF(Tabela1[[#This Row],[Coluna1]]="Serviços",TRUNC(Tabela1[[#This Row],[Valor Unit .
S/BDI]]*(1+$K$2),2),TRUNC(Tabela1[[#This Row],[Valor Unit .
S/BDI]]*(1+$K$3),2))</f>
        <v>84.89</v>
      </c>
      <c r="J82" s="133">
        <f>TRUNC(Tabela1[[#This Row],[Quant.]]*Tabela1[[#This Row],[Valor Unit.
 C/BDI]],2)</f>
        <v>679.12</v>
      </c>
      <c r="K82" s="32">
        <f>TRUNC(Tabela1[[#This Row],[Quant.]]*Tabela1[[#This Row],[Valor Unit.
 C/BDI]],2)</f>
        <v>679.12</v>
      </c>
    </row>
    <row r="83" spans="1:15" ht="38.25">
      <c r="A83" s="129" t="s">
        <v>15056</v>
      </c>
      <c r="B83" s="43" t="s">
        <v>15163</v>
      </c>
      <c r="C83" s="34">
        <v>95727</v>
      </c>
      <c r="D83" s="34" t="s">
        <v>6</v>
      </c>
      <c r="E83" s="35" t="str">
        <f>IF($A83="Serviços",VLOOKUP(Tabela1[[#This Row],[Código]],SINAPI_COMP_12_2025_ND[],2,0),VLOOKUP(Tabela1[[#This Row],[Código]],SINAPI_INS_12_2025_ND[],2,0))</f>
        <v>ELETRODUTO RÍGIDO SOLDÁVEL, PVC, DN 25 MM (3/4"), APARENTE - FORNECIMENTO E INSTALAÇÃO. AF_10/2022</v>
      </c>
      <c r="F83" s="34" t="str">
        <f>IF($A83="Serviços",VLOOKUP(Tabela1[[#This Row],[Código]],SINAPI_COMP_12_2025_ND[],3,0),VLOOKUP(Tabela1[[#This Row],[Código]],SINAPI_INS_12_2025_ND[],3,0))</f>
        <v>M</v>
      </c>
      <c r="G83" s="32">
        <v>20</v>
      </c>
      <c r="H83" s="32">
        <f>IF($A83="Serviços",VLOOKUP(Tabela1[[#This Row],[Código]],SINAPI_COMP_12_2025_ND[],4,0),VLOOKUP(Tabela1[[#This Row],[Código]],SINAPI_INS_12_2025_ND[],5,0))</f>
        <v>20.95</v>
      </c>
      <c r="I83" s="32">
        <f>IF(Tabela1[[#This Row],[Coluna1]]="Serviços",TRUNC(Tabela1[[#This Row],[Valor Unit .
S/BDI]]*(1+$K$2),2),TRUNC(Tabela1[[#This Row],[Valor Unit .
S/BDI]]*(1+$K$3),2))</f>
        <v>25.87</v>
      </c>
      <c r="J83" s="133">
        <f>TRUNC(Tabela1[[#This Row],[Quant.]]*Tabela1[[#This Row],[Valor Unit.
 C/BDI]],2)</f>
        <v>517.4</v>
      </c>
      <c r="K83" s="32">
        <f>TRUNC(Tabela1[[#This Row],[Quant.]]*Tabela1[[#This Row],[Valor Unit.
 C/BDI]],2)</f>
        <v>517.4</v>
      </c>
    </row>
    <row r="84" spans="1:15" ht="38.25">
      <c r="A84" s="129" t="s">
        <v>15056</v>
      </c>
      <c r="B84" s="43" t="s">
        <v>15164</v>
      </c>
      <c r="C84" s="34">
        <v>95728</v>
      </c>
      <c r="D84" s="34" t="s">
        <v>6</v>
      </c>
      <c r="E84" s="35" t="str">
        <f>IF($A84="Serviços",VLOOKUP(Tabela1[[#This Row],[Código]],SINAPI_COMP_12_2025_ND[],2,0),VLOOKUP(Tabela1[[#This Row],[Código]],SINAPI_INS_12_2025_ND[],2,0))</f>
        <v>ELETRODUTO RÍGIDO SOLDÁVEL, PVC, DN 32 MM (1"), APARENTE - FORNECIMENTO E INSTALAÇÃO. AF_10/2022</v>
      </c>
      <c r="F84" s="34" t="str">
        <f>IF($A84="Serviços",VLOOKUP(Tabela1[[#This Row],[Código]],SINAPI_COMP_12_2025_ND[],3,0),VLOOKUP(Tabela1[[#This Row],[Código]],SINAPI_INS_12_2025_ND[],3,0))</f>
        <v>M</v>
      </c>
      <c r="G84" s="32">
        <v>20</v>
      </c>
      <c r="H84" s="32">
        <f>IF($A84="Serviços",VLOOKUP(Tabela1[[#This Row],[Código]],SINAPI_COMP_12_2025_ND[],4,0),VLOOKUP(Tabela1[[#This Row],[Código]],SINAPI_INS_12_2025_ND[],5,0))</f>
        <v>27.22</v>
      </c>
      <c r="I84" s="32">
        <f>IF(Tabela1[[#This Row],[Coluna1]]="Serviços",TRUNC(Tabela1[[#This Row],[Valor Unit .
S/BDI]]*(1+$K$2),2),TRUNC(Tabela1[[#This Row],[Valor Unit .
S/BDI]]*(1+$K$3),2))</f>
        <v>33.61</v>
      </c>
      <c r="J84" s="133">
        <f>TRUNC(Tabela1[[#This Row],[Quant.]]*Tabela1[[#This Row],[Valor Unit.
 C/BDI]],2)</f>
        <v>672.2</v>
      </c>
      <c r="K84" s="32">
        <f>TRUNC(Tabela1[[#This Row],[Quant.]]*Tabela1[[#This Row],[Valor Unit.
 C/BDI]],2)</f>
        <v>672.2</v>
      </c>
    </row>
    <row r="85" spans="1:15" ht="51">
      <c r="A85" s="129" t="s">
        <v>15056</v>
      </c>
      <c r="B85" s="43" t="s">
        <v>15165</v>
      </c>
      <c r="C85" s="34">
        <v>93009</v>
      </c>
      <c r="D85" s="34" t="s">
        <v>6</v>
      </c>
      <c r="E85" s="35" t="str">
        <f>IF($A85="Serviços",VLOOKUP(Tabela1[[#This Row],[Código]],SINAPI_COMP_12_2025_ND[],2,0),VLOOKUP(Tabela1[[#This Row],[Código]],SINAPI_INS_12_2025_ND[],2,0))</f>
        <v>ELETRODUTO RÍGIDO ROSCÁVEL, PVC, DN 60 MM (2"), PARA REDE ENTERRADA DE DISTRIBUIÇÃO DE ENERGIA ELÉTRICA - FORNECIMENTO E INSTALAÇÃO. AF_12/2021</v>
      </c>
      <c r="F85" s="34" t="str">
        <f>IF($A85="Serviços",VLOOKUP(Tabela1[[#This Row],[Código]],SINAPI_COMP_12_2025_ND[],3,0),VLOOKUP(Tabela1[[#This Row],[Código]],SINAPI_INS_12_2025_ND[],3,0))</f>
        <v>M</v>
      </c>
      <c r="G85" s="32">
        <v>30</v>
      </c>
      <c r="H85" s="32">
        <f>IF($A85="Serviços",VLOOKUP(Tabela1[[#This Row],[Código]],SINAPI_COMP_12_2025_ND[],4,0),VLOOKUP(Tabela1[[#This Row],[Código]],SINAPI_INS_12_2025_ND[],5,0))</f>
        <v>29.17</v>
      </c>
      <c r="I85" s="32">
        <f>IF(Tabela1[[#This Row],[Coluna1]]="Serviços",TRUNC(Tabela1[[#This Row],[Valor Unit .
S/BDI]]*(1+$K$2),2),TRUNC(Tabela1[[#This Row],[Valor Unit .
S/BDI]]*(1+$K$3),2))</f>
        <v>36.020000000000003</v>
      </c>
      <c r="J85" s="133">
        <f>TRUNC(Tabela1[[#This Row],[Quant.]]*Tabela1[[#This Row],[Valor Unit.
 C/BDI]],2)</f>
        <v>1080.5999999999999</v>
      </c>
      <c r="K85" s="32">
        <f>TRUNC(Tabela1[[#This Row],[Quant.]]*Tabela1[[#This Row],[Valor Unit.
 C/BDI]],2)</f>
        <v>1080.5999999999999</v>
      </c>
    </row>
    <row r="86" spans="1:15" ht="51">
      <c r="A86" s="129" t="s">
        <v>15056</v>
      </c>
      <c r="B86" s="43" t="s">
        <v>15166</v>
      </c>
      <c r="C86" s="34">
        <v>93009</v>
      </c>
      <c r="D86" s="34" t="s">
        <v>6</v>
      </c>
      <c r="E86" s="35" t="str">
        <f>IF($A86="Serviços",VLOOKUP(Tabela1[[#This Row],[Código]],SINAPI_COMP_12_2025_ND[],2,0),VLOOKUP(Tabela1[[#This Row],[Código]],SINAPI_INS_12_2025_ND[],2,0))</f>
        <v>ELETRODUTO RÍGIDO ROSCÁVEL, PVC, DN 60 MM (2"), PARA REDE ENTERRADA DE DISTRIBUIÇÃO DE ENERGIA ELÉTRICA - FORNECIMENTO E INSTALAÇÃO. AF_12/2021</v>
      </c>
      <c r="F86" s="34" t="str">
        <f>IF($A86="Serviços",VLOOKUP(Tabela1[[#This Row],[Código]],SINAPI_COMP_12_2025_ND[],3,0),VLOOKUP(Tabela1[[#This Row],[Código]],SINAPI_INS_12_2025_ND[],3,0))</f>
        <v>M</v>
      </c>
      <c r="G86" s="32">
        <v>30</v>
      </c>
      <c r="H86" s="32">
        <f>IF($A86="Serviços",VLOOKUP(Tabela1[[#This Row],[Código]],SINAPI_COMP_12_2025_ND[],4,0),VLOOKUP(Tabela1[[#This Row],[Código]],SINAPI_INS_12_2025_ND[],5,0))</f>
        <v>29.17</v>
      </c>
      <c r="I86" s="32">
        <f>IF(Tabela1[[#This Row],[Coluna1]]="Serviços",TRUNC(Tabela1[[#This Row],[Valor Unit .
S/BDI]]*(1+$K$2),2),TRUNC(Tabela1[[#This Row],[Valor Unit .
S/BDI]]*(1+$K$3),2))</f>
        <v>36.020000000000003</v>
      </c>
      <c r="J86" s="133">
        <f>TRUNC(Tabela1[[#This Row],[Quant.]]*Tabela1[[#This Row],[Valor Unit.
 C/BDI]],2)</f>
        <v>1080.5999999999999</v>
      </c>
      <c r="K86" s="32">
        <f>TRUNC(Tabela1[[#This Row],[Quant.]]*Tabela1[[#This Row],[Valor Unit.
 C/BDI]],2)</f>
        <v>1080.5999999999999</v>
      </c>
    </row>
    <row r="87" spans="1:15" ht="38.25">
      <c r="A87" s="129" t="s">
        <v>15056</v>
      </c>
      <c r="B87" s="43" t="s">
        <v>15167</v>
      </c>
      <c r="C87" s="34">
        <v>91931</v>
      </c>
      <c r="D87" s="34" t="s">
        <v>6</v>
      </c>
      <c r="E87" s="35" t="str">
        <f>IF($A87="Serviços",VLOOKUP(Tabela1[[#This Row],[Código]],SINAPI_COMP_12_2025_ND[],2,0),VLOOKUP(Tabela1[[#This Row],[Código]],SINAPI_INS_12_2025_ND[],2,0))</f>
        <v>CABO DE COBRE FLEXÍVEL ISOLADO, 6 MM², ANTI-CHAMA 0,6/1,0 KV, PARA CIRCUITOS TERMINAIS - FORNECIMENTO E INSTALAÇÃO. AF_03/2023</v>
      </c>
      <c r="F87" s="34" t="str">
        <f>IF($A87="Serviços",VLOOKUP(Tabela1[[#This Row],[Código]],SINAPI_COMP_12_2025_ND[],3,0),VLOOKUP(Tabela1[[#This Row],[Código]],SINAPI_INS_12_2025_ND[],3,0))</f>
        <v>M</v>
      </c>
      <c r="G87" s="32">
        <v>90</v>
      </c>
      <c r="H87" s="32">
        <f>IF($A87="Serviços",VLOOKUP(Tabela1[[#This Row],[Código]],SINAPI_COMP_12_2025_ND[],4,0),VLOOKUP(Tabela1[[#This Row],[Código]],SINAPI_INS_12_2025_ND[],5,0))</f>
        <v>11.39</v>
      </c>
      <c r="I87" s="32">
        <f>IF(Tabela1[[#This Row],[Coluna1]]="Serviços",TRUNC(Tabela1[[#This Row],[Valor Unit .
S/BDI]]*(1+$K$2),2),TRUNC(Tabela1[[#This Row],[Valor Unit .
S/BDI]]*(1+$K$3),2))</f>
        <v>14.06</v>
      </c>
      <c r="J87" s="133">
        <f>TRUNC(Tabela1[[#This Row],[Quant.]]*Tabela1[[#This Row],[Valor Unit.
 C/BDI]],2)</f>
        <v>1265.4000000000001</v>
      </c>
      <c r="K87" s="32">
        <f>TRUNC(Tabela1[[#This Row],[Quant.]]*Tabela1[[#This Row],[Valor Unit.
 C/BDI]],2)</f>
        <v>1265.4000000000001</v>
      </c>
    </row>
    <row r="88" spans="1:15" ht="38.25">
      <c r="A88" s="129" t="s">
        <v>15056</v>
      </c>
      <c r="B88" s="43" t="s">
        <v>15168</v>
      </c>
      <c r="C88" s="34">
        <v>92006</v>
      </c>
      <c r="D88" s="34" t="s">
        <v>6</v>
      </c>
      <c r="E88" s="35" t="str">
        <f>IF($A88="Serviços",VLOOKUP(Tabela1[[#This Row],[Código]],SINAPI_COMP_12_2025_ND[],2,0),VLOOKUP(Tabela1[[#This Row],[Código]],SINAPI_INS_12_2025_ND[],2,0))</f>
        <v>TOMADA BAIXA DE EMBUTIR (2 MÓDULOS), 2P+T 10 A, SEM SUPORTE E SEM PLACA - FORNECIMENTO E INSTALAÇÃO. AF_03/2023</v>
      </c>
      <c r="F88" s="34" t="str">
        <f>IF($A88="Serviços",VLOOKUP(Tabela1[[#This Row],[Código]],SINAPI_COMP_12_2025_ND[],3,0),VLOOKUP(Tabela1[[#This Row],[Código]],SINAPI_INS_12_2025_ND[],3,0))</f>
        <v>UN</v>
      </c>
      <c r="G88" s="32">
        <v>6</v>
      </c>
      <c r="H88" s="32">
        <f>IF($A88="Serviços",VLOOKUP(Tabela1[[#This Row],[Código]],SINAPI_COMP_12_2025_ND[],4,0),VLOOKUP(Tabela1[[#This Row],[Código]],SINAPI_INS_12_2025_ND[],5,0))</f>
        <v>37.909999999999997</v>
      </c>
      <c r="I88" s="32">
        <f>IF(Tabela1[[#This Row],[Coluna1]]="Serviços",TRUNC(Tabela1[[#This Row],[Valor Unit .
S/BDI]]*(1+$K$2),2),TRUNC(Tabela1[[#This Row],[Valor Unit .
S/BDI]]*(1+$K$3),2))</f>
        <v>46.81</v>
      </c>
      <c r="J88" s="133">
        <f>TRUNC(Tabela1[[#This Row],[Quant.]]*Tabela1[[#This Row],[Valor Unit.
 C/BDI]],2)</f>
        <v>280.86</v>
      </c>
      <c r="K88" s="32">
        <f>TRUNC(Tabela1[[#This Row],[Quant.]]*Tabela1[[#This Row],[Valor Unit.
 C/BDI]],2)</f>
        <v>280.86</v>
      </c>
    </row>
    <row r="89" spans="1:15" ht="38.25">
      <c r="A89" s="129" t="s">
        <v>15056</v>
      </c>
      <c r="B89" s="43" t="s">
        <v>15169</v>
      </c>
      <c r="C89" s="34">
        <v>103782</v>
      </c>
      <c r="D89" s="34" t="s">
        <v>6</v>
      </c>
      <c r="E89" s="35" t="str">
        <f>IF($A89="Serviços",VLOOKUP(Tabela1[[#This Row],[Código]],SINAPI_COMP_12_2025_ND[],2,0),VLOOKUP(Tabela1[[#This Row],[Código]],SINAPI_INS_12_2025_ND[],2,0))</f>
        <v>LUMINÁRIA TIPO PLAFON CIRCULAR, DE SOBREPOR, COM LED DE 12/13 W - FORNECIMENTO E INSTALAÇÃO. AF_09/2024</v>
      </c>
      <c r="F89" s="34" t="str">
        <f>IF($A89="Serviços",VLOOKUP(Tabela1[[#This Row],[Código]],SINAPI_COMP_12_2025_ND[],3,0),VLOOKUP(Tabela1[[#This Row],[Código]],SINAPI_INS_12_2025_ND[],3,0))</f>
        <v>UN</v>
      </c>
      <c r="G89" s="32">
        <v>2</v>
      </c>
      <c r="H89" s="32">
        <f>IF($A89="Serviços",VLOOKUP(Tabela1[[#This Row],[Código]],SINAPI_COMP_12_2025_ND[],4,0),VLOOKUP(Tabela1[[#This Row],[Código]],SINAPI_INS_12_2025_ND[],5,0))</f>
        <v>27.27</v>
      </c>
      <c r="I89" s="32">
        <f>IF(Tabela1[[#This Row],[Coluna1]]="Serviços",TRUNC(Tabela1[[#This Row],[Valor Unit .
S/BDI]]*(1+$K$2),2),TRUNC(Tabela1[[#This Row],[Valor Unit .
S/BDI]]*(1+$K$3),2))</f>
        <v>33.67</v>
      </c>
      <c r="J89" s="133">
        <f>TRUNC(Tabela1[[#This Row],[Quant.]]*Tabela1[[#This Row],[Valor Unit.
 C/BDI]],2)</f>
        <v>67.34</v>
      </c>
      <c r="K89" s="32">
        <f>TRUNC(Tabela1[[#This Row],[Quant.]]*Tabela1[[#This Row],[Valor Unit.
 C/BDI]],2)</f>
        <v>67.34</v>
      </c>
    </row>
    <row r="90" spans="1:15" ht="51">
      <c r="A90" s="129" t="s">
        <v>15056</v>
      </c>
      <c r="B90" s="43" t="s">
        <v>15170</v>
      </c>
      <c r="C90" s="34">
        <v>97607</v>
      </c>
      <c r="D90" s="34" t="s">
        <v>6</v>
      </c>
      <c r="E90" s="35" t="str">
        <f>IF($A90="Serviços",VLOOKUP(Tabela1[[#This Row],[Código]],SINAPI_COMP_12_2025_ND[],2,0),VLOOKUP(Tabela1[[#This Row],[Código]],SINAPI_INS_12_2025_ND[],2,0))</f>
        <v>LUMINÁRIA ARANDELA TIPO TARTARUGA, DE SOBREPOR, COM 1 LÂMPADA LED DE 6 W, SEM REATOR - FORNECIMENTO E INSTALAÇÃO. AF_09/2024</v>
      </c>
      <c r="F90" s="34" t="str">
        <f>IF($A90="Serviços",VLOOKUP(Tabela1[[#This Row],[Código]],SINAPI_COMP_12_2025_ND[],3,0),VLOOKUP(Tabela1[[#This Row],[Código]],SINAPI_INS_12_2025_ND[],3,0))</f>
        <v>UN</v>
      </c>
      <c r="G90" s="32">
        <v>3</v>
      </c>
      <c r="H90" s="32">
        <f>IF($A90="Serviços",VLOOKUP(Tabela1[[#This Row],[Código]],SINAPI_COMP_12_2025_ND[],4,0),VLOOKUP(Tabela1[[#This Row],[Código]],SINAPI_INS_12_2025_ND[],5,0))</f>
        <v>114.34</v>
      </c>
      <c r="I90" s="32">
        <f>IF(Tabela1[[#This Row],[Coluna1]]="Serviços",TRUNC(Tabela1[[#This Row],[Valor Unit .
S/BDI]]*(1+$K$2),2),TRUNC(Tabela1[[#This Row],[Valor Unit .
S/BDI]]*(1+$K$3),2))</f>
        <v>141.19999999999999</v>
      </c>
      <c r="J90" s="133">
        <f>TRUNC(Tabela1[[#This Row],[Quant.]]*Tabela1[[#This Row],[Valor Unit.
 C/BDI]],2)</f>
        <v>423.6</v>
      </c>
      <c r="K90" s="32">
        <f>TRUNC(Tabela1[[#This Row],[Quant.]]*Tabela1[[#This Row],[Valor Unit.
 C/BDI]],2)</f>
        <v>423.6</v>
      </c>
    </row>
    <row r="91" spans="1:15" ht="25.5">
      <c r="A91" s="129" t="s">
        <v>15104</v>
      </c>
      <c r="B91" s="43" t="s">
        <v>15171</v>
      </c>
      <c r="C91" s="34" t="s">
        <v>15095</v>
      </c>
      <c r="D91" s="34" t="s">
        <v>15094</v>
      </c>
      <c r="E91" s="35" t="s">
        <v>15102</v>
      </c>
      <c r="F91" s="34" t="s">
        <v>7</v>
      </c>
      <c r="G91" s="32">
        <v>1</v>
      </c>
      <c r="H91" s="32">
        <v>12807.56</v>
      </c>
      <c r="I91" s="32">
        <f>IF(Tabela1[[#This Row],[Coluna1]]="Serviços",TRUNC(Tabela1[[#This Row],[Valor Unit .
S/BDI]]*(1+$K$2),2),TRUNC(Tabela1[[#This Row],[Valor Unit .
S/BDI]]*(1+$K$3),2))</f>
        <v>14612.14</v>
      </c>
      <c r="J91" s="133">
        <f>TRUNC(Tabela1[[#This Row],[Quant.]]*Tabela1[[#This Row],[Valor Unit.
 C/BDI]],2)</f>
        <v>14612.14</v>
      </c>
      <c r="K91" s="32">
        <f>TRUNC(Tabela1[[#This Row],[Quant.]]*Tabela1[[#This Row],[Valor Unit.
 C/BDI]],2)</f>
        <v>14612.14</v>
      </c>
      <c r="O91" s="143"/>
    </row>
    <row r="92" spans="1:15">
      <c r="A92" s="129"/>
      <c r="B92" s="40" t="s">
        <v>15172</v>
      </c>
      <c r="C92" s="34"/>
      <c r="D92" s="34"/>
      <c r="E92" s="41" t="s">
        <v>15092</v>
      </c>
      <c r="F92" s="34"/>
      <c r="G92" s="32"/>
      <c r="H92" s="32"/>
      <c r="I92" s="32"/>
      <c r="J92" s="133">
        <f>TRUNC(Tabela1[[#This Row],[Quant.]]*Tabela1[[#This Row],[Valor Unit.
 C/BDI]],2)</f>
        <v>0</v>
      </c>
      <c r="K92" s="32"/>
    </row>
    <row r="93" spans="1:15" ht="25.5">
      <c r="A93" s="129" t="s">
        <v>15104</v>
      </c>
      <c r="B93" s="43" t="s">
        <v>15173</v>
      </c>
      <c r="C93" s="34" t="s">
        <v>15097</v>
      </c>
      <c r="D93" s="34" t="s">
        <v>15094</v>
      </c>
      <c r="E93" s="35" t="s">
        <v>15093</v>
      </c>
      <c r="F93" s="34" t="s">
        <v>7</v>
      </c>
      <c r="G93" s="32">
        <v>4</v>
      </c>
      <c r="H93" s="32">
        <v>8378.9</v>
      </c>
      <c r="I93" s="32">
        <f>IF(Tabela1[[#This Row],[Coluna1]]="Serviços",TRUNC(Tabela1[[#This Row],[Valor Unit .
S/BDI]]*(1+$K$2),2),TRUNC(Tabela1[[#This Row],[Valor Unit .
S/BDI]]*(1+$K$3),2))</f>
        <v>9559.48</v>
      </c>
      <c r="J93" s="133">
        <f>TRUNC(Tabela1[[#This Row],[Quant.]]*Tabela1[[#This Row],[Valor Unit.
 C/BDI]],2)</f>
        <v>38237.919999999998</v>
      </c>
      <c r="K93" s="32">
        <f>TRUNC(Tabela1[[#This Row],[Quant.]]*Tabela1[[#This Row],[Valor Unit.
 C/BDI]],2)</f>
        <v>38237.919999999998</v>
      </c>
    </row>
    <row r="94" spans="1:15">
      <c r="A94" s="129" t="s">
        <v>15104</v>
      </c>
      <c r="B94" s="43" t="s">
        <v>15174</v>
      </c>
      <c r="C94" s="34" t="s">
        <v>15099</v>
      </c>
      <c r="D94" s="34" t="s">
        <v>15094</v>
      </c>
      <c r="E94" s="35" t="s">
        <v>15096</v>
      </c>
      <c r="F94" s="34" t="s">
        <v>7</v>
      </c>
      <c r="G94" s="32">
        <v>4</v>
      </c>
      <c r="H94" s="32">
        <v>9791.4599999999991</v>
      </c>
      <c r="I94" s="32">
        <f>IF(Tabela1[[#This Row],[Coluna1]]="Serviços",TRUNC(Tabela1[[#This Row],[Valor Unit .
S/BDI]]*(1+$K$2),2),TRUNC(Tabela1[[#This Row],[Valor Unit .
S/BDI]]*(1+$K$3),2))</f>
        <v>11171.07</v>
      </c>
      <c r="J94" s="133">
        <f>TRUNC(Tabela1[[#This Row],[Quant.]]*Tabela1[[#This Row],[Valor Unit.
 C/BDI]],2)</f>
        <v>44684.28</v>
      </c>
      <c r="K94" s="32">
        <f>TRUNC(Tabela1[[#This Row],[Quant.]]*Tabela1[[#This Row],[Valor Unit.
 C/BDI]],2)</f>
        <v>44684.28</v>
      </c>
    </row>
    <row r="95" spans="1:15">
      <c r="A95" s="129" t="s">
        <v>15104</v>
      </c>
      <c r="B95" s="43" t="s">
        <v>15175</v>
      </c>
      <c r="C95" s="34" t="s">
        <v>15101</v>
      </c>
      <c r="D95" s="34" t="s">
        <v>15094</v>
      </c>
      <c r="E95" s="35" t="s">
        <v>15098</v>
      </c>
      <c r="F95" s="34" t="s">
        <v>7</v>
      </c>
      <c r="G95" s="32">
        <v>4</v>
      </c>
      <c r="H95" s="32">
        <v>1674.5</v>
      </c>
      <c r="I95" s="32">
        <f>IF(Tabela1[[#This Row],[Coluna1]]="Serviços",TRUNC(Tabela1[[#This Row],[Valor Unit .
S/BDI]]*(1+$K$2),2),TRUNC(Tabela1[[#This Row],[Valor Unit .
S/BDI]]*(1+$K$3),2))</f>
        <v>1910.43</v>
      </c>
      <c r="J95" s="133">
        <f>TRUNC(Tabela1[[#This Row],[Quant.]]*Tabela1[[#This Row],[Valor Unit.
 C/BDI]],2)</f>
        <v>7641.72</v>
      </c>
      <c r="K95" s="32">
        <f>TRUNC(Tabela1[[#This Row],[Quant.]]*Tabela1[[#This Row],[Valor Unit.
 C/BDI]],2)</f>
        <v>7641.72</v>
      </c>
    </row>
    <row r="96" spans="1:15" ht="25.5">
      <c r="A96" s="129" t="s">
        <v>15104</v>
      </c>
      <c r="B96" s="43" t="s">
        <v>15176</v>
      </c>
      <c r="C96" s="34" t="s">
        <v>15103</v>
      </c>
      <c r="D96" s="34" t="s">
        <v>15094</v>
      </c>
      <c r="E96" s="35" t="s">
        <v>15100</v>
      </c>
      <c r="F96" s="34"/>
      <c r="G96" s="32">
        <v>1</v>
      </c>
      <c r="H96" s="32">
        <v>84516.6</v>
      </c>
      <c r="I96" s="32">
        <f>IF(Tabela1[[#This Row],[Coluna1]]="Serviços",TRUNC(Tabela1[[#This Row],[Valor Unit .
S/BDI]]*(1+$K$2),2),TRUNC(Tabela1[[#This Row],[Valor Unit .
S/BDI]]*(1+$K$3),2))</f>
        <v>96424.98</v>
      </c>
      <c r="J96" s="133">
        <f>TRUNC(Tabela1[[#This Row],[Quant.]]*Tabela1[[#This Row],[Valor Unit.
 C/BDI]],2)</f>
        <v>96424.98</v>
      </c>
      <c r="K96" s="32">
        <f>TRUNC(Tabela1[[#This Row],[Quant.]]*Tabela1[[#This Row],[Valor Unit.
 C/BDI]],2)</f>
        <v>96424.98</v>
      </c>
      <c r="O96" s="143"/>
    </row>
    <row r="97" spans="1:14">
      <c r="A97" s="129"/>
      <c r="B97" s="43"/>
      <c r="C97" s="34"/>
      <c r="D97" s="34"/>
      <c r="E97" s="35"/>
      <c r="F97" s="34"/>
      <c r="G97" s="32"/>
      <c r="H97" s="32"/>
      <c r="I97" s="32"/>
      <c r="J97" s="133">
        <f>TRUNC(Tabela1[[#This Row],[Quant.]]*Tabela1[[#This Row],[Valor Unit.
 C/BDI]],2)</f>
        <v>0</v>
      </c>
      <c r="K97" s="32"/>
    </row>
    <row r="98" spans="1:14" ht="38.25">
      <c r="A98" s="118"/>
      <c r="B98" s="117">
        <v>3</v>
      </c>
      <c r="C98" s="118"/>
      <c r="D98" s="118"/>
      <c r="E98" s="119" t="s">
        <v>15177</v>
      </c>
      <c r="F98" s="118"/>
      <c r="G98" s="120"/>
      <c r="H98" s="120"/>
      <c r="I98" s="120"/>
      <c r="J98" s="134">
        <f>TRUNC(Tabela1[[#This Row],[Quant.]]*Tabela1[[#This Row],[Valor Unit.
 C/BDI]],2)</f>
        <v>0</v>
      </c>
      <c r="K98" s="120">
        <f>SUM(K99:K114)</f>
        <v>510456.34</v>
      </c>
      <c r="M98" s="29"/>
    </row>
    <row r="99" spans="1:14" ht="38.25">
      <c r="A99" s="129" t="s">
        <v>15056</v>
      </c>
      <c r="B99" s="43" t="s">
        <v>15089</v>
      </c>
      <c r="C99" s="34">
        <v>5914637</v>
      </c>
      <c r="D99" s="34" t="s">
        <v>6</v>
      </c>
      <c r="E99" s="35" t="s">
        <v>15185</v>
      </c>
      <c r="F99" s="34" t="s">
        <v>15186</v>
      </c>
      <c r="G99" s="32">
        <v>89952.307199999996</v>
      </c>
      <c r="H99" s="32">
        <v>0.7</v>
      </c>
      <c r="I99" s="32">
        <f>IF(Tabela1[[#This Row],[Coluna1]]="Serviços",TRUNC(Tabela1[[#This Row],[Valor Unit .
S/BDI]]*(1+$K$2),2),TRUNC(Tabela1[[#This Row],[Valor Unit .
S/BDI]]*(1+$K$3),2))</f>
        <v>0.86</v>
      </c>
      <c r="J99" s="32">
        <f>TRUNC(Tabela1[[#This Row],[Quant.]]*Tabela1[[#This Row],[Valor Unit.
 C/BDI]],2)</f>
        <v>77358.98</v>
      </c>
      <c r="K99" s="32">
        <f>TRUNC(Tabela1[[#This Row],[Quant.]]*Tabela1[[#This Row],[Valor Unit.
 C/BDI]],2)</f>
        <v>77358.98</v>
      </c>
    </row>
    <row r="100" spans="1:14" ht="66" customHeight="1">
      <c r="A100" s="129" t="s">
        <v>15056</v>
      </c>
      <c r="B100" s="43" t="s">
        <v>15090</v>
      </c>
      <c r="C100" s="34">
        <v>5928</v>
      </c>
      <c r="D100" s="34" t="s">
        <v>6</v>
      </c>
      <c r="E100" s="35" t="str">
        <f>IF($A100="Serviços",VLOOKUP(Tabela1[[#This Row],[Código]],SINAPI_COMP_12_2025_ND[],2,0),VLOOKUP(Tabela1[[#This Row],[Código]],SINAPI_INS_12_2025_ND[],2,0))</f>
        <v>GUINDAUTO HIDRÁULICO, CAPACIDADE MÁXIMA DE CARGA 6200 KG, MOMENTO MÁXIMO DE CARGA 11,7 TM, ALCANCE MÁXIMO HORIZONTAL 9,70 M, INCLUSIVE CAMINHÃO TOCO PBT 16.000 KG, POTÊNCIA DE 189 CV - CHP DIURNO. AF_06/2014</v>
      </c>
      <c r="F100" s="34" t="str">
        <f>IF($A100="Serviços",VLOOKUP(Tabela1[[#This Row],[Código]],SINAPI_COMP_12_2025_ND[],3,0),VLOOKUP(Tabela1[[#This Row],[Código]],SINAPI_INS_12_2025_ND[],3,0))</f>
        <v>CHP</v>
      </c>
      <c r="G100" s="32">
        <v>170</v>
      </c>
      <c r="H100" s="32">
        <f>IF($A100="Serviços",VLOOKUP(Tabela1[[#This Row],[Código]],SINAPI_COMP_12_2025_ND[],4,0),VLOOKUP(Tabela1[[#This Row],[Código]],SINAPI_INS_12_2025_ND[],5,0))</f>
        <v>291.05</v>
      </c>
      <c r="I100" s="32">
        <f>IF(Tabela1[[#This Row],[Coluna1]]="Serviços",TRUNC(Tabela1[[#This Row],[Valor Unit .
S/BDI]]*(1+$K$2),2),TRUNC(Tabela1[[#This Row],[Valor Unit .
S/BDI]]*(1+$K$3),2))</f>
        <v>359.44</v>
      </c>
      <c r="J100" s="32">
        <f>TRUNC(Tabela1[[#This Row],[Quant.]]*Tabela1[[#This Row],[Valor Unit.
 C/BDI]],2)</f>
        <v>61104.800000000003</v>
      </c>
      <c r="K100" s="32">
        <f>TRUNC(Tabela1[[#This Row],[Quant.]]*Tabela1[[#This Row],[Valor Unit.
 C/BDI]],2)</f>
        <v>61104.800000000003</v>
      </c>
    </row>
    <row r="101" spans="1:14" ht="16.5" customHeight="1">
      <c r="A101" s="129" t="s">
        <v>15056</v>
      </c>
      <c r="B101" s="43" t="s">
        <v>15195</v>
      </c>
      <c r="C101" s="34">
        <v>101453</v>
      </c>
      <c r="D101" s="34" t="s">
        <v>6</v>
      </c>
      <c r="E101" s="35" t="str">
        <f>IF($A101="Serviços",VLOOKUP(Tabela1[[#This Row],[Código]],SINAPI_COMP_12_2025_ND[],2,0),VLOOKUP(Tabela1[[#This Row],[Código]],SINAPI_INS_12_2025_ND[],2,0))</f>
        <v>SOLDADOR COM ENCARGOS COMPLEMENTARES</v>
      </c>
      <c r="F101" s="34" t="str">
        <f>IF($A101="Serviços",VLOOKUP(Tabela1[[#This Row],[Código]],SINAPI_COMP_12_2025_ND[],3,0),VLOOKUP(Tabela1[[#This Row],[Código]],SINAPI_INS_12_2025_ND[],3,0))</f>
        <v>MES</v>
      </c>
      <c r="G101" s="32">
        <v>3</v>
      </c>
      <c r="H101" s="32">
        <f>IF($A101="Serviços",VLOOKUP(Tabela1[[#This Row],[Código]],SINAPI_COMP_12_2025_ND[],4,0),VLOOKUP(Tabela1[[#This Row],[Código]],SINAPI_INS_12_2025_ND[],5,0))</f>
        <v>5342.88</v>
      </c>
      <c r="I101" s="32">
        <f>IF(Tabela1[[#This Row],[Coluna1]]="Serviços",TRUNC(Tabela1[[#This Row],[Valor Unit .
S/BDI]]*(1+$K$2),2),TRUNC(Tabela1[[#This Row],[Valor Unit .
S/BDI]]*(1+$K$3),2))</f>
        <v>6598.45</v>
      </c>
      <c r="J101" s="32">
        <f>TRUNC(Tabela1[[#This Row],[Quant.]]*Tabela1[[#This Row],[Valor Unit.
 C/BDI]],2)</f>
        <v>19795.349999999999</v>
      </c>
      <c r="K101" s="32">
        <f>TRUNC(Tabela1[[#This Row],[Quant.]]*Tabela1[[#This Row],[Valor Unit.
 C/BDI]],2)</f>
        <v>19795.349999999999</v>
      </c>
    </row>
    <row r="102" spans="1:14" ht="25.5">
      <c r="A102" s="129" t="s">
        <v>15056</v>
      </c>
      <c r="B102" s="43" t="s">
        <v>15196</v>
      </c>
      <c r="C102" s="34">
        <v>101379</v>
      </c>
      <c r="D102" s="34" t="s">
        <v>6</v>
      </c>
      <c r="E102" s="35" t="str">
        <f>IF($A102="Serviços",VLOOKUP(Tabela1[[#This Row],[Código]],SINAPI_COMP_12_2025_ND[],2,0),VLOOKUP(Tabela1[[#This Row],[Código]],SINAPI_INS_12_2025_ND[],2,0))</f>
        <v>AJUDANTE DE SERRALHEIRO COM ENCARGOS COMPLEMENTARES</v>
      </c>
      <c r="F102" s="34" t="str">
        <f>IF($A102="Serviços",VLOOKUP(Tabela1[[#This Row],[Código]],SINAPI_COMP_12_2025_ND[],3,0),VLOOKUP(Tabela1[[#This Row],[Código]],SINAPI_INS_12_2025_ND[],3,0))</f>
        <v>MES</v>
      </c>
      <c r="G102" s="32">
        <v>3</v>
      </c>
      <c r="H102" s="32">
        <f>IF($A102="Serviços",VLOOKUP(Tabela1[[#This Row],[Código]],SINAPI_COMP_12_2025_ND[],4,0),VLOOKUP(Tabela1[[#This Row],[Código]],SINAPI_INS_12_2025_ND[],5,0))</f>
        <v>4391.79</v>
      </c>
      <c r="I102" s="32">
        <f>IF(Tabela1[[#This Row],[Coluna1]]="Serviços",TRUNC(Tabela1[[#This Row],[Valor Unit .
S/BDI]]*(1+$K$2),2),TRUNC(Tabela1[[#This Row],[Valor Unit .
S/BDI]]*(1+$K$3),2))</f>
        <v>5423.86</v>
      </c>
      <c r="J102" s="32">
        <f>TRUNC(Tabela1[[#This Row],[Quant.]]*Tabela1[[#This Row],[Valor Unit.
 C/BDI]],2)</f>
        <v>16271.58</v>
      </c>
      <c r="K102" s="32">
        <f>TRUNC(Tabela1[[#This Row],[Quant.]]*Tabela1[[#This Row],[Valor Unit.
 C/BDI]],2)</f>
        <v>16271.58</v>
      </c>
    </row>
    <row r="103" spans="1:14" ht="38.25">
      <c r="A103" s="129" t="s">
        <v>15056</v>
      </c>
      <c r="B103" s="43" t="s">
        <v>15197</v>
      </c>
      <c r="C103" s="34">
        <v>98555</v>
      </c>
      <c r="D103" s="34" t="s">
        <v>6</v>
      </c>
      <c r="E103" s="35" t="str">
        <f>IF($A103="Serviços",VLOOKUP(Tabela1[[#This Row],[Código]],SINAPI_COMP_12_2025_ND[],2,0),VLOOKUP(Tabela1[[#This Row],[Código]],SINAPI_INS_12_2025_ND[],2,0))</f>
        <v>IMPERMEABILIZAÇÃO DE SUPERFÍCIE COM ARGAMASSA POLIMÉRICA / MEMBRANA ACRÍLICA, 3 DEMÃOS. AF_09/2023</v>
      </c>
      <c r="F103" s="34" t="str">
        <f>IF($A103="Serviços",VLOOKUP(Tabela1[[#This Row],[Código]],SINAPI_COMP_12_2025_ND[],3,0),VLOOKUP(Tabela1[[#This Row],[Código]],SINAPI_INS_12_2025_ND[],3,0))</f>
        <v>M2</v>
      </c>
      <c r="G103" s="32">
        <v>9.1839999999999975</v>
      </c>
      <c r="H103" s="32">
        <f>IF($A103="Serviços",VLOOKUP(Tabela1[[#This Row],[Código]],SINAPI_COMP_12_2025_ND[],4,0),VLOOKUP(Tabela1[[#This Row],[Código]],SINAPI_INS_12_2025_ND[],5,0))</f>
        <v>32.5</v>
      </c>
      <c r="I103" s="32">
        <f>IF(Tabela1[[#This Row],[Coluna1]]="Serviços",TRUNC(Tabela1[[#This Row],[Valor Unit .
S/BDI]]*(1+$K$2),2),TRUNC(Tabela1[[#This Row],[Valor Unit .
S/BDI]]*(1+$K$3),2))</f>
        <v>40.130000000000003</v>
      </c>
      <c r="J103" s="32">
        <f>TRUNC(Tabela1[[#This Row],[Quant.]]*Tabela1[[#This Row],[Valor Unit.
 C/BDI]],2)</f>
        <v>368.55</v>
      </c>
      <c r="K103" s="32">
        <f>TRUNC(Tabela1[[#This Row],[Quant.]]*Tabela1[[#This Row],[Valor Unit.
 C/BDI]],2)</f>
        <v>368.55</v>
      </c>
    </row>
    <row r="104" spans="1:14" ht="38.25">
      <c r="A104" s="129" t="s">
        <v>15056</v>
      </c>
      <c r="B104" s="43" t="s">
        <v>15198</v>
      </c>
      <c r="C104" s="34">
        <v>96620</v>
      </c>
      <c r="D104" s="34" t="s">
        <v>6</v>
      </c>
      <c r="E104" s="35" t="str">
        <f>IF($A104="Serviços",VLOOKUP(Tabela1[[#This Row],[Código]],SINAPI_COMP_12_2025_ND[],2,0),VLOOKUP(Tabela1[[#This Row],[Código]],SINAPI_INS_12_2025_ND[],2,0))</f>
        <v>LASTRO DE CONCRETO MAGRO, APLICADO EM PISOS, LAJES SOBRE SOLO OU RADIERS. AF_01/2024</v>
      </c>
      <c r="F104" s="34" t="str">
        <f>IF($A104="Serviços",VLOOKUP(Tabela1[[#This Row],[Código]],SINAPI_COMP_12_2025_ND[],3,0),VLOOKUP(Tabela1[[#This Row],[Código]],SINAPI_INS_12_2025_ND[],3,0))</f>
        <v>M3</v>
      </c>
      <c r="G104" s="32">
        <v>4.2023999999999999</v>
      </c>
      <c r="H104" s="32">
        <f>IF($A104="Serviços",VLOOKUP(Tabela1[[#This Row],[Código]],SINAPI_COMP_12_2025_ND[],4,0),VLOOKUP(Tabela1[[#This Row],[Código]],SINAPI_INS_12_2025_ND[],5,0))</f>
        <v>892.41</v>
      </c>
      <c r="I104" s="32">
        <f>IF(Tabela1[[#This Row],[Coluna1]]="Serviços",TRUNC(Tabela1[[#This Row],[Valor Unit .
S/BDI]]*(1+$K$2),2),TRUNC(Tabela1[[#This Row],[Valor Unit .
S/BDI]]*(1+$K$3),2))</f>
        <v>1102.1199999999999</v>
      </c>
      <c r="J104" s="32">
        <f>TRUNC(Tabela1[[#This Row],[Quant.]]*Tabela1[[#This Row],[Valor Unit.
 C/BDI]],2)</f>
        <v>4631.54</v>
      </c>
      <c r="K104" s="32">
        <f>TRUNC(Tabela1[[#This Row],[Quant.]]*Tabela1[[#This Row],[Valor Unit.
 C/BDI]],2)</f>
        <v>4631.54</v>
      </c>
    </row>
    <row r="105" spans="1:14" ht="25.5">
      <c r="A105" s="129" t="s">
        <v>15057</v>
      </c>
      <c r="B105" s="43" t="s">
        <v>15199</v>
      </c>
      <c r="C105" s="34">
        <v>7672</v>
      </c>
      <c r="D105" s="34" t="s">
        <v>6</v>
      </c>
      <c r="E105" s="35" t="str">
        <f>IF($A105="Serviços",VLOOKUP(Tabela1[[#This Row],[Código]],SINAPI_COMP_12_2025_ND[],2,0),VLOOKUP(Tabela1[[#This Row],[Código]],SINAPI_INS_12_2025_ND[],2,0))</f>
        <v>TUBO ACO CARBONO SEM COSTURA 6", E= 7,11 MM, SCHEDULE 40, *28,26 KG/M</v>
      </c>
      <c r="F105" s="34" t="str">
        <f>IF($A105="Serviços",VLOOKUP(Tabela1[[#This Row],[Código]],SINAPI_COMP_12_2025_ND[],3,0),VLOOKUP(Tabela1[[#This Row],[Código]],SINAPI_INS_12_2025_ND[],3,0))</f>
        <v>M</v>
      </c>
      <c r="G105" s="32">
        <v>27</v>
      </c>
      <c r="H105" s="32">
        <f>IF($A105="Serviços",VLOOKUP(Tabela1[[#This Row],[Código]],SINAPI_COMP_12_2025_ND[],4,0),VLOOKUP(Tabela1[[#This Row],[Código]],SINAPI_INS_12_2025_ND[],5,0))</f>
        <v>518.47</v>
      </c>
      <c r="I105" s="32">
        <f>IF(Tabela1[[#This Row],[Coluna1]]="Serviços",TRUNC(Tabela1[[#This Row],[Valor Unit .
S/BDI]]*(1+$K$2),2),TRUNC(Tabela1[[#This Row],[Valor Unit .
S/BDI]]*(1+$K$3),2))</f>
        <v>591.52</v>
      </c>
      <c r="J105" s="32">
        <f>TRUNC(Tabela1[[#This Row],[Quant.]]*Tabela1[[#This Row],[Valor Unit.
 C/BDI]],2)</f>
        <v>15971.04</v>
      </c>
      <c r="K105" s="32">
        <f>TRUNC(Tabela1[[#This Row],[Quant.]]*Tabela1[[#This Row],[Valor Unit.
 C/BDI]],2)</f>
        <v>15971.04</v>
      </c>
    </row>
    <row r="106" spans="1:14" ht="25.5">
      <c r="A106" s="129" t="s">
        <v>15057</v>
      </c>
      <c r="B106" s="43" t="s">
        <v>15200</v>
      </c>
      <c r="C106" s="34">
        <v>7661</v>
      </c>
      <c r="D106" s="34" t="s">
        <v>6</v>
      </c>
      <c r="E106" s="35" t="str">
        <f>IF($A106="Serviços",VLOOKUP(Tabela1[[#This Row],[Código]],SINAPI_COMP_12_2025_ND[],2,0),VLOOKUP(Tabela1[[#This Row],[Código]],SINAPI_INS_12_2025_ND[],2,0))</f>
        <v>TUBO ACO CARBONO SEM COSTURA 8", E= *8,18 MM, SCHEDULE 40, *42,55 KG/M</v>
      </c>
      <c r="F106" s="34" t="str">
        <f>IF($A106="Serviços",VLOOKUP(Tabela1[[#This Row],[Código]],SINAPI_COMP_12_2025_ND[],3,0),VLOOKUP(Tabela1[[#This Row],[Código]],SINAPI_INS_12_2025_ND[],3,0))</f>
        <v>M</v>
      </c>
      <c r="G106" s="32">
        <v>70</v>
      </c>
      <c r="H106" s="32">
        <f>IF($A106="Serviços",VLOOKUP(Tabela1[[#This Row],[Código]],SINAPI_COMP_12_2025_ND[],4,0),VLOOKUP(Tabela1[[#This Row],[Código]],SINAPI_INS_12_2025_ND[],5,0))</f>
        <v>780.64</v>
      </c>
      <c r="I106" s="32">
        <f>IF(Tabela1[[#This Row],[Coluna1]]="Serviços",TRUNC(Tabela1[[#This Row],[Valor Unit .
S/BDI]]*(1+$K$2),2),TRUNC(Tabela1[[#This Row],[Valor Unit .
S/BDI]]*(1+$K$3),2))</f>
        <v>890.63</v>
      </c>
      <c r="J106" s="32">
        <f>TRUNC(Tabela1[[#This Row],[Quant.]]*Tabela1[[#This Row],[Valor Unit.
 C/BDI]],2)</f>
        <v>62344.1</v>
      </c>
      <c r="K106" s="32">
        <f>TRUNC(Tabela1[[#This Row],[Quant.]]*Tabela1[[#This Row],[Valor Unit.
 C/BDI]],2)</f>
        <v>62344.1</v>
      </c>
    </row>
    <row r="107" spans="1:14">
      <c r="A107" s="129"/>
      <c r="B107" s="43" t="s">
        <v>15201</v>
      </c>
      <c r="C107" s="34" t="s">
        <v>15188</v>
      </c>
      <c r="D107" s="34" t="s">
        <v>15094</v>
      </c>
      <c r="E107" s="35" t="s">
        <v>15191</v>
      </c>
      <c r="F107" s="34" t="s">
        <v>7</v>
      </c>
      <c r="G107" s="32">
        <v>1</v>
      </c>
      <c r="H107" s="32">
        <v>1107</v>
      </c>
      <c r="I107" s="32">
        <f>IF(Tabela1[[#This Row],[Coluna1]]="Serviços",TRUNC(Tabela1[[#This Row],[Valor Unit .
S/BDI]]*(1+$K$2),2),TRUNC(Tabela1[[#This Row],[Valor Unit .
S/BDI]]*(1+$K$3),2))</f>
        <v>1262.97</v>
      </c>
      <c r="J107" s="32">
        <f>TRUNC(Tabela1[[#This Row],[Quant.]]*Tabela1[[#This Row],[Valor Unit.
 C/BDI]],2)</f>
        <v>1262.97</v>
      </c>
      <c r="K107" s="32">
        <f>TRUNC(Tabela1[[#This Row],[Quant.]]*Tabela1[[#This Row],[Valor Unit.
 C/BDI]],2)</f>
        <v>1262.97</v>
      </c>
    </row>
    <row r="108" spans="1:14">
      <c r="A108" s="129"/>
      <c r="B108" s="43" t="s">
        <v>15202</v>
      </c>
      <c r="C108" s="34" t="s">
        <v>15189</v>
      </c>
      <c r="D108" s="34" t="s">
        <v>15094</v>
      </c>
      <c r="E108" s="35" t="s">
        <v>15192</v>
      </c>
      <c r="F108" s="34" t="s">
        <v>7</v>
      </c>
      <c r="G108" s="32">
        <v>14</v>
      </c>
      <c r="H108" s="32">
        <v>201.44</v>
      </c>
      <c r="I108" s="32">
        <f>IF(Tabela1[[#This Row],[Coluna1]]="Serviços",TRUNC(Tabela1[[#This Row],[Valor Unit .
S/BDI]]*(1+$K$2),2),TRUNC(Tabela1[[#This Row],[Valor Unit .
S/BDI]]*(1+$K$3),2))</f>
        <v>229.82</v>
      </c>
      <c r="J108" s="32">
        <f>TRUNC(Tabela1[[#This Row],[Quant.]]*Tabela1[[#This Row],[Valor Unit.
 C/BDI]],2)</f>
        <v>3217.48</v>
      </c>
      <c r="K108" s="32">
        <f>TRUNC(Tabela1[[#This Row],[Quant.]]*Tabela1[[#This Row],[Valor Unit.
 C/BDI]],2)</f>
        <v>3217.48</v>
      </c>
    </row>
    <row r="109" spans="1:14">
      <c r="A109" s="129"/>
      <c r="B109" s="43" t="s">
        <v>15203</v>
      </c>
      <c r="C109" s="34" t="s">
        <v>15190</v>
      </c>
      <c r="D109" s="34" t="s">
        <v>15094</v>
      </c>
      <c r="E109" s="35" t="s">
        <v>15193</v>
      </c>
      <c r="F109" s="34" t="s">
        <v>7</v>
      </c>
      <c r="G109" s="32">
        <v>20</v>
      </c>
      <c r="H109" s="32">
        <v>489.95</v>
      </c>
      <c r="I109" s="32">
        <f>IF(Tabela1[[#This Row],[Coluna1]]="Serviços",TRUNC(Tabela1[[#This Row],[Valor Unit .
S/BDI]]*(1+$K$2),2),TRUNC(Tabela1[[#This Row],[Valor Unit .
S/BDI]]*(1+$K$3),2))</f>
        <v>558.98</v>
      </c>
      <c r="J109" s="32">
        <f>TRUNC(Tabela1[[#This Row],[Quant.]]*Tabela1[[#This Row],[Valor Unit.
 C/BDI]],2)</f>
        <v>11179.6</v>
      </c>
      <c r="K109" s="32">
        <f>TRUNC(Tabela1[[#This Row],[Quant.]]*Tabela1[[#This Row],[Valor Unit.
 C/BDI]],2)</f>
        <v>11179.6</v>
      </c>
    </row>
    <row r="110" spans="1:14" ht="38.25">
      <c r="A110" s="129" t="s">
        <v>15056</v>
      </c>
      <c r="B110" s="43" t="s">
        <v>15204</v>
      </c>
      <c r="C110" s="34">
        <v>100716</v>
      </c>
      <c r="D110" s="34" t="s">
        <v>6</v>
      </c>
      <c r="E110" s="35" t="str">
        <f>IF($A110="Serviços",VLOOKUP(Tabela1[[#This Row],[Código]],SINAPI_COMP_12_2025_ND[],2,0),VLOOKUP(Tabela1[[#This Row],[Código]],SINAPI_INS_12_2025_ND[],2,0))</f>
        <v>JATEAMENTO ABRASIVO COM GRANALHA DE AÇO EM PERFIL METÁLICO EM FÁBRICA. AF_01/2020</v>
      </c>
      <c r="F110" s="34" t="str">
        <f>IF($A110="Serviços",VLOOKUP(Tabela1[[#This Row],[Código]],SINAPI_COMP_12_2025_ND[],3,0),VLOOKUP(Tabela1[[#This Row],[Código]],SINAPI_INS_12_2025_ND[],3,0))</f>
        <v>M2</v>
      </c>
      <c r="G110" s="32">
        <v>402.24872000000005</v>
      </c>
      <c r="H110" s="32">
        <f>IF($A110="Serviços",VLOOKUP(Tabela1[[#This Row],[Código]],SINAPI_COMP_12_2025_ND[],4,0),VLOOKUP(Tabela1[[#This Row],[Código]],SINAPI_INS_12_2025_ND[],5,0))</f>
        <v>24.16</v>
      </c>
      <c r="I110" s="32">
        <f>IF(Tabela1[[#This Row],[Coluna1]]="Serviços",TRUNC(Tabela1[[#This Row],[Valor Unit .
S/BDI]]*(1+$K$2),2),TRUNC(Tabela1[[#This Row],[Valor Unit .
S/BDI]]*(1+$K$3),2))</f>
        <v>29.83</v>
      </c>
      <c r="J110" s="32">
        <f>TRUNC(Tabela1[[#This Row],[Quant.]]*Tabela1[[#This Row],[Valor Unit.
 C/BDI]],2)</f>
        <v>11999.07</v>
      </c>
      <c r="K110" s="32">
        <f>TRUNC(Tabela1[[#This Row],[Quant.]]*Tabela1[[#This Row],[Valor Unit.
 C/BDI]],2)</f>
        <v>11999.07</v>
      </c>
    </row>
    <row r="111" spans="1:14" ht="51">
      <c r="A111" s="129" t="s">
        <v>15056</v>
      </c>
      <c r="B111" s="43" t="s">
        <v>15205</v>
      </c>
      <c r="C111" s="34">
        <v>100727</v>
      </c>
      <c r="D111" s="34" t="s">
        <v>6</v>
      </c>
      <c r="E111" s="35" t="str">
        <f>IF($A111="Serviços",VLOOKUP(Tabela1[[#This Row],[Código]],SINAPI_COMP_12_2025_ND[],2,0),VLOOKUP(Tabela1[[#This Row],[Código]],SINAPI_INS_12_2025_ND[],2,0))</f>
        <v>PINTURA COM TINTA EPOXÍDICA DE FUNDO PULVERIZADA SOBRE PERFIL METÁLICO EXECUTADO EM FÁBRICA (POR DEMÃO). AF_01/2020_PE</v>
      </c>
      <c r="F111" s="34" t="str">
        <f>IF($A111="Serviços",VLOOKUP(Tabela1[[#This Row],[Código]],SINAPI_COMP_12_2025_ND[],3,0),VLOOKUP(Tabela1[[#This Row],[Código]],SINAPI_INS_12_2025_ND[],3,0))</f>
        <v>M2</v>
      </c>
      <c r="G111" s="32">
        <v>2694.0814399999999</v>
      </c>
      <c r="H111" s="32">
        <f>IF($A111="Serviços",VLOOKUP(Tabela1[[#This Row],[Código]],SINAPI_COMP_12_2025_ND[],4,0),VLOOKUP(Tabela1[[#This Row],[Código]],SINAPI_INS_12_2025_ND[],5,0))</f>
        <v>28.75</v>
      </c>
      <c r="I111" s="32">
        <f>IF(Tabela1[[#This Row],[Coluna1]]="Serviços",TRUNC(Tabela1[[#This Row],[Valor Unit .
S/BDI]]*(1+$K$2),2),TRUNC(Tabela1[[#This Row],[Valor Unit .
S/BDI]]*(1+$K$3),2))</f>
        <v>35.5</v>
      </c>
      <c r="J111" s="32">
        <f>TRUNC(Tabela1[[#This Row],[Quant.]]*Tabela1[[#This Row],[Valor Unit.
 C/BDI]],2)</f>
        <v>95639.89</v>
      </c>
      <c r="K111" s="32">
        <f>TRUNC(Tabela1[[#This Row],[Quant.]]*Tabela1[[#This Row],[Valor Unit.
 C/BDI]],2)</f>
        <v>95639.89</v>
      </c>
      <c r="N111" s="143"/>
    </row>
    <row r="112" spans="1:14" ht="38.25">
      <c r="A112" s="129" t="s">
        <v>15056</v>
      </c>
      <c r="B112" s="43" t="s">
        <v>15206</v>
      </c>
      <c r="C112" s="34" t="str">
        <f>'COMP.'!$B$124</f>
        <v>COMP. 004</v>
      </c>
      <c r="D112" s="34" t="s">
        <v>6</v>
      </c>
      <c r="E112" s="35" t="str">
        <f>'COMP.'!$E$124</f>
        <v>CALAFETAÇÃO DE ESPAÇOS/ VÃOS ENTRE CHAPAS E PERFIS DE AÇO EM TODO PERIMETRO EXTERNO DA ETA</v>
      </c>
      <c r="F112" s="34" t="str">
        <f>'COMP.'!$G$125</f>
        <v>M2</v>
      </c>
      <c r="G112" s="32">
        <v>2401.4527200000002</v>
      </c>
      <c r="H112" s="32">
        <f>'COMP.'!$J$130</f>
        <v>33.540599999999998</v>
      </c>
      <c r="I112" s="32">
        <f>IF(Tabela1[[#This Row],[Coluna1]]="Serviços",TRUNC(Tabela1[[#This Row],[Valor Unit .
S/BDI]]*(1+$K$2),2),TRUNC(Tabela1[[#This Row],[Valor Unit .
S/BDI]]*(1+$K$3),2))</f>
        <v>41.42</v>
      </c>
      <c r="J112" s="32">
        <f>TRUNC(Tabela1[[#This Row],[Quant.]]*Tabela1[[#This Row],[Valor Unit.
 C/BDI]],2)</f>
        <v>99468.17</v>
      </c>
      <c r="K112" s="32">
        <f>TRUNC(Tabela1[[#This Row],[Quant.]]*Tabela1[[#This Row],[Valor Unit.
 C/BDI]],2)</f>
        <v>99468.17</v>
      </c>
      <c r="N112" s="143"/>
    </row>
    <row r="113" spans="1:11" ht="51">
      <c r="A113" s="129" t="s">
        <v>15056</v>
      </c>
      <c r="B113" s="43" t="s">
        <v>15207</v>
      </c>
      <c r="C113" s="34">
        <v>100751</v>
      </c>
      <c r="D113" s="34" t="s">
        <v>6</v>
      </c>
      <c r="E113" s="35" t="str">
        <f>IF($A113="Serviços",VLOOKUP(Tabela1[[#This Row],[Código]],SINAPI_COMP_12_2025_ND[],2,0),VLOOKUP(Tabela1[[#This Row],[Código]],SINAPI_INS_12_2025_ND[],2,0))</f>
        <v>PINTURA COM TINTA EPOXÍDICA DE ACABAMENTO PULVERIZADA SOBRE PERFIL METÁLICO EXECUTADO EM FÁBRICA (02 DEMÃOS). AF_01/2020_PE</v>
      </c>
      <c r="F113" s="34" t="str">
        <f>IF($A113="Serviços",VLOOKUP(Tabela1[[#This Row],[Código]],SINAPI_COMP_12_2025_ND[],3,0),VLOOKUP(Tabela1[[#This Row],[Código]],SINAPI_INS_12_2025_ND[],3,0))</f>
        <v>M2</v>
      </c>
      <c r="G113" s="32">
        <v>292.63</v>
      </c>
      <c r="H113" s="32">
        <f>IF($A113="Serviços",VLOOKUP(Tabela1[[#This Row],[Código]],SINAPI_COMP_12_2025_ND[],4,0),VLOOKUP(Tabela1[[#This Row],[Código]],SINAPI_INS_12_2025_ND[],5,0))</f>
        <v>43.37</v>
      </c>
      <c r="I113" s="32">
        <f>IF(Tabela1[[#This Row],[Coluna1]]="Serviços",TRUNC(Tabela1[[#This Row],[Valor Unit .
S/BDI]]*(1+$K$2),2),TRUNC(Tabela1[[#This Row],[Valor Unit .
S/BDI]]*(1+$K$3),2))</f>
        <v>53.56</v>
      </c>
      <c r="J113" s="32">
        <f>TRUNC(Tabela1[[#This Row],[Quant.]]*Tabela1[[#This Row],[Valor Unit.
 C/BDI]],2)</f>
        <v>15673.26</v>
      </c>
      <c r="K113" s="32">
        <f>TRUNC(Tabela1[[#This Row],[Quant.]]*Tabela1[[#This Row],[Valor Unit.
 C/BDI]],2)</f>
        <v>15673.26</v>
      </c>
    </row>
    <row r="114" spans="1:11" ht="63.75">
      <c r="A114" s="129" t="s">
        <v>15104</v>
      </c>
      <c r="B114" s="43" t="s">
        <v>15208</v>
      </c>
      <c r="C114" s="34">
        <v>41805</v>
      </c>
      <c r="D114" s="34" t="s">
        <v>6</v>
      </c>
      <c r="E114" s="35" t="str">
        <f>IF($A114="Serviços",VLOOKUP(Tabela1[[#This Row],[Código]],SINAPI_COMP_12_2025_ND[],2,0),VLOOKUP(Tabela1[[#This Row],[Código]],SINAPI_INS_12_2025_ND[],2,0))</f>
        <v>LOCACAO DE ANDAIME SUSPENSO OU BALANCIM MANUAL, CAPACIDADE DE CARGA TOTAL DE APROXIMADAMENTE 250 KG/M2, PLATAFORMA DE 1,50 M X 0,80 M (C X L), CABO DE 45 M</v>
      </c>
      <c r="F114" s="34" t="str">
        <f>IF($A114="Serviços",VLOOKUP(Tabela1[[#This Row],[Código]],SINAPI_COMP_12_2025_ND[],3,0),VLOOKUP(Tabela1[[#This Row],[Código]],SINAPI_INS_12_2025_ND[],3,0))</f>
        <v>MES</v>
      </c>
      <c r="G114" s="32">
        <v>12</v>
      </c>
      <c r="H114" s="32">
        <f>IF($A114="Serviços",VLOOKUP(Tabela1[[#This Row],[Código]],SINAPI_COMP_12_2025_ND[],4,0),VLOOKUP(Tabela1[[#This Row],[Código]],SINAPI_INS_12_2025_ND[],5,0))</f>
        <v>1035</v>
      </c>
      <c r="I114" s="32">
        <f>IF(Tabela1[[#This Row],[Coluna1]]="Serviços",TRUNC(Tabela1[[#This Row],[Valor Unit .
S/BDI]]*(1+$K$2),2),TRUNC(Tabela1[[#This Row],[Valor Unit .
S/BDI]]*(1+$K$3),2))</f>
        <v>1180.83</v>
      </c>
      <c r="J114" s="32">
        <f>TRUNC(Tabela1[[#This Row],[Quant.]]*Tabela1[[#This Row],[Valor Unit.
 C/BDI]],2)</f>
        <v>14169.96</v>
      </c>
      <c r="K114" s="32">
        <f>TRUNC(Tabela1[[#This Row],[Quant.]]*Tabela1[[#This Row],[Valor Unit.
 C/BDI]],2)</f>
        <v>14169.96</v>
      </c>
    </row>
    <row r="115" spans="1:11">
      <c r="A115" s="129"/>
      <c r="B115" s="43"/>
      <c r="C115" s="34"/>
      <c r="D115" s="34"/>
      <c r="E115" s="35"/>
      <c r="F115" s="34"/>
      <c r="G115" s="32"/>
      <c r="H115" s="32"/>
      <c r="I115" s="32"/>
      <c r="J115" s="133">
        <f>TRUNC(Tabela1[[#This Row],[Quant.]]*Tabela1[[#This Row],[Valor Unit.
 C/BDI]],2)</f>
        <v>0</v>
      </c>
      <c r="K115" s="32"/>
    </row>
    <row r="116" spans="1:11" s="116" customFormat="1">
      <c r="A116" s="129"/>
      <c r="B116" s="117">
        <v>4</v>
      </c>
      <c r="C116" s="118"/>
      <c r="D116" s="118"/>
      <c r="E116" s="119" t="s">
        <v>15078</v>
      </c>
      <c r="F116" s="118"/>
      <c r="G116" s="120"/>
      <c r="H116" s="120"/>
      <c r="I116" s="120"/>
      <c r="J116" s="134">
        <f>TRUNC(Tabela1[[#This Row],[Quant.]]*Tabela1[[#This Row],[Valor Unit.
 C/BDI]],2)</f>
        <v>0</v>
      </c>
      <c r="K116" s="120">
        <f>K$117+K$175</f>
        <v>245348.37000000005</v>
      </c>
    </row>
    <row r="117" spans="1:11" s="116" customFormat="1">
      <c r="A117" s="129"/>
      <c r="B117" s="122" t="s">
        <v>15209</v>
      </c>
      <c r="C117" s="123"/>
      <c r="D117" s="123"/>
      <c r="E117" s="124" t="s">
        <v>15051</v>
      </c>
      <c r="F117" s="123"/>
      <c r="G117" s="125"/>
      <c r="H117" s="125"/>
      <c r="I117" s="125"/>
      <c r="J117" s="135">
        <f>TRUNC(Tabela1[[#This Row],[Quant.]]*Tabela1[[#This Row],[Valor Unit.
 C/BDI]],2)</f>
        <v>0</v>
      </c>
      <c r="K117" s="125">
        <f>SUM(K$118:K$174)</f>
        <v>235450.93000000005</v>
      </c>
    </row>
    <row r="118" spans="1:11" ht="51">
      <c r="A118" s="129" t="s">
        <v>15056</v>
      </c>
      <c r="B118" s="43" t="s">
        <v>15210</v>
      </c>
      <c r="C118" s="34">
        <v>99059</v>
      </c>
      <c r="D118" s="34" t="s">
        <v>6</v>
      </c>
      <c r="E118" s="35" t="str">
        <f>IF($A118="Serviços",VLOOKUP(Tabela1[[#This Row],[Código]],SINAPI_COMP_12_2025_ND[],2,0),VLOOKUP(Tabela1[[#This Row],[Código]],SINAPI_INS_12_2025_ND[],2,0))</f>
        <v>LOCAÇÃO CONVENCIONAL DE OBRA, UTILIZANDO GABARITO DE TÁBUAS CORRIDAS PONTALETADAS A CADA 2,00M - 2 UTILIZAÇÕES. AF_03/2024</v>
      </c>
      <c r="F118" s="34" t="str">
        <f>IF($A118="Serviços",VLOOKUP(Tabela1[[#This Row],[Código]],SINAPI_COMP_12_2025_ND[],3,0),VLOOKUP(Tabela1[[#This Row],[Código]],SINAPI_INS_12_2025_ND[],3,0))</f>
        <v>M</v>
      </c>
      <c r="G118" s="32">
        <f>((9.6+1)*2)+((6.3+1)*2)</f>
        <v>35.799999999999997</v>
      </c>
      <c r="H118" s="32">
        <f>IF($A118="Serviços",VLOOKUP(Tabela1[[#This Row],[Código]],SINAPI_COMP_12_2025_ND[],4,0),VLOOKUP(Tabela1[[#This Row],[Código]],SINAPI_INS_12_2025_ND[],5,0))</f>
        <v>65.81</v>
      </c>
      <c r="I118" s="32">
        <f>IF(Tabela1[[#This Row],[Coluna1]]="Serviços",TRUNC(Tabela1[[#This Row],[Valor Unit .
S/BDI]]*(1+$K$2),2),TRUNC(Tabela1[[#This Row],[Valor Unit .
S/BDI]]*(1+$K$3),2))</f>
        <v>81.27</v>
      </c>
      <c r="J118" s="133">
        <f>TRUNC(Tabela1[[#This Row],[Quant.]]*Tabela1[[#This Row],[Valor Unit.
 C/BDI]],2)</f>
        <v>2909.46</v>
      </c>
      <c r="K118" s="32">
        <f>TRUNC(Tabela1[[#This Row],[Quant.]]*Tabela1[[#This Row],[Valor Unit.
 C/BDI]],2)</f>
        <v>2909.46</v>
      </c>
    </row>
    <row r="119" spans="1:11" s="116" customFormat="1">
      <c r="A119" s="129"/>
      <c r="B119" s="40" t="s">
        <v>15211</v>
      </c>
      <c r="C119" s="37"/>
      <c r="D119" s="37"/>
      <c r="E119" s="41" t="s">
        <v>15054</v>
      </c>
      <c r="F119" s="37"/>
      <c r="G119" s="42"/>
      <c r="H119" s="42"/>
      <c r="I119" s="42"/>
      <c r="J119" s="135">
        <f>TRUNC(Tabela1[[#This Row],[Quant.]]*Tabela1[[#This Row],[Valor Unit.
 C/BDI]],2)</f>
        <v>0</v>
      </c>
      <c r="K119" s="42"/>
    </row>
    <row r="120" spans="1:11" ht="89.25">
      <c r="A120" s="129" t="s">
        <v>15056</v>
      </c>
      <c r="B120" s="43" t="s">
        <v>15212</v>
      </c>
      <c r="C120" s="34">
        <v>101214</v>
      </c>
      <c r="D120" s="34" t="s">
        <v>6</v>
      </c>
      <c r="E120" s="35" t="str">
        <f>IF($A120="Serviços",VLOOKUP(Tabela1[[#This Row],[Código]],SINAPI_COMP_12_2025_ND[],2,0),VLOOKUP(Tabela1[[#This Row],[Código]],SINAPI_INS_12_2025_ND[],2,0))</f>
        <v>ESCAVAÇÃO VERTICAL PARA EDIFICAÇÃO, COM CARGA, DESCARGA E TRANSPORTE DE SOLO DE 1ª CATEGORIA, COM ESCAVADEIRA HIDRÁULICA (CAÇAMBA: 0,8 M³ / 111 HP), FROTA DE 7 CAMINHÕES BASCULANTES DE 14 M³, DMT DE 6 KM E VELOCIDADE MÉDIA 22 KM/H. AF_05/2020</v>
      </c>
      <c r="F120" s="34" t="str">
        <f>IF($A120="Serviços",VLOOKUP(Tabela1[[#This Row],[Código]],SINAPI_COMP_12_2025_ND[],3,0),VLOOKUP(Tabela1[[#This Row],[Código]],SINAPI_INS_12_2025_ND[],3,0))</f>
        <v>M3</v>
      </c>
      <c r="G120" s="32">
        <f>10*11*2.5</f>
        <v>275</v>
      </c>
      <c r="H120" s="32">
        <f>IF($A120="Serviços",VLOOKUP(Tabela1[[#This Row],[Código]],SINAPI_COMP_12_2025_ND[],4,0),VLOOKUP(Tabela1[[#This Row],[Código]],SINAPI_INS_12_2025_ND[],5,0))</f>
        <v>31.07</v>
      </c>
      <c r="I120" s="32">
        <f>IF(Tabela1[[#This Row],[Coluna1]]="Serviços",TRUNC(Tabela1[[#This Row],[Valor Unit .
S/BDI]]*(1+$K$2),2),TRUNC(Tabela1[[#This Row],[Valor Unit .
S/BDI]]*(1+$K$3),2))</f>
        <v>38.369999999999997</v>
      </c>
      <c r="J120" s="133">
        <f>TRUNC(Tabela1[[#This Row],[Quant.]]*Tabela1[[#This Row],[Valor Unit.
 C/BDI]],2)</f>
        <v>10551.75</v>
      </c>
      <c r="K120" s="32">
        <f>TRUNC(Tabela1[[#This Row],[Quant.]]*Tabela1[[#This Row],[Valor Unit.
 C/BDI]],2)</f>
        <v>10551.75</v>
      </c>
    </row>
    <row r="121" spans="1:11" ht="51">
      <c r="A121" s="129" t="s">
        <v>15056</v>
      </c>
      <c r="B121" s="43" t="s">
        <v>15213</v>
      </c>
      <c r="C121" s="34">
        <v>97083</v>
      </c>
      <c r="D121" s="34" t="s">
        <v>6</v>
      </c>
      <c r="E121" s="35" t="str">
        <f>IF($A121="Serviços",VLOOKUP(Tabela1[[#This Row],[Código]],SINAPI_COMP_12_2025_ND[],2,0),VLOOKUP(Tabela1[[#This Row],[Código]],SINAPI_INS_12_2025_ND[],2,0))</f>
        <v>COMPACTAÇÃO MECÂNICA DE SOLO PARA EXECUÇÃO DE RADIER, PISO DE CONCRETO OU LAJE SOBRE SOLO, COM COMPACTADOR DE SOLOS A PERCUSSÃO. AF_09/2021</v>
      </c>
      <c r="F121" s="34" t="str">
        <f>IF($A121="Serviços",VLOOKUP(Tabela1[[#This Row],[Código]],SINAPI_COMP_12_2025_ND[],3,0),VLOOKUP(Tabela1[[#This Row],[Código]],SINAPI_INS_12_2025_ND[],3,0))</f>
        <v>M2</v>
      </c>
      <c r="G121" s="32">
        <f>9.6*6.3</f>
        <v>60.48</v>
      </c>
      <c r="H121" s="32">
        <f>IF($A121="Serviços",VLOOKUP(Tabela1[[#This Row],[Código]],SINAPI_COMP_12_2025_ND[],4,0),VLOOKUP(Tabela1[[#This Row],[Código]],SINAPI_INS_12_2025_ND[],5,0))</f>
        <v>3.56</v>
      </c>
      <c r="I121" s="32">
        <f>IF(Tabela1[[#This Row],[Coluna1]]="Serviços",TRUNC(Tabela1[[#This Row],[Valor Unit .
S/BDI]]*(1+$K$2),2),TRUNC(Tabela1[[#This Row],[Valor Unit .
S/BDI]]*(1+$K$3),2))</f>
        <v>4.3899999999999997</v>
      </c>
      <c r="J121" s="133">
        <f>TRUNC(Tabela1[[#This Row],[Quant.]]*Tabela1[[#This Row],[Valor Unit.
 C/BDI]],2)</f>
        <v>265.5</v>
      </c>
      <c r="K121" s="32">
        <f>TRUNC(Tabela1[[#This Row],[Quant.]]*Tabela1[[#This Row],[Valor Unit.
 C/BDI]],2)</f>
        <v>265.5</v>
      </c>
    </row>
    <row r="122" spans="1:11" ht="38.25">
      <c r="A122" s="129" t="s">
        <v>15056</v>
      </c>
      <c r="B122" s="43" t="s">
        <v>15214</v>
      </c>
      <c r="C122" s="34">
        <v>96526</v>
      </c>
      <c r="D122" s="34" t="s">
        <v>6</v>
      </c>
      <c r="E122" s="35" t="str">
        <f>IF($A122="Serviços",VLOOKUP(Tabela1[[#This Row],[Código]],SINAPI_COMP_12_2025_ND[],2,0),VLOOKUP(Tabela1[[#This Row],[Código]],SINAPI_INS_12_2025_ND[],2,0))</f>
        <v>ESCAVAÇÃO MANUAL PARA VIGA BALDRAME OU SAPATA CORRIDA (SEM ESCAVAÇÃO PARA COLOCAÇÃO DE FÔRMAS). AF_01/2024</v>
      </c>
      <c r="F122" s="34" t="str">
        <f>IF($A122="Serviços",VLOOKUP(Tabela1[[#This Row],[Código]],SINAPI_COMP_12_2025_ND[],3,0),VLOOKUP(Tabela1[[#This Row],[Código]],SINAPI_INS_12_2025_ND[],3,0))</f>
        <v>M3</v>
      </c>
      <c r="G122" s="32">
        <f>(0.3*0.4)*((9.6*2)+(6.3*4))*(1+10%)</f>
        <v>5.8608000000000002</v>
      </c>
      <c r="H122" s="32">
        <f>IF($A122="Serviços",VLOOKUP(Tabela1[[#This Row],[Código]],SINAPI_COMP_12_2025_ND[],4,0),VLOOKUP(Tabela1[[#This Row],[Código]],SINAPI_INS_12_2025_ND[],5,0))</f>
        <v>217.34</v>
      </c>
      <c r="I122" s="32">
        <f>IF(Tabela1[[#This Row],[Coluna1]]="Serviços",TRUNC(Tabela1[[#This Row],[Valor Unit .
S/BDI]]*(1+$K$2),2),TRUNC(Tabela1[[#This Row],[Valor Unit .
S/BDI]]*(1+$K$3),2))</f>
        <v>268.41000000000003</v>
      </c>
      <c r="J122" s="133">
        <f>TRUNC(Tabela1[[#This Row],[Quant.]]*Tabela1[[#This Row],[Valor Unit.
 C/BDI]],2)</f>
        <v>1573.09</v>
      </c>
      <c r="K122" s="32">
        <f>TRUNC(Tabela1[[#This Row],[Quant.]]*Tabela1[[#This Row],[Valor Unit.
 C/BDI]],2)</f>
        <v>1573.09</v>
      </c>
    </row>
    <row r="123" spans="1:11" ht="89.25">
      <c r="A123" s="129" t="s">
        <v>15056</v>
      </c>
      <c r="B123" s="43" t="s">
        <v>15215</v>
      </c>
      <c r="C123" s="34">
        <v>93368</v>
      </c>
      <c r="D123" s="34" t="s">
        <v>6</v>
      </c>
      <c r="E123" s="35" t="str">
        <f>IF($A123="Serviços",VLOOKUP(Tabela1[[#This Row],[Código]],SINAPI_COMP_12_2025_ND[],2,0),VLOOKUP(Tabela1[[#This Row],[Código]],SINAPI_INS_12_2025_ND[],2,0))</f>
        <v>REATERRO MECANIZADO DE VALA COM ESCAVADEIRA HIDRÁULICA (CAPACIDADE DA CAÇAMBA: 0,8 M³/POTÊNCIA: 111 HP), LARGURA ATÉ 1,5 M, PROFUNDIDADE DE 1,5 A 3,0 M, COM SOLO (SEM SUBSTITUIÇÃO) DE 1ª CATEGORIA, COM COMPACTADOR DE SOLOS DE PERCUSSÃO. AF_08/2023</v>
      </c>
      <c r="F123" s="34" t="str">
        <f>IF($A123="Serviços",VLOOKUP(Tabela1[[#This Row],[Código]],SINAPI_COMP_12_2025_ND[],3,0),VLOOKUP(Tabela1[[#This Row],[Código]],SINAPI_INS_12_2025_ND[],3,0))</f>
        <v>M3</v>
      </c>
      <c r="G123" s="32">
        <f>$G$120-((((0.4^2*PI())*2.5)*4)+(9.6*6.3*2))</f>
        <v>149.01345175425632</v>
      </c>
      <c r="H123" s="32">
        <f>IF($A123="Serviços",VLOOKUP(Tabela1[[#This Row],[Código]],SINAPI_COMP_12_2025_ND[],4,0),VLOOKUP(Tabela1[[#This Row],[Código]],SINAPI_INS_12_2025_ND[],5,0))</f>
        <v>19.96</v>
      </c>
      <c r="I123" s="32">
        <f>IF(Tabela1[[#This Row],[Coluna1]]="Serviços",TRUNC(Tabela1[[#This Row],[Valor Unit .
S/BDI]]*(1+$K$2),2),TRUNC(Tabela1[[#This Row],[Valor Unit .
S/BDI]]*(1+$K$3),2))</f>
        <v>24.65</v>
      </c>
      <c r="J123" s="133">
        <f>TRUNC(Tabela1[[#This Row],[Quant.]]*Tabela1[[#This Row],[Valor Unit.
 C/BDI]],2)</f>
        <v>3673.18</v>
      </c>
      <c r="K123" s="32">
        <f>TRUNC(Tabela1[[#This Row],[Quant.]]*Tabela1[[#This Row],[Valor Unit.
 C/BDI]],2)</f>
        <v>3673.18</v>
      </c>
    </row>
    <row r="124" spans="1:11">
      <c r="A124" s="129"/>
      <c r="B124" s="40" t="s">
        <v>15216</v>
      </c>
      <c r="C124" s="34"/>
      <c r="D124" s="34"/>
      <c r="E124" s="41" t="s">
        <v>15059</v>
      </c>
      <c r="F124" s="34"/>
      <c r="G124" s="32"/>
      <c r="H124" s="32"/>
      <c r="I124" s="32"/>
      <c r="J124" s="133">
        <f>TRUNC(Tabela1[[#This Row],[Quant.]]*Tabela1[[#This Row],[Valor Unit.
 C/BDI]],2)</f>
        <v>0</v>
      </c>
      <c r="K124" s="32"/>
    </row>
    <row r="125" spans="1:11" ht="51">
      <c r="A125" s="129" t="s">
        <v>15056</v>
      </c>
      <c r="B125" s="43" t="s">
        <v>15217</v>
      </c>
      <c r="C125" s="34">
        <v>101174</v>
      </c>
      <c r="D125" s="34" t="s">
        <v>6</v>
      </c>
      <c r="E125" s="35" t="str">
        <f>IF($A125="Serviços",VLOOKUP(Tabela1[[#This Row],[Código]],SINAPI_COMP_12_2025_ND[],2,0),VLOOKUP(Tabela1[[#This Row],[Código]],SINAPI_INS_12_2025_ND[],2,0))</f>
        <v>ESTACA BROCA DE CONCRETO, DIÂMETRO DE 25CM, ESCAVAÇÃO MANUAL COM TRADO CONCHA, COM ARMADURA DE ARRANQUE. AF_05/2020</v>
      </c>
      <c r="F125" s="34" t="str">
        <f>IF($A125="Serviços",VLOOKUP(Tabela1[[#This Row],[Código]],SINAPI_COMP_12_2025_ND[],3,0),VLOOKUP(Tabela1[[#This Row],[Código]],SINAPI_INS_12_2025_ND[],3,0))</f>
        <v>M</v>
      </c>
      <c r="G125" s="32">
        <f>22*2</f>
        <v>44</v>
      </c>
      <c r="H125" s="32">
        <f>IF($A125="Serviços",VLOOKUP(Tabela1[[#This Row],[Código]],SINAPI_COMP_12_2025_ND[],4,0),VLOOKUP(Tabela1[[#This Row],[Código]],SINAPI_INS_12_2025_ND[],5,0))</f>
        <v>96.85</v>
      </c>
      <c r="I125" s="32">
        <f>IF(Tabela1[[#This Row],[Coluna1]]="Serviços",TRUNC(Tabela1[[#This Row],[Valor Unit .
S/BDI]]*(1+$K$2),2),TRUNC(Tabela1[[#This Row],[Valor Unit .
S/BDI]]*(1+$K$3),2))</f>
        <v>119.6</v>
      </c>
      <c r="J125" s="133">
        <f>TRUNC(Tabela1[[#This Row],[Quant.]]*Tabela1[[#This Row],[Valor Unit.
 C/BDI]],2)</f>
        <v>5262.4</v>
      </c>
      <c r="K125" s="32">
        <f>TRUNC(Tabela1[[#This Row],[Quant.]]*Tabela1[[#This Row],[Valor Unit.
 C/BDI]],2)</f>
        <v>5262.4</v>
      </c>
    </row>
    <row r="126" spans="1:11" ht="38.25">
      <c r="A126" s="129" t="s">
        <v>15056</v>
      </c>
      <c r="B126" s="43" t="s">
        <v>15218</v>
      </c>
      <c r="C126" s="34">
        <v>96530</v>
      </c>
      <c r="D126" s="34" t="s">
        <v>6</v>
      </c>
      <c r="E126" s="35" t="str">
        <f>IF($A126="Serviços",VLOOKUP(Tabela1[[#This Row],[Código]],SINAPI_COMP_12_2025_ND[],2,0),VLOOKUP(Tabela1[[#This Row],[Código]],SINAPI_INS_12_2025_ND[],2,0))</f>
        <v>FABRICAÇÃO, MONTAGEM E DESMONTAGEM DE FÔRMA PARA VIGA BALDRAME, EM MADEIRA SERRADA, E=25 MM, 1 UTILIZAÇÃO. AF_01/2024</v>
      </c>
      <c r="F126" s="34" t="str">
        <f>IF($A126="Serviços",VLOOKUP(Tabela1[[#This Row],[Código]],SINAPI_COMP_12_2025_ND[],3,0),VLOOKUP(Tabela1[[#This Row],[Código]],SINAPI_INS_12_2025_ND[],3,0))</f>
        <v>M2</v>
      </c>
      <c r="G126" s="32">
        <f>(((9.6*2)+(6.3*4))*0.4*2)*(1+20%)</f>
        <v>42.624000000000002</v>
      </c>
      <c r="H126" s="32">
        <f>IF($A126="Serviços",VLOOKUP(Tabela1[[#This Row],[Código]],SINAPI_COMP_12_2025_ND[],4,0),VLOOKUP(Tabela1[[#This Row],[Código]],SINAPI_INS_12_2025_ND[],5,0))</f>
        <v>171.72</v>
      </c>
      <c r="I126" s="32">
        <f>IF(Tabela1[[#This Row],[Coluna1]]="Serviços",TRUNC(Tabela1[[#This Row],[Valor Unit .
S/BDI]]*(1+$K$2),2),TRUNC(Tabela1[[#This Row],[Valor Unit .
S/BDI]]*(1+$K$3),2))</f>
        <v>212.07</v>
      </c>
      <c r="J126" s="133">
        <f>TRUNC(Tabela1[[#This Row],[Quant.]]*Tabela1[[#This Row],[Valor Unit.
 C/BDI]],2)</f>
        <v>9039.27</v>
      </c>
      <c r="K126" s="32">
        <f>TRUNC(Tabela1[[#This Row],[Quant.]]*Tabela1[[#This Row],[Valor Unit.
 C/BDI]],2)</f>
        <v>9039.27</v>
      </c>
    </row>
    <row r="127" spans="1:11" ht="63.75">
      <c r="A127" s="129" t="s">
        <v>15056</v>
      </c>
      <c r="B127" s="43" t="s">
        <v>15219</v>
      </c>
      <c r="C127" s="34">
        <v>103682</v>
      </c>
      <c r="D127" s="34" t="s">
        <v>6</v>
      </c>
      <c r="E127" s="35" t="str">
        <f>IF($A127="Serviços",VLOOKUP(Tabela1[[#This Row],[Código]],SINAPI_COMP_12_2025_ND[],2,0),VLOOKUP(Tabela1[[#This Row],[Código]],SINAPI_INS_12_2025_ND[],2,0))</f>
        <v>CONCRETAGEM DE VIGAS E LAJES, FCK=25 MPA, PARA QUALQUER TIPO DE LAJE COM BALDES EM EDIFICAÇÃO TÉRREA - LANÇAMENTO, ADENSAMENTO E ACABAMENTO. AF_02/2022</v>
      </c>
      <c r="F127" s="34" t="str">
        <f>IF($A127="Serviços",VLOOKUP(Tabela1[[#This Row],[Código]],SINAPI_COMP_12_2025_ND[],3,0),VLOOKUP(Tabela1[[#This Row],[Código]],SINAPI_INS_12_2025_ND[],3,0))</f>
        <v>M3</v>
      </c>
      <c r="G127" s="32">
        <f>(0.3*0.4)*((9.6*2)+(6.3*4))*(1+10%)</f>
        <v>5.8608000000000002</v>
      </c>
      <c r="H127" s="32">
        <f>IF($A127="Serviços",VLOOKUP(Tabela1[[#This Row],[Código]],SINAPI_COMP_12_2025_ND[],4,0),VLOOKUP(Tabela1[[#This Row],[Código]],SINAPI_INS_12_2025_ND[],5,0))</f>
        <v>1237.46</v>
      </c>
      <c r="I127" s="32">
        <f>IF(Tabela1[[#This Row],[Coluna1]]="Serviços",TRUNC(Tabela1[[#This Row],[Valor Unit .
S/BDI]]*(1+$K$2),2),TRUNC(Tabela1[[#This Row],[Valor Unit .
S/BDI]]*(1+$K$3),2))</f>
        <v>1528.26</v>
      </c>
      <c r="J127" s="133">
        <f>TRUNC(Tabela1[[#This Row],[Quant.]]*Tabela1[[#This Row],[Valor Unit.
 C/BDI]],2)</f>
        <v>8956.82</v>
      </c>
      <c r="K127" s="32">
        <f>TRUNC(Tabela1[[#This Row],[Quant.]]*Tabela1[[#This Row],[Valor Unit.
 C/BDI]],2)</f>
        <v>8956.82</v>
      </c>
    </row>
    <row r="128" spans="1:11" s="116" customFormat="1">
      <c r="A128" s="129"/>
      <c r="B128" s="40" t="s">
        <v>15220</v>
      </c>
      <c r="C128" s="37"/>
      <c r="D128" s="37"/>
      <c r="E128" s="41" t="s">
        <v>6530</v>
      </c>
      <c r="F128" s="37"/>
      <c r="G128" s="42"/>
      <c r="H128" s="42"/>
      <c r="I128" s="42"/>
      <c r="J128" s="135">
        <f>TRUNC(Tabela1[[#This Row],[Quant.]]*Tabela1[[#This Row],[Valor Unit.
 C/BDI]],2)</f>
        <v>0</v>
      </c>
      <c r="K128" s="42"/>
    </row>
    <row r="129" spans="1:11" ht="51">
      <c r="A129" s="129" t="s">
        <v>15056</v>
      </c>
      <c r="B129" s="43" t="s">
        <v>15221</v>
      </c>
      <c r="C129" s="34">
        <v>100577</v>
      </c>
      <c r="D129" s="34" t="s">
        <v>6</v>
      </c>
      <c r="E129" s="35" t="str">
        <f>IF($A129="Serviços",VLOOKUP(Tabela1[[#This Row],[Código]],SINAPI_COMP_12_2025_ND[],2,0),VLOOKUP(Tabela1[[#This Row],[Código]],SINAPI_INS_12_2025_ND[],2,0))</f>
        <v>REGULARIZAÇÃO E COMPACTAÇÃO DE SUBLEITO DE SOLO PREDOMINANTEMENTE ARENOSO, PARA OBRAS DE CONSTRUÇÃO DE PAVIMENTOS. AF_09/2024</v>
      </c>
      <c r="F129" s="34" t="str">
        <f>IF($A129="Serviços",VLOOKUP(Tabela1[[#This Row],[Código]],SINAPI_COMP_12_2025_ND[],3,0),VLOOKUP(Tabela1[[#This Row],[Código]],SINAPI_INS_12_2025_ND[],3,0))</f>
        <v>M2</v>
      </c>
      <c r="G129" s="32">
        <f>9.6*6.3</f>
        <v>60.48</v>
      </c>
      <c r="H129" s="32">
        <f>IF($A129="Serviços",VLOOKUP(Tabela1[[#This Row],[Código]],SINAPI_COMP_12_2025_ND[],4,0),VLOOKUP(Tabela1[[#This Row],[Código]],SINAPI_INS_12_2025_ND[],5,0))</f>
        <v>1.43</v>
      </c>
      <c r="I129" s="32">
        <f>IF(Tabela1[[#This Row],[Coluna1]]="Serviços",TRUNC(Tabela1[[#This Row],[Valor Unit .
S/BDI]]*(1+$K$2),2),TRUNC(Tabela1[[#This Row],[Valor Unit .
S/BDI]]*(1+$K$3),2))</f>
        <v>1.76</v>
      </c>
      <c r="J129" s="133">
        <f>TRUNC(Tabela1[[#This Row],[Quant.]]*Tabela1[[#This Row],[Valor Unit.
 C/BDI]],2)</f>
        <v>106.44</v>
      </c>
      <c r="K129" s="32">
        <f>TRUNC(Tabela1[[#This Row],[Quant.]]*Tabela1[[#This Row],[Valor Unit.
 C/BDI]],2)</f>
        <v>106.44</v>
      </c>
    </row>
    <row r="130" spans="1:11" ht="38.25">
      <c r="A130" s="129" t="s">
        <v>15056</v>
      </c>
      <c r="B130" s="43" t="s">
        <v>15222</v>
      </c>
      <c r="C130" s="34">
        <v>95241</v>
      </c>
      <c r="D130" s="34" t="s">
        <v>6</v>
      </c>
      <c r="E130" s="35" t="str">
        <f>IF($A130="Serviços",VLOOKUP(Tabela1[[#This Row],[Código]],SINAPI_COMP_12_2025_ND[],2,0),VLOOKUP(Tabela1[[#This Row],[Código]],SINAPI_INS_12_2025_ND[],2,0))</f>
        <v>LASTRO DE CONCRETO MAGRO, APLICADO EM PISOS, LAJES SOBRE SOLO OU RADIERS, ESPESSURA DE 5 CM. AF_01/2024</v>
      </c>
      <c r="F130" s="34" t="str">
        <f>IF($A130="Serviços",VLOOKUP(Tabela1[[#This Row],[Código]],SINAPI_COMP_12_2025_ND[],3,0),VLOOKUP(Tabela1[[#This Row],[Código]],SINAPI_INS_12_2025_ND[],3,0))</f>
        <v>M2</v>
      </c>
      <c r="G130" s="32">
        <f>$G$129*(1+10%)</f>
        <v>66.528000000000006</v>
      </c>
      <c r="H130" s="32">
        <f>IF($A130="Serviços",VLOOKUP(Tabela1[[#This Row],[Código]],SINAPI_COMP_12_2025_ND[],4,0),VLOOKUP(Tabela1[[#This Row],[Código]],SINAPI_INS_12_2025_ND[],5,0))</f>
        <v>44.61</v>
      </c>
      <c r="I130" s="32">
        <f>IF(Tabela1[[#This Row],[Coluna1]]="Serviços",TRUNC(Tabela1[[#This Row],[Valor Unit .
S/BDI]]*(1+$K$2),2),TRUNC(Tabela1[[#This Row],[Valor Unit .
S/BDI]]*(1+$K$3),2))</f>
        <v>55.09</v>
      </c>
      <c r="J130" s="133">
        <f>TRUNC(Tabela1[[#This Row],[Quant.]]*Tabela1[[#This Row],[Valor Unit.
 C/BDI]],2)</f>
        <v>3665.02</v>
      </c>
      <c r="K130" s="32">
        <f>TRUNC(Tabela1[[#This Row],[Quant.]]*Tabela1[[#This Row],[Valor Unit.
 C/BDI]],2)</f>
        <v>3665.02</v>
      </c>
    </row>
    <row r="131" spans="1:11" ht="25.5">
      <c r="A131" s="129" t="s">
        <v>15056</v>
      </c>
      <c r="B131" s="43" t="s">
        <v>15223</v>
      </c>
      <c r="C131" s="34">
        <v>101747</v>
      </c>
      <c r="D131" s="34" t="s">
        <v>6</v>
      </c>
      <c r="E131" s="35" t="str">
        <f>IF($A131="Serviços",VLOOKUP(Tabela1[[#This Row],[Código]],SINAPI_COMP_12_2025_ND[],2,0),VLOOKUP(Tabela1[[#This Row],[Código]],SINAPI_INS_12_2025_ND[],2,0))</f>
        <v>PISO EM CONCRETO 20 MPA PREPARO MECÂNICO, ESPESSURA 7CM. AF_09/2020</v>
      </c>
      <c r="F131" s="34" t="str">
        <f>IF($A131="Serviços",VLOOKUP(Tabela1[[#This Row],[Código]],SINAPI_COMP_12_2025_ND[],3,0),VLOOKUP(Tabela1[[#This Row],[Código]],SINAPI_INS_12_2025_ND[],3,0))</f>
        <v>M2</v>
      </c>
      <c r="G131" s="32">
        <f>(3*6*3)*(1+10%)</f>
        <v>59.400000000000006</v>
      </c>
      <c r="H131" s="32">
        <f>IF($A131="Serviços",VLOOKUP(Tabela1[[#This Row],[Código]],SINAPI_COMP_12_2025_ND[],4,0),VLOOKUP(Tabela1[[#This Row],[Código]],SINAPI_INS_12_2025_ND[],5,0))</f>
        <v>102.04</v>
      </c>
      <c r="I131" s="32">
        <f>IF(Tabela1[[#This Row],[Coluna1]]="Serviços",TRUNC(Tabela1[[#This Row],[Valor Unit .
S/BDI]]*(1+$K$2),2),TRUNC(Tabela1[[#This Row],[Valor Unit .
S/BDI]]*(1+$K$3),2))</f>
        <v>126.01</v>
      </c>
      <c r="J131" s="133">
        <f>TRUNC(Tabela1[[#This Row],[Quant.]]*Tabela1[[#This Row],[Valor Unit.
 C/BDI]],2)</f>
        <v>7484.99</v>
      </c>
      <c r="K131" s="32">
        <f>TRUNC(Tabela1[[#This Row],[Quant.]]*Tabela1[[#This Row],[Valor Unit.
 C/BDI]],2)</f>
        <v>7484.99</v>
      </c>
    </row>
    <row r="132" spans="1:11" ht="51">
      <c r="A132" s="129" t="s">
        <v>15057</v>
      </c>
      <c r="B132" s="43" t="s">
        <v>15224</v>
      </c>
      <c r="C132" s="34">
        <v>7156</v>
      </c>
      <c r="D132" s="34" t="s">
        <v>6</v>
      </c>
      <c r="E132" s="35" t="str">
        <f>IF($A132="Serviços",VLOOKUP(Tabela1[[#This Row],[Código]],SINAPI_COMP_12_2025_ND[],2,0),VLOOKUP(Tabela1[[#This Row],[Código]],SINAPI_INS_12_2025_ND[],2,0))</f>
        <v>TELA DE ACO SOLDADA NERVURADA, CA-60, Q-196, (3,11 KG/M2), DIAMETRO DO FIO = 5,0 MM, LARGURA = 2,45 M, ESPACAMENTO DA MALHA = 10 X 10 CM</v>
      </c>
      <c r="F132" s="34" t="str">
        <f>IF($A132="Serviços",VLOOKUP(Tabela1[[#This Row],[Código]],SINAPI_COMP_12_2025_ND[],3,0),VLOOKUP(Tabela1[[#This Row],[Código]],SINAPI_INS_12_2025_ND[],3,0))</f>
        <v>M2</v>
      </c>
      <c r="G132" s="32">
        <f>$G$131*(1+10%)</f>
        <v>65.340000000000018</v>
      </c>
      <c r="H132" s="32">
        <f>IF($A132="Serviços",VLOOKUP(Tabela1[[#This Row],[Código]],SINAPI_COMP_12_2025_ND[],4,0),VLOOKUP(Tabela1[[#This Row],[Código]],SINAPI_INS_12_2025_ND[],5,0))</f>
        <v>31.29</v>
      </c>
      <c r="I132" s="32">
        <f>IF(Tabela1[[#This Row],[Coluna1]]="Serviços",TRUNC(Tabela1[[#This Row],[Valor Unit .
S/BDI]]*(1+$K$2),2),TRUNC(Tabela1[[#This Row],[Valor Unit .
S/BDI]]*(1+$K$3),2))</f>
        <v>35.69</v>
      </c>
      <c r="J132" s="133">
        <f>TRUNC(Tabela1[[#This Row],[Quant.]]*Tabela1[[#This Row],[Valor Unit.
 C/BDI]],2)</f>
        <v>2331.98</v>
      </c>
      <c r="K132" s="32">
        <f>TRUNC(Tabela1[[#This Row],[Quant.]]*Tabela1[[#This Row],[Valor Unit.
 C/BDI]],2)</f>
        <v>2331.98</v>
      </c>
    </row>
    <row r="133" spans="1:11" s="116" customFormat="1">
      <c r="A133" s="129"/>
      <c r="B133" s="40" t="s">
        <v>15225</v>
      </c>
      <c r="C133" s="37"/>
      <c r="D133" s="37"/>
      <c r="E133" s="41" t="s">
        <v>15060</v>
      </c>
      <c r="F133" s="37"/>
      <c r="G133" s="42"/>
      <c r="H133" s="42"/>
      <c r="I133" s="42"/>
      <c r="J133" s="135">
        <f>TRUNC(Tabela1[[#This Row],[Quant.]]*Tabela1[[#This Row],[Valor Unit.
 C/BDI]],2)</f>
        <v>0</v>
      </c>
      <c r="K133" s="42"/>
    </row>
    <row r="134" spans="1:11" ht="63.75">
      <c r="A134" s="129" t="s">
        <v>15056</v>
      </c>
      <c r="B134" s="43" t="s">
        <v>15226</v>
      </c>
      <c r="C134" s="34">
        <v>103328</v>
      </c>
      <c r="D134" s="34" t="s">
        <v>6</v>
      </c>
      <c r="E134" s="35" t="str">
        <f>IF($A134="Serviços",VLOOKUP(Tabela1[[#This Row],[Código]],SINAPI_COMP_12_2025_ND[],2,0),VLOOKUP(Tabela1[[#This Row],[Código]],SINAPI_INS_12_2025_ND[],2,0))</f>
        <v>ALVENARIA DE VEDAÇÃO DE BLOCOS CERÂMICOS FURADOS NA HORIZONTAL DE 9X19X19 CM (ESPESSURA 9 CM) E ARGAMASSA DE ASSENTAMENTO COM PREPARO EM BETONEIRA. AF_12/2021</v>
      </c>
      <c r="F134" s="34" t="str">
        <f>IF($A134="Serviços",VLOOKUP(Tabela1[[#This Row],[Código]],SINAPI_COMP_12_2025_ND[],3,0),VLOOKUP(Tabela1[[#This Row],[Código]],SINAPI_INS_12_2025_ND[],3,0))</f>
        <v>M2</v>
      </c>
      <c r="G134" s="32">
        <f>(((9.6*2)+(6.3*4))*2)*(1+10%)</f>
        <v>97.68</v>
      </c>
      <c r="H134" s="32">
        <f>IF($A134="Serviços",VLOOKUP(Tabela1[[#This Row],[Código]],SINAPI_COMP_12_2025_ND[],4,0),VLOOKUP(Tabela1[[#This Row],[Código]],SINAPI_INS_12_2025_ND[],5,0))</f>
        <v>105.45</v>
      </c>
      <c r="I134" s="32">
        <f>IF(Tabela1[[#This Row],[Coluna1]]="Serviços",TRUNC(Tabela1[[#This Row],[Valor Unit .
S/BDI]]*(1+$K$2),2),TRUNC(Tabela1[[#This Row],[Valor Unit .
S/BDI]]*(1+$K$3),2))</f>
        <v>130.22999999999999</v>
      </c>
      <c r="J134" s="133">
        <f>TRUNC(Tabela1[[#This Row],[Quant.]]*Tabela1[[#This Row],[Valor Unit.
 C/BDI]],2)</f>
        <v>12720.86</v>
      </c>
      <c r="K134" s="32">
        <f>TRUNC(Tabela1[[#This Row],[Quant.]]*Tabela1[[#This Row],[Valor Unit.
 C/BDI]],2)</f>
        <v>12720.86</v>
      </c>
    </row>
    <row r="135" spans="1:11" ht="51">
      <c r="A135" s="129" t="s">
        <v>15056</v>
      </c>
      <c r="B135" s="43" t="s">
        <v>15227</v>
      </c>
      <c r="C135" s="34">
        <v>92763</v>
      </c>
      <c r="D135" s="34" t="s">
        <v>6</v>
      </c>
      <c r="E135" s="35" t="str">
        <f>IF($A135="Serviços",VLOOKUP(Tabela1[[#This Row],[Código]],SINAPI_COMP_12_2025_ND[],2,0),VLOOKUP(Tabela1[[#This Row],[Código]],SINAPI_INS_12_2025_ND[],2,0))</f>
        <v>ARMAÇÃO DE PILAR OU VIGA DE ESTRUTURA CONVENCIONAL DE CONCRETO ARMADO UTILIZANDO AÇO CA-50 DE 12,5 MM - MONTAGEM. AF_06/2022</v>
      </c>
      <c r="F135" s="34" t="str">
        <f>IF($A135="Serviços",VLOOKUP(Tabela1[[#This Row],[Código]],SINAPI_COMP_12_2025_ND[],3,0),VLOOKUP(Tabela1[[#This Row],[Código]],SINAPI_INS_12_2025_ND[],3,0))</f>
        <v>KG</v>
      </c>
      <c r="G135" s="32">
        <f>((2.5*4*22)*0.96)*(1+20%)</f>
        <v>253.43999999999997</v>
      </c>
      <c r="H135" s="32">
        <f>IF($A135="Serviços",VLOOKUP(Tabela1[[#This Row],[Código]],SINAPI_COMP_12_2025_ND[],4,0),VLOOKUP(Tabela1[[#This Row],[Código]],SINAPI_INS_12_2025_ND[],5,0))</f>
        <v>9.51</v>
      </c>
      <c r="I135" s="32">
        <f>IF(Tabela1[[#This Row],[Coluna1]]="Serviços",TRUNC(Tabela1[[#This Row],[Valor Unit .
S/BDI]]*(1+$K$2),2),TRUNC(Tabela1[[#This Row],[Valor Unit .
S/BDI]]*(1+$K$3),2))</f>
        <v>11.74</v>
      </c>
      <c r="J135" s="133">
        <f>TRUNC(Tabela1[[#This Row],[Quant.]]*Tabela1[[#This Row],[Valor Unit.
 C/BDI]],2)</f>
        <v>2975.38</v>
      </c>
      <c r="K135" s="32">
        <f>TRUNC(Tabela1[[#This Row],[Quant.]]*Tabela1[[#This Row],[Valor Unit.
 C/BDI]],2)</f>
        <v>2975.38</v>
      </c>
    </row>
    <row r="136" spans="1:11" ht="51">
      <c r="A136" s="129" t="s">
        <v>15056</v>
      </c>
      <c r="B136" s="43" t="s">
        <v>15228</v>
      </c>
      <c r="C136" s="34">
        <v>92759</v>
      </c>
      <c r="D136" s="34" t="s">
        <v>6</v>
      </c>
      <c r="E136" s="35" t="str">
        <f>IF($A136="Serviços",VLOOKUP(Tabela1[[#This Row],[Código]],SINAPI_COMP_12_2025_ND[],2,0),VLOOKUP(Tabela1[[#This Row],[Código]],SINAPI_INS_12_2025_ND[],2,0))</f>
        <v>ARMAÇÃO DE PILAR OU VIGA DE ESTRUTURA CONVENCIONAL DE CONCRETO ARMADO UTILIZANDO AÇO CA-60 DE 5,0 MM - MONTAGEM. AF_06/2022</v>
      </c>
      <c r="F136" s="34" t="str">
        <f>IF($A136="Serviços",VLOOKUP(Tabela1[[#This Row],[Código]],SINAPI_COMP_12_2025_ND[],3,0),VLOOKUP(Tabela1[[#This Row],[Código]],SINAPI_INS_12_2025_ND[],3,0))</f>
        <v>KG</v>
      </c>
      <c r="G136" s="32">
        <f>((((0.35+0.35)*2)*10*22)*0.15)*(1+20%)</f>
        <v>55.439999999999991</v>
      </c>
      <c r="H136" s="32">
        <f>IF($A136="Serviços",VLOOKUP(Tabela1[[#This Row],[Código]],SINAPI_COMP_12_2025_ND[],4,0),VLOOKUP(Tabela1[[#This Row],[Código]],SINAPI_INS_12_2025_ND[],5,0))</f>
        <v>14.54</v>
      </c>
      <c r="I136" s="32">
        <f>IF(Tabela1[[#This Row],[Coluna1]]="Serviços",TRUNC(Tabela1[[#This Row],[Valor Unit .
S/BDI]]*(1+$K$2),2),TRUNC(Tabela1[[#This Row],[Valor Unit .
S/BDI]]*(1+$K$3),2))</f>
        <v>17.95</v>
      </c>
      <c r="J136" s="133">
        <f>TRUNC(Tabela1[[#This Row],[Quant.]]*Tabela1[[#This Row],[Valor Unit.
 C/BDI]],2)</f>
        <v>995.14</v>
      </c>
      <c r="K136" s="32">
        <f>TRUNC(Tabela1[[#This Row],[Quant.]]*Tabela1[[#This Row],[Valor Unit.
 C/BDI]],2)</f>
        <v>995.14</v>
      </c>
    </row>
    <row r="137" spans="1:11" ht="38.25">
      <c r="A137" s="129" t="s">
        <v>15056</v>
      </c>
      <c r="B137" s="43" t="s">
        <v>15229</v>
      </c>
      <c r="C137" s="34">
        <v>92269</v>
      </c>
      <c r="D137" s="34" t="s">
        <v>6</v>
      </c>
      <c r="E137" s="35" t="str">
        <f>IF($A137="Serviços",VLOOKUP(Tabela1[[#This Row],[Código]],SINAPI_COMP_12_2025_ND[],2,0),VLOOKUP(Tabela1[[#This Row],[Código]],SINAPI_INS_12_2025_ND[],2,0))</f>
        <v>FABRICAÇÃO DE FÔRMA PARA PILARES E ESTRUTURAS SIMILARES, EM MADEIRA SERRADA, E=25 MM. AF_09/2020</v>
      </c>
      <c r="F137" s="34" t="str">
        <f>IF($A137="Serviços",VLOOKUP(Tabela1[[#This Row],[Código]],SINAPI_COMP_12_2025_ND[],3,0),VLOOKUP(Tabela1[[#This Row],[Código]],SINAPI_INS_12_2025_ND[],3,0))</f>
        <v>M2</v>
      </c>
      <c r="G137" s="32">
        <f>(0.35*2.5*22*2)*(1+20%)</f>
        <v>46.199999999999996</v>
      </c>
      <c r="H137" s="32">
        <f>IF($A137="Serviços",VLOOKUP(Tabela1[[#This Row],[Código]],SINAPI_COMP_12_2025_ND[],4,0),VLOOKUP(Tabela1[[#This Row],[Código]],SINAPI_INS_12_2025_ND[],5,0))</f>
        <v>165.82</v>
      </c>
      <c r="I137" s="32">
        <f>IF(Tabela1[[#This Row],[Coluna1]]="Serviços",TRUNC(Tabela1[[#This Row],[Valor Unit .
S/BDI]]*(1+$K$2),2),TRUNC(Tabela1[[#This Row],[Valor Unit .
S/BDI]]*(1+$K$3),2))</f>
        <v>204.78</v>
      </c>
      <c r="J137" s="133">
        <f>TRUNC(Tabela1[[#This Row],[Quant.]]*Tabela1[[#This Row],[Valor Unit.
 C/BDI]],2)</f>
        <v>9460.83</v>
      </c>
      <c r="K137" s="32">
        <f>TRUNC(Tabela1[[#This Row],[Quant.]]*Tabela1[[#This Row],[Valor Unit.
 C/BDI]],2)</f>
        <v>9460.83</v>
      </c>
    </row>
    <row r="138" spans="1:11" ht="38.25">
      <c r="A138" s="129" t="s">
        <v>15056</v>
      </c>
      <c r="B138" s="43" t="s">
        <v>15230</v>
      </c>
      <c r="C138" s="34">
        <v>103669</v>
      </c>
      <c r="D138" s="34" t="s">
        <v>6</v>
      </c>
      <c r="E138" s="35" t="str">
        <f>IF($A138="Serviços",VLOOKUP(Tabela1[[#This Row],[Código]],SINAPI_COMP_12_2025_ND[],2,0),VLOOKUP(Tabela1[[#This Row],[Código]],SINAPI_INS_12_2025_ND[],2,0))</f>
        <v>CONCRETAGEM DE PILARES, FCK = 25 MPA, COM USO DE BALDES - LANÇAMENTO, ADENSAMENTO E ACABAMENTO. AF_02/2022</v>
      </c>
      <c r="F138" s="34" t="str">
        <f>IF($A138="Serviços",VLOOKUP(Tabela1[[#This Row],[Código]],SINAPI_COMP_12_2025_ND[],3,0),VLOOKUP(Tabela1[[#This Row],[Código]],SINAPI_INS_12_2025_ND[],3,0))</f>
        <v>M3</v>
      </c>
      <c r="G138" s="32">
        <f>((0.3*0.3*2)*22)*(1+10%)</f>
        <v>4.3559999999999999</v>
      </c>
      <c r="H138" s="32">
        <f>IF($A138="Serviços",VLOOKUP(Tabela1[[#This Row],[Código]],SINAPI_COMP_12_2025_ND[],4,0),VLOOKUP(Tabela1[[#This Row],[Código]],SINAPI_INS_12_2025_ND[],5,0))</f>
        <v>1218.3599999999999</v>
      </c>
      <c r="I138" s="32">
        <f>IF(Tabela1[[#This Row],[Coluna1]]="Serviços",TRUNC(Tabela1[[#This Row],[Valor Unit .
S/BDI]]*(1+$K$2),2),TRUNC(Tabela1[[#This Row],[Valor Unit .
S/BDI]]*(1+$K$3),2))</f>
        <v>1504.67</v>
      </c>
      <c r="J138" s="133">
        <f>TRUNC(Tabela1[[#This Row],[Quant.]]*Tabela1[[#This Row],[Valor Unit.
 C/BDI]],2)</f>
        <v>6554.34</v>
      </c>
      <c r="K138" s="32">
        <f>TRUNC(Tabela1[[#This Row],[Quant.]]*Tabela1[[#This Row],[Valor Unit.
 C/BDI]],2)</f>
        <v>6554.34</v>
      </c>
    </row>
    <row r="139" spans="1:11" ht="51">
      <c r="A139" s="129" t="s">
        <v>15056</v>
      </c>
      <c r="B139" s="43" t="s">
        <v>15231</v>
      </c>
      <c r="C139" s="34">
        <v>92762</v>
      </c>
      <c r="D139" s="34" t="s">
        <v>6</v>
      </c>
      <c r="E139" s="35" t="str">
        <f>IF($A139="Serviços",VLOOKUP(Tabela1[[#This Row],[Código]],SINAPI_COMP_12_2025_ND[],2,0),VLOOKUP(Tabela1[[#This Row],[Código]],SINAPI_INS_12_2025_ND[],2,0))</f>
        <v>ARMAÇÃO DE PILAR OU VIGA DE ESTRUTURA CONVENCIONAL DE CONCRETO ARMADO UTILIZANDO AÇO CA-50 DE 10,0 MM - MONTAGEM. AF_06/2022</v>
      </c>
      <c r="F139" s="34" t="str">
        <f>IF($A139="Serviços",VLOOKUP(Tabela1[[#This Row],[Código]],SINAPI_COMP_12_2025_ND[],3,0),VLOOKUP(Tabela1[[#This Row],[Código]],SINAPI_INS_12_2025_ND[],3,0))</f>
        <v>KG</v>
      </c>
      <c r="G139" s="32">
        <f>((((9.6*2)+(6.3*4))*4)*0.96)*(1+20%)</f>
        <v>204.59519999999998</v>
      </c>
      <c r="H139" s="32">
        <f>IF($A139="Serviços",VLOOKUP(Tabela1[[#This Row],[Código]],SINAPI_COMP_12_2025_ND[],4,0),VLOOKUP(Tabela1[[#This Row],[Código]],SINAPI_INS_12_2025_ND[],5,0))</f>
        <v>11.34</v>
      </c>
      <c r="I139" s="32">
        <f>IF(Tabela1[[#This Row],[Coluna1]]="Serviços",TRUNC(Tabela1[[#This Row],[Valor Unit .
S/BDI]]*(1+$K$2),2),TRUNC(Tabela1[[#This Row],[Valor Unit .
S/BDI]]*(1+$K$3),2))</f>
        <v>14</v>
      </c>
      <c r="J139" s="133">
        <f>TRUNC(Tabela1[[#This Row],[Quant.]]*Tabela1[[#This Row],[Valor Unit.
 C/BDI]],2)</f>
        <v>2864.33</v>
      </c>
      <c r="K139" s="32">
        <f>TRUNC(Tabela1[[#This Row],[Quant.]]*Tabela1[[#This Row],[Valor Unit.
 C/BDI]],2)</f>
        <v>2864.33</v>
      </c>
    </row>
    <row r="140" spans="1:11" ht="51">
      <c r="A140" s="129" t="s">
        <v>15056</v>
      </c>
      <c r="B140" s="43" t="s">
        <v>15232</v>
      </c>
      <c r="C140" s="34">
        <v>92759</v>
      </c>
      <c r="D140" s="34" t="s">
        <v>6</v>
      </c>
      <c r="E140" s="35" t="str">
        <f>IF($A140="Serviços",VLOOKUP(Tabela1[[#This Row],[Código]],SINAPI_COMP_12_2025_ND[],2,0),VLOOKUP(Tabela1[[#This Row],[Código]],SINAPI_INS_12_2025_ND[],2,0))</f>
        <v>ARMAÇÃO DE PILAR OU VIGA DE ESTRUTURA CONVENCIONAL DE CONCRETO ARMADO UTILIZANDO AÇO CA-60 DE 5,0 MM - MONTAGEM. AF_06/2022</v>
      </c>
      <c r="F140" s="34" t="str">
        <f>IF($A140="Serviços",VLOOKUP(Tabela1[[#This Row],[Código]],SINAPI_COMP_12_2025_ND[],3,0),VLOOKUP(Tabela1[[#This Row],[Código]],SINAPI_INS_12_2025_ND[],3,0))</f>
        <v>KG</v>
      </c>
      <c r="G140" s="32">
        <f>(((0.15+0.25)*2)*((9.6*2)+(6.3*4)/0.2))*(1+20%)</f>
        <v>139.392</v>
      </c>
      <c r="H140" s="32">
        <f>IF($A140="Serviços",VLOOKUP(Tabela1[[#This Row],[Código]],SINAPI_COMP_12_2025_ND[],4,0),VLOOKUP(Tabela1[[#This Row],[Código]],SINAPI_INS_12_2025_ND[],5,0))</f>
        <v>14.54</v>
      </c>
      <c r="I140" s="32">
        <f>IF(Tabela1[[#This Row],[Coluna1]]="Serviços",TRUNC(Tabela1[[#This Row],[Valor Unit .
S/BDI]]*(1+$K$2),2),TRUNC(Tabela1[[#This Row],[Valor Unit .
S/BDI]]*(1+$K$3),2))</f>
        <v>17.95</v>
      </c>
      <c r="J140" s="133">
        <f>TRUNC(Tabela1[[#This Row],[Quant.]]*Tabela1[[#This Row],[Valor Unit.
 C/BDI]],2)</f>
        <v>2502.08</v>
      </c>
      <c r="K140" s="32">
        <f>TRUNC(Tabela1[[#This Row],[Quant.]]*Tabela1[[#This Row],[Valor Unit.
 C/BDI]],2)</f>
        <v>2502.08</v>
      </c>
    </row>
    <row r="141" spans="1:11" ht="25.5">
      <c r="A141" s="129" t="s">
        <v>15056</v>
      </c>
      <c r="B141" s="43" t="s">
        <v>15233</v>
      </c>
      <c r="C141" s="34">
        <v>92270</v>
      </c>
      <c r="D141" s="34" t="s">
        <v>6</v>
      </c>
      <c r="E141" s="35" t="str">
        <f>IF($A141="Serviços",VLOOKUP(Tabela1[[#This Row],[Código]],SINAPI_COMP_12_2025_ND[],2,0),VLOOKUP(Tabela1[[#This Row],[Código]],SINAPI_INS_12_2025_ND[],2,0))</f>
        <v>FABRICAÇÃO DE FÔRMA PARA VIGAS, COM MADEIRA SERRADA, E = 25 MM. AF_09/2020</v>
      </c>
      <c r="F141" s="34" t="str">
        <f>IF($A141="Serviços",VLOOKUP(Tabela1[[#This Row],[Código]],SINAPI_COMP_12_2025_ND[],3,0),VLOOKUP(Tabela1[[#This Row],[Código]],SINAPI_INS_12_2025_ND[],3,0))</f>
        <v>M2</v>
      </c>
      <c r="G141" s="32">
        <f>((9.6*2)+(6.3*4)*0.3*2)*(1+20%)</f>
        <v>41.183999999999997</v>
      </c>
      <c r="H141" s="32">
        <f>IF($A141="Serviços",VLOOKUP(Tabela1[[#This Row],[Código]],SINAPI_COMP_12_2025_ND[],4,0),VLOOKUP(Tabela1[[#This Row],[Código]],SINAPI_INS_12_2025_ND[],5,0))</f>
        <v>161.32</v>
      </c>
      <c r="I141" s="32">
        <f>IF(Tabela1[[#This Row],[Coluna1]]="Serviços",TRUNC(Tabela1[[#This Row],[Valor Unit .
S/BDI]]*(1+$K$2),2),TRUNC(Tabela1[[#This Row],[Valor Unit .
S/BDI]]*(1+$K$3),2))</f>
        <v>199.23</v>
      </c>
      <c r="J141" s="133">
        <f>TRUNC(Tabela1[[#This Row],[Quant.]]*Tabela1[[#This Row],[Valor Unit.
 C/BDI]],2)</f>
        <v>8205.08</v>
      </c>
      <c r="K141" s="32">
        <f>TRUNC(Tabela1[[#This Row],[Quant.]]*Tabela1[[#This Row],[Valor Unit.
 C/BDI]],2)</f>
        <v>8205.08</v>
      </c>
    </row>
    <row r="142" spans="1:11" s="116" customFormat="1">
      <c r="A142" s="129"/>
      <c r="B142" s="40" t="s">
        <v>15234</v>
      </c>
      <c r="C142" s="37"/>
      <c r="D142" s="37"/>
      <c r="E142" s="41" t="s">
        <v>15061</v>
      </c>
      <c r="F142" s="37"/>
      <c r="G142" s="42"/>
      <c r="H142" s="42"/>
      <c r="I142" s="42"/>
      <c r="J142" s="135">
        <f>TRUNC(Tabela1[[#This Row],[Quant.]]*Tabela1[[#This Row],[Valor Unit.
 C/BDI]],2)</f>
        <v>0</v>
      </c>
      <c r="K142" s="42"/>
    </row>
    <row r="143" spans="1:11" ht="63.75">
      <c r="A143" s="129" t="s">
        <v>15056</v>
      </c>
      <c r="B143" s="43" t="s">
        <v>15235</v>
      </c>
      <c r="C143" s="34">
        <v>87893</v>
      </c>
      <c r="D143" s="34" t="s">
        <v>6</v>
      </c>
      <c r="E143" s="35" t="str">
        <f>IF($A143="Serviços",VLOOKUP(Tabela1[[#This Row],[Código]],SINAPI_COMP_12_2025_ND[],2,0),VLOOKUP(Tabela1[[#This Row],[Código]],SINAPI_INS_12_2025_ND[],2,0))</f>
        <v>CHAPISCO APLICADO EM ALVENARIA (SEM PRESENÇA DE VÃOS) E ESTRUTURAS DE CONCRETO DE FACHADA, COM COLHER DE PEDREIRO. ARGAMASSA TRAÇO 1:3 COM PREPARO MANUAL. AF_10/2022</v>
      </c>
      <c r="F143" s="34" t="str">
        <f>IF($A143="Serviços",VLOOKUP(Tabela1[[#This Row],[Código]],SINAPI_COMP_12_2025_ND[],3,0),VLOOKUP(Tabela1[[#This Row],[Código]],SINAPI_INS_12_2025_ND[],3,0))</f>
        <v>M2</v>
      </c>
      <c r="G143" s="32">
        <f>((9.6*2)+(6.3*4))*2.2*2</f>
        <v>195.36</v>
      </c>
      <c r="H143" s="32">
        <f>IF($A143="Serviços",VLOOKUP(Tabela1[[#This Row],[Código]],SINAPI_COMP_12_2025_ND[],4,0),VLOOKUP(Tabela1[[#This Row],[Código]],SINAPI_INS_12_2025_ND[],5,0))</f>
        <v>8.09</v>
      </c>
      <c r="I143" s="32">
        <f>IF(Tabela1[[#This Row],[Coluna1]]="Serviços",TRUNC(Tabela1[[#This Row],[Valor Unit .
S/BDI]]*(1+$K$2),2),TRUNC(Tabela1[[#This Row],[Valor Unit .
S/BDI]]*(1+$K$3),2))</f>
        <v>9.99</v>
      </c>
      <c r="J143" s="133">
        <f>TRUNC(Tabela1[[#This Row],[Quant.]]*Tabela1[[#This Row],[Valor Unit.
 C/BDI]],2)</f>
        <v>1951.64</v>
      </c>
      <c r="K143" s="32">
        <f>TRUNC(Tabela1[[#This Row],[Quant.]]*Tabela1[[#This Row],[Valor Unit.
 C/BDI]],2)</f>
        <v>1951.64</v>
      </c>
    </row>
    <row r="144" spans="1:11" ht="76.5">
      <c r="A144" s="129" t="s">
        <v>15056</v>
      </c>
      <c r="B144" s="43" t="s">
        <v>15236</v>
      </c>
      <c r="C144" s="34">
        <v>104217</v>
      </c>
      <c r="D144" s="34" t="s">
        <v>6</v>
      </c>
      <c r="E144" s="35" t="str">
        <f>IF($A144="Serviços",VLOOKUP(Tabela1[[#This Row],[Código]],SINAPI_COMP_12_2025_ND[],2,0),VLOOKUP(Tabela1[[#This Row],[Código]],SINAPI_INS_12_2025_ND[],2,0))</f>
        <v>EMBOÇO OU MASSA ÚNICA EM ARGAMASSA TRAÇO 1:2:8, PREPARO MECÂNICA COM BETONEIRA 400 L, APLICADA MANUALMENTE EM PANOS DE FACHADA COM PRESENÇA DE VÃOS, ESPESSURA DE 25 MM, ACESSO POR ANDAIME. AF_08/2022</v>
      </c>
      <c r="F144" s="34" t="str">
        <f>IF($A144="Serviços",VLOOKUP(Tabela1[[#This Row],[Código]],SINAPI_COMP_12_2025_ND[],3,0),VLOOKUP(Tabela1[[#This Row],[Código]],SINAPI_INS_12_2025_ND[],3,0))</f>
        <v>M2</v>
      </c>
      <c r="G144" s="32">
        <f>$G$143</f>
        <v>195.36</v>
      </c>
      <c r="H144" s="32">
        <f>IF($A144="Serviços",VLOOKUP(Tabela1[[#This Row],[Código]],SINAPI_COMP_12_2025_ND[],4,0),VLOOKUP(Tabela1[[#This Row],[Código]],SINAPI_INS_12_2025_ND[],5,0))</f>
        <v>54.82</v>
      </c>
      <c r="I144" s="32">
        <f>IF(Tabela1[[#This Row],[Coluna1]]="Serviços",TRUNC(Tabela1[[#This Row],[Valor Unit .
S/BDI]]*(1+$K$2),2),TRUNC(Tabela1[[#This Row],[Valor Unit .
S/BDI]]*(1+$K$3),2))</f>
        <v>67.7</v>
      </c>
      <c r="J144" s="133">
        <f>TRUNC(Tabela1[[#This Row],[Quant.]]*Tabela1[[#This Row],[Valor Unit.
 C/BDI]],2)</f>
        <v>13225.87</v>
      </c>
      <c r="K144" s="32">
        <f>TRUNC(Tabela1[[#This Row],[Quant.]]*Tabela1[[#This Row],[Valor Unit.
 C/BDI]],2)</f>
        <v>13225.87</v>
      </c>
    </row>
    <row r="145" spans="1:11" ht="25.5">
      <c r="A145" s="129" t="s">
        <v>15056</v>
      </c>
      <c r="B145" s="43" t="s">
        <v>15237</v>
      </c>
      <c r="C145" s="34">
        <v>98557</v>
      </c>
      <c r="D145" s="34" t="s">
        <v>6</v>
      </c>
      <c r="E145" s="35" t="str">
        <f>IF($A145="Serviços",VLOOKUP(Tabela1[[#This Row],[Código]],SINAPI_COMP_12_2025_ND[],2,0),VLOOKUP(Tabela1[[#This Row],[Código]],SINAPI_INS_12_2025_ND[],2,0))</f>
        <v>IMPERMEABILIZAÇÃO DE SUPERFÍCIE COM EMULSÃO ASFÁLTICA, 2 DEMÃOS. AF_09/2023</v>
      </c>
      <c r="F145" s="34" t="str">
        <f>IF($A145="Serviços",VLOOKUP(Tabela1[[#This Row],[Código]],SINAPI_COMP_12_2025_ND[],3,0),VLOOKUP(Tabela1[[#This Row],[Código]],SINAPI_INS_12_2025_ND[],3,0))</f>
        <v>M2</v>
      </c>
      <c r="G145" s="32">
        <f>G144+(9.6*6.3)</f>
        <v>255.84</v>
      </c>
      <c r="H145" s="32">
        <f>IF($A145="Serviços",VLOOKUP(Tabela1[[#This Row],[Código]],SINAPI_COMP_12_2025_ND[],4,0),VLOOKUP(Tabela1[[#This Row],[Código]],SINAPI_INS_12_2025_ND[],5,0))</f>
        <v>40.299999999999997</v>
      </c>
      <c r="I145" s="32">
        <f>IF(Tabela1[[#This Row],[Coluna1]]="Serviços",TRUNC(Tabela1[[#This Row],[Valor Unit .
S/BDI]]*(1+$K$2),2),TRUNC(Tabela1[[#This Row],[Valor Unit .
S/BDI]]*(1+$K$3),2))</f>
        <v>49.77</v>
      </c>
      <c r="J145" s="133">
        <f>TRUNC(Tabela1[[#This Row],[Quant.]]*Tabela1[[#This Row],[Valor Unit.
 C/BDI]],2)</f>
        <v>12733.15</v>
      </c>
      <c r="K145" s="32">
        <f>TRUNC(Tabela1[[#This Row],[Quant.]]*Tabela1[[#This Row],[Valor Unit.
 C/BDI]],2)</f>
        <v>12733.15</v>
      </c>
    </row>
    <row r="146" spans="1:11">
      <c r="A146" s="129"/>
      <c r="B146" s="40" t="s">
        <v>15238</v>
      </c>
      <c r="C146" s="37"/>
      <c r="D146" s="37"/>
      <c r="E146" s="41" t="s">
        <v>15062</v>
      </c>
      <c r="F146" s="34"/>
      <c r="G146" s="32"/>
      <c r="H146" s="32"/>
      <c r="I146" s="32"/>
      <c r="J146" s="133">
        <f>TRUNC(Tabela1[[#This Row],[Quant.]]*Tabela1[[#This Row],[Valor Unit.
 C/BDI]],2)</f>
        <v>0</v>
      </c>
      <c r="K146" s="32"/>
    </row>
    <row r="147" spans="1:11" ht="38.25">
      <c r="A147" s="129" t="s">
        <v>15056</v>
      </c>
      <c r="B147" s="43" t="s">
        <v>15239</v>
      </c>
      <c r="C147" s="34">
        <v>4871</v>
      </c>
      <c r="D147" s="33" t="s">
        <v>15064</v>
      </c>
      <c r="E147" s="35" t="s">
        <v>15063</v>
      </c>
      <c r="F147" s="34" t="s">
        <v>8</v>
      </c>
      <c r="G147" s="32">
        <f>6.5*3</f>
        <v>19.5</v>
      </c>
      <c r="H147" s="32">
        <v>45.7</v>
      </c>
      <c r="I147" s="32">
        <f>IF(Tabela1[[#This Row],[Coluna1]]="Serviços",TRUNC(Tabela1[[#This Row],[Valor Unit .
S/BDI]]*(1+$K$2),2),TRUNC(Tabela1[[#This Row],[Valor Unit .
S/BDI]]*(1+$K$3),2))</f>
        <v>56.43</v>
      </c>
      <c r="J147" s="133">
        <f>TRUNC(Tabela1[[#This Row],[Quant.]]*Tabela1[[#This Row],[Valor Unit.
 C/BDI]],2)</f>
        <v>1100.3800000000001</v>
      </c>
      <c r="K147" s="32">
        <f>TRUNC(Tabela1[[#This Row],[Quant.]]*Tabela1[[#This Row],[Valor Unit.
 C/BDI]],2)</f>
        <v>1100.3800000000001</v>
      </c>
    </row>
    <row r="148" spans="1:11" ht="63.75">
      <c r="A148" s="129" t="s">
        <v>15056</v>
      </c>
      <c r="B148" s="43" t="s">
        <v>15240</v>
      </c>
      <c r="C148" s="34">
        <v>101159</v>
      </c>
      <c r="D148" s="34" t="s">
        <v>6</v>
      </c>
      <c r="E148" s="35" t="str">
        <f>IF($A148="Serviços",VLOOKUP(Tabela1[[#This Row],[Código]],SINAPI_COMP_12_2025_ND[],2,0),VLOOKUP(Tabela1[[#This Row],[Código]],SINAPI_INS_12_2025_ND[],2,0))</f>
        <v>ALVENARIA DE VEDAÇÃO DE BLOCOS CERÂMICOS MACIÇOS DE 5X10X20CM (ESPESSURA 10CM) E ARGAMASSA DE ASSENTAMENTO COM PREPARO EM BETONEIRA. AF_05/2020</v>
      </c>
      <c r="F148" s="34" t="str">
        <f>IF($A148="Serviços",VLOOKUP(Tabela1[[#This Row],[Código]],SINAPI_COMP_12_2025_ND[],3,0),VLOOKUP(Tabela1[[#This Row],[Código]],SINAPI_INS_12_2025_ND[],3,0))</f>
        <v>M2</v>
      </c>
      <c r="G148" s="32">
        <f>3*6*3</f>
        <v>54</v>
      </c>
      <c r="H148" s="32">
        <f>IF($A148="Serviços",VLOOKUP(Tabela1[[#This Row],[Código]],SINAPI_COMP_12_2025_ND[],4,0),VLOOKUP(Tabela1[[#This Row],[Código]],SINAPI_INS_12_2025_ND[],5,0))</f>
        <v>154.65</v>
      </c>
      <c r="I148" s="32">
        <f>IF(Tabela1[[#This Row],[Coluna1]]="Serviços",TRUNC(Tabela1[[#This Row],[Valor Unit .
S/BDI]]*(1+$K$2),2),TRUNC(Tabela1[[#This Row],[Valor Unit .
S/BDI]]*(1+$K$3),2))</f>
        <v>190.99</v>
      </c>
      <c r="J148" s="133">
        <f>TRUNC(Tabela1[[#This Row],[Quant.]]*Tabela1[[#This Row],[Valor Unit.
 C/BDI]],2)</f>
        <v>10313.459999999999</v>
      </c>
      <c r="K148" s="32">
        <f>TRUNC(Tabela1[[#This Row],[Quant.]]*Tabela1[[#This Row],[Valor Unit.
 C/BDI]],2)</f>
        <v>10313.459999999999</v>
      </c>
    </row>
    <row r="149" spans="1:11" ht="25.5">
      <c r="A149" s="129" t="s">
        <v>15057</v>
      </c>
      <c r="B149" s="43" t="s">
        <v>15241</v>
      </c>
      <c r="C149" s="34">
        <v>4722</v>
      </c>
      <c r="D149" s="34" t="s">
        <v>15094</v>
      </c>
      <c r="E149" s="35" t="str">
        <f>IF($A149="Serviços",VLOOKUP(Tabela1[[#This Row],[Código]],SINAPI_COMP_12_2025_ND[],2,0),VLOOKUP(Tabela1[[#This Row],[Código]],SINAPI_INS_12_2025_ND[],2,0))</f>
        <v>PEDRA BRITADA N. 3 (38 A 50 MM) POSTO PEDREIRA/FORNECEDOR, SEM FRETE</v>
      </c>
      <c r="F149" s="34" t="str">
        <f>IF($A149="Serviços",VLOOKUP(Tabela1[[#This Row],[Código]],SINAPI_COMP_12_2025_ND[],3,0),VLOOKUP(Tabela1[[#This Row],[Código]],SINAPI_INS_12_2025_ND[],3,0))</f>
        <v>M3</v>
      </c>
      <c r="G149" s="32">
        <f>$G$148*0.2+3</f>
        <v>13.8</v>
      </c>
      <c r="H149" s="32">
        <v>320</v>
      </c>
      <c r="I149" s="32">
        <f>IF(Tabela1[[#This Row],[Coluna1]]="Serviços",TRUNC(Tabela1[[#This Row],[Valor Unit .
S/BDI]]*(1+$K$2),2),TRUNC(Tabela1[[#This Row],[Valor Unit .
S/BDI]]*(1+$K$3),2))</f>
        <v>365.08</v>
      </c>
      <c r="J149" s="133">
        <f>TRUNC(Tabela1[[#This Row],[Quant.]]*Tabela1[[#This Row],[Valor Unit.
 C/BDI]],2)</f>
        <v>5038.1000000000004</v>
      </c>
      <c r="K149" s="32">
        <f>TRUNC(Tabela1[[#This Row],[Quant.]]*Tabela1[[#This Row],[Valor Unit.
 C/BDI]],2)</f>
        <v>5038.1000000000004</v>
      </c>
    </row>
    <row r="150" spans="1:11" ht="25.5">
      <c r="A150" s="129" t="s">
        <v>15057</v>
      </c>
      <c r="B150" s="43" t="s">
        <v>15242</v>
      </c>
      <c r="C150" s="34">
        <v>4721</v>
      </c>
      <c r="D150" s="34" t="s">
        <v>15094</v>
      </c>
      <c r="E150" s="35" t="str">
        <f>IF($A150="Serviços",VLOOKUP(Tabela1[[#This Row],[Código]],SINAPI_COMP_12_2025_ND[],2,0),VLOOKUP(Tabela1[[#This Row],[Código]],SINAPI_INS_12_2025_ND[],2,0))</f>
        <v>PEDRA BRITADA N. 1 (9,5 A 19 MM) POSTO PEDREIRA/FORNECEDOR, SEM FRETE</v>
      </c>
      <c r="F150" s="34" t="str">
        <f>IF($A150="Serviços",VLOOKUP(Tabela1[[#This Row],[Código]],SINAPI_COMP_12_2025_ND[],3,0),VLOOKUP(Tabela1[[#This Row],[Código]],SINAPI_INS_12_2025_ND[],3,0))</f>
        <v>M3</v>
      </c>
      <c r="G150" s="32">
        <f>$G$148*0.2+3</f>
        <v>13.8</v>
      </c>
      <c r="H150" s="32">
        <v>320</v>
      </c>
      <c r="I150" s="32">
        <f>IF(Tabela1[[#This Row],[Coluna1]]="Serviços",TRUNC(Tabela1[[#This Row],[Valor Unit .
S/BDI]]*(1+$K$2),2),TRUNC(Tabela1[[#This Row],[Valor Unit .
S/BDI]]*(1+$K$3),2))</f>
        <v>365.08</v>
      </c>
      <c r="J150" s="133">
        <f>TRUNC(Tabela1[[#This Row],[Quant.]]*Tabela1[[#This Row],[Valor Unit.
 C/BDI]],2)</f>
        <v>5038.1000000000004</v>
      </c>
      <c r="K150" s="32">
        <f>TRUNC(Tabela1[[#This Row],[Quant.]]*Tabela1[[#This Row],[Valor Unit.
 C/BDI]],2)</f>
        <v>5038.1000000000004</v>
      </c>
    </row>
    <row r="151" spans="1:11" ht="38.25">
      <c r="A151" s="129" t="s">
        <v>15057</v>
      </c>
      <c r="B151" s="43" t="s">
        <v>15243</v>
      </c>
      <c r="C151" s="34">
        <v>11075</v>
      </c>
      <c r="D151" s="34" t="s">
        <v>6</v>
      </c>
      <c r="E151" s="35" t="str">
        <f>IF($A151="Serviços",VLOOKUP(Tabela1[[#This Row],[Código]],SINAPI_COMP_12_2025_ND[],2,0),VLOOKUP(Tabela1[[#This Row],[Código]],SINAPI_INS_12_2025_ND[],2,0))</f>
        <v>AREIA PARA LEITO FILTRANTE (0,42 A 1,68 MM) - POSTO JAZIDA/FORNECEDOR (RETIRADO NA JAZIDA, SEM TRANSPORTE)</v>
      </c>
      <c r="F151" s="34" t="str">
        <f>IF($A151="Serviços",VLOOKUP(Tabela1[[#This Row],[Código]],SINAPI_COMP_12_2025_ND[],3,0),VLOOKUP(Tabela1[[#This Row],[Código]],SINAPI_INS_12_2025_ND[],3,0))</f>
        <v>M3</v>
      </c>
      <c r="G151" s="32">
        <f>G148*0.1</f>
        <v>5.4</v>
      </c>
      <c r="H151" s="32">
        <f>IF($A151="Serviços",VLOOKUP(Tabela1[[#This Row],[Código]],SINAPI_COMP_12_2025_ND[],4,0),VLOOKUP(Tabela1[[#This Row],[Código]],SINAPI_INS_12_2025_ND[],5,0))</f>
        <v>1491.99</v>
      </c>
      <c r="I151" s="32">
        <f>IF(Tabela1[[#This Row],[Coluna1]]="Serviços",TRUNC(Tabela1[[#This Row],[Valor Unit .
S/BDI]]*(1+$K$2),2),TRUNC(Tabela1[[#This Row],[Valor Unit .
S/BDI]]*(1+$K$3),2))</f>
        <v>1702.21</v>
      </c>
      <c r="J151" s="133">
        <f>TRUNC(Tabela1[[#This Row],[Quant.]]*Tabela1[[#This Row],[Valor Unit.
 C/BDI]],2)</f>
        <v>9191.93</v>
      </c>
      <c r="K151" s="32">
        <f>TRUNC(Tabela1[[#This Row],[Quant.]]*Tabela1[[#This Row],[Valor Unit.
 C/BDI]],2)</f>
        <v>9191.93</v>
      </c>
    </row>
    <row r="152" spans="1:11" ht="25.5">
      <c r="A152" s="129" t="s">
        <v>15056</v>
      </c>
      <c r="B152" s="43" t="s">
        <v>15244</v>
      </c>
      <c r="C152" s="34">
        <v>102718</v>
      </c>
      <c r="D152" s="34" t="s">
        <v>6</v>
      </c>
      <c r="E152" s="35" t="str">
        <f>IF($A152="Serviços",VLOOKUP(Tabela1[[#This Row],[Código]],SINAPI_COMP_12_2025_ND[],2,0),VLOOKUP(Tabela1[[#This Row],[Código]],SINAPI_INS_12_2025_ND[],2,0))</f>
        <v>ENCHIMENTO DE AREIA PARA DRENO, LANÇAMENTO MANUAL. AF_07/2021</v>
      </c>
      <c r="F152" s="34" t="str">
        <f>IF($A152="Serviços",VLOOKUP(Tabela1[[#This Row],[Código]],SINAPI_COMP_12_2025_ND[],3,0),VLOOKUP(Tabela1[[#This Row],[Código]],SINAPI_INS_12_2025_ND[],3,0))</f>
        <v>M3</v>
      </c>
      <c r="G152" s="32">
        <f>$G$151</f>
        <v>5.4</v>
      </c>
      <c r="H152" s="32">
        <f>IF($A152="Serviços",VLOOKUP(Tabela1[[#This Row],[Código]],SINAPI_COMP_12_2025_ND[],4,0),VLOOKUP(Tabela1[[#This Row],[Código]],SINAPI_INS_12_2025_ND[],5,0))</f>
        <v>181.49</v>
      </c>
      <c r="I152" s="32">
        <f>IF(Tabela1[[#This Row],[Coluna1]]="Serviços",TRUNC(Tabela1[[#This Row],[Valor Unit .
S/BDI]]*(1+$K$2),2),TRUNC(Tabela1[[#This Row],[Valor Unit .
S/BDI]]*(1+$K$3),2))</f>
        <v>224.14</v>
      </c>
      <c r="J152" s="133">
        <f>TRUNC(Tabela1[[#This Row],[Quant.]]*Tabela1[[#This Row],[Valor Unit.
 C/BDI]],2)</f>
        <v>1210.3499999999999</v>
      </c>
      <c r="K152" s="32">
        <f>TRUNC(Tabela1[[#This Row],[Quant.]]*Tabela1[[#This Row],[Valor Unit.
 C/BDI]],2)</f>
        <v>1210.3499999999999</v>
      </c>
    </row>
    <row r="153" spans="1:11" ht="25.5">
      <c r="A153" s="129" t="s">
        <v>15056</v>
      </c>
      <c r="B153" s="43" t="s">
        <v>15245</v>
      </c>
      <c r="C153" s="34">
        <v>102719</v>
      </c>
      <c r="D153" s="34" t="s">
        <v>6</v>
      </c>
      <c r="E153" s="35" t="str">
        <f>IF($A153="Serviços",VLOOKUP(Tabela1[[#This Row],[Código]],SINAPI_COMP_12_2025_ND[],2,0),VLOOKUP(Tabela1[[#This Row],[Código]],SINAPI_INS_12_2025_ND[],2,0))</f>
        <v>ENCHIMENTO DE BRITA PARA DRENO, LANÇAMENTO MANUAL. AF_07/2021</v>
      </c>
      <c r="F153" s="34" t="str">
        <f>IF($A153="Serviços",VLOOKUP(Tabela1[[#This Row],[Código]],SINAPI_COMP_12_2025_ND[],3,0),VLOOKUP(Tabela1[[#This Row],[Código]],SINAPI_INS_12_2025_ND[],3,0))</f>
        <v>M3</v>
      </c>
      <c r="G153" s="32">
        <f>$G$149+$G$150</f>
        <v>27.6</v>
      </c>
      <c r="H153" s="32">
        <f>IF($A153="Serviços",VLOOKUP(Tabela1[[#This Row],[Código]],SINAPI_COMP_12_2025_ND[],4,0),VLOOKUP(Tabela1[[#This Row],[Código]],SINAPI_INS_12_2025_ND[],5,0))</f>
        <v>231.89</v>
      </c>
      <c r="I153" s="32">
        <f>IF(Tabela1[[#This Row],[Coluna1]]="Serviços",TRUNC(Tabela1[[#This Row],[Valor Unit .
S/BDI]]*(1+$K$2),2),TRUNC(Tabela1[[#This Row],[Valor Unit .
S/BDI]]*(1+$K$3),2))</f>
        <v>286.38</v>
      </c>
      <c r="J153" s="133">
        <f>TRUNC(Tabela1[[#This Row],[Quant.]]*Tabela1[[#This Row],[Valor Unit.
 C/BDI]],2)</f>
        <v>7904.08</v>
      </c>
      <c r="K153" s="32">
        <f>TRUNC(Tabela1[[#This Row],[Quant.]]*Tabela1[[#This Row],[Valor Unit.
 C/BDI]],2)</f>
        <v>7904.08</v>
      </c>
    </row>
    <row r="154" spans="1:11">
      <c r="A154" s="129"/>
      <c r="B154" s="40" t="s">
        <v>15246</v>
      </c>
      <c r="C154" s="34"/>
      <c r="D154" s="34"/>
      <c r="E154" s="41" t="s">
        <v>15073</v>
      </c>
      <c r="F154" s="34"/>
      <c r="G154" s="32"/>
      <c r="H154" s="32"/>
      <c r="I154" s="32"/>
      <c r="J154" s="133">
        <f>TRUNC(Tabela1[[#This Row],[Quant.]]*Tabela1[[#This Row],[Valor Unit.
 C/BDI]],2)</f>
        <v>0</v>
      </c>
      <c r="K154" s="32"/>
    </row>
    <row r="155" spans="1:11" ht="25.5">
      <c r="A155" s="129" t="s">
        <v>15056</v>
      </c>
      <c r="B155" s="43" t="s">
        <v>15247</v>
      </c>
      <c r="C155" s="34">
        <v>101747</v>
      </c>
      <c r="D155" s="34" t="s">
        <v>6</v>
      </c>
      <c r="E155" s="35" t="str">
        <f>IF($A155="Serviços",VLOOKUP(Tabela1[[#This Row],[Código]],SINAPI_COMP_12_2025_ND[],2,0),VLOOKUP(Tabela1[[#This Row],[Código]],SINAPI_INS_12_2025_ND[],2,0))</f>
        <v>PISO EM CONCRETO 20 MPA PREPARO MECÂNICO, ESPESSURA 7CM. AF_09/2020</v>
      </c>
      <c r="F155" s="34" t="str">
        <f>IF($A155="Serviços",VLOOKUP(Tabela1[[#This Row],[Código]],SINAPI_COMP_12_2025_ND[],3,0),VLOOKUP(Tabela1[[#This Row],[Código]],SINAPI_INS_12_2025_ND[],3,0))</f>
        <v>M2</v>
      </c>
      <c r="G155" s="32">
        <f>1.3*0.9*3</f>
        <v>3.5100000000000007</v>
      </c>
      <c r="H155" s="32">
        <f>IF($A155="Serviços",VLOOKUP(Tabela1[[#This Row],[Código]],SINAPI_COMP_12_2025_ND[],4,0),VLOOKUP(Tabela1[[#This Row],[Código]],SINAPI_INS_12_2025_ND[],5,0))</f>
        <v>102.04</v>
      </c>
      <c r="I155" s="32">
        <f>IF(Tabela1[[#This Row],[Coluna1]]="Serviços",TRUNC(Tabela1[[#This Row],[Valor Unit .
S/BDI]]*(1+$K$2),2),TRUNC(Tabela1[[#This Row],[Valor Unit .
S/BDI]]*(1+$K$3),2))</f>
        <v>126.01</v>
      </c>
      <c r="J155" s="133">
        <f>TRUNC(Tabela1[[#This Row],[Quant.]]*Tabela1[[#This Row],[Valor Unit.
 C/BDI]],2)</f>
        <v>442.29</v>
      </c>
      <c r="K155" s="32">
        <f>TRUNC(Tabela1[[#This Row],[Quant.]]*Tabela1[[#This Row],[Valor Unit.
 C/BDI]],2)</f>
        <v>442.29</v>
      </c>
    </row>
    <row r="156" spans="1:11">
      <c r="A156" s="129"/>
      <c r="B156" s="40" t="s">
        <v>15248</v>
      </c>
      <c r="C156" s="37"/>
      <c r="D156" s="37"/>
      <c r="E156" s="41" t="s">
        <v>15074</v>
      </c>
      <c r="F156" s="33"/>
      <c r="G156" s="32"/>
      <c r="H156" s="32"/>
      <c r="I156" s="32"/>
      <c r="J156" s="133">
        <f>TRUNC(Tabela1[[#This Row],[Quant.]]*Tabela1[[#This Row],[Valor Unit.
 C/BDI]],2)</f>
        <v>0</v>
      </c>
      <c r="K156" s="32"/>
    </row>
    <row r="157" spans="1:11" ht="51">
      <c r="A157" s="129" t="s">
        <v>15056</v>
      </c>
      <c r="B157" s="43" t="s">
        <v>15249</v>
      </c>
      <c r="C157" s="34">
        <v>99264</v>
      </c>
      <c r="D157" s="34" t="s">
        <v>6</v>
      </c>
      <c r="E157" s="35" t="str">
        <f>IF($A157="Serviços",VLOOKUP(Tabela1[[#This Row],[Código]],SINAPI_COMP_12_2025_ND[],2,0),VLOOKUP(Tabela1[[#This Row],[Código]],SINAPI_INS_12_2025_ND[],2,0))</f>
        <v>CAIXA ENTERRADA HIDRÁULICA RETANGULAR, EM ALVENARIA COM BLOCOS DE CONCRETO, DIMENSÕES INTERNAS: 1X1X0,6 M PARA REDE DE DRENAGEM. AF_12/2020</v>
      </c>
      <c r="F157" s="34" t="str">
        <f>IF($A157="Serviços",VLOOKUP(Tabela1[[#This Row],[Código]],SINAPI_COMP_12_2025_ND[],3,0),VLOOKUP(Tabela1[[#This Row],[Código]],SINAPI_INS_12_2025_ND[],3,0))</f>
        <v>UN</v>
      </c>
      <c r="G157" s="32">
        <v>1.5</v>
      </c>
      <c r="H157" s="32">
        <f>IF($A157="Serviços",VLOOKUP(Tabela1[[#This Row],[Código]],SINAPI_COMP_12_2025_ND[],4,0),VLOOKUP(Tabela1[[#This Row],[Código]],SINAPI_INS_12_2025_ND[],5,0))</f>
        <v>813.84</v>
      </c>
      <c r="I157" s="32">
        <f>IF(Tabela1[[#This Row],[Coluna1]]="Serviços",TRUNC(Tabela1[[#This Row],[Valor Unit .
S/BDI]]*(1+$K$2),2),TRUNC(Tabela1[[#This Row],[Valor Unit .
S/BDI]]*(1+$K$3),2))</f>
        <v>1005.09</v>
      </c>
      <c r="J157" s="133">
        <f>TRUNC(Tabela1[[#This Row],[Quant.]]*Tabela1[[#This Row],[Valor Unit.
 C/BDI]],2)</f>
        <v>1507.63</v>
      </c>
      <c r="K157" s="32">
        <f>TRUNC(Tabela1[[#This Row],[Quant.]]*Tabela1[[#This Row],[Valor Unit.
 C/BDI]],2)</f>
        <v>1507.63</v>
      </c>
    </row>
    <row r="158" spans="1:11" ht="25.5">
      <c r="A158" s="129" t="s">
        <v>15056</v>
      </c>
      <c r="B158" s="43" t="s">
        <v>15250</v>
      </c>
      <c r="C158" s="34">
        <v>8571</v>
      </c>
      <c r="D158" s="33" t="s">
        <v>15064</v>
      </c>
      <c r="E158" s="35" t="s">
        <v>15076</v>
      </c>
      <c r="F158" s="34" t="s">
        <v>8</v>
      </c>
      <c r="G158" s="32">
        <f>(8.7+2.6)*(1+50%)</f>
        <v>16.95</v>
      </c>
      <c r="H158" s="32">
        <v>736.95</v>
      </c>
      <c r="I158" s="32">
        <f>IF(Tabela1[[#This Row],[Coluna1]]="Serviços",TRUNC(Tabela1[[#This Row],[Valor Unit .
S/BDI]]*(1+$K$2),2),TRUNC(Tabela1[[#This Row],[Valor Unit .
S/BDI]]*(1+$K$3),2))</f>
        <v>910.13</v>
      </c>
      <c r="J158" s="133">
        <f>TRUNC(Tabela1[[#This Row],[Quant.]]*Tabela1[[#This Row],[Valor Unit.
 C/BDI]],2)</f>
        <v>15426.7</v>
      </c>
      <c r="K158" s="32">
        <f>TRUNC(Tabela1[[#This Row],[Quant.]]*Tabela1[[#This Row],[Valor Unit.
 C/BDI]],2)</f>
        <v>15426.7</v>
      </c>
    </row>
    <row r="159" spans="1:11" ht="25.5">
      <c r="A159" s="129" t="s">
        <v>15057</v>
      </c>
      <c r="B159" s="43" t="s">
        <v>15251</v>
      </c>
      <c r="C159" s="34">
        <v>5335</v>
      </c>
      <c r="D159" s="33" t="s">
        <v>15064</v>
      </c>
      <c r="E159" s="35" t="s">
        <v>15077</v>
      </c>
      <c r="F159" s="34" t="s">
        <v>7</v>
      </c>
      <c r="G159" s="32">
        <v>1</v>
      </c>
      <c r="H159" s="32">
        <v>670.06</v>
      </c>
      <c r="I159" s="32">
        <f>IF(Tabela1[[#This Row],[Coluna1]]="Serviços",TRUNC(Tabela1[[#This Row],[Valor Unit .
S/BDI]]*(1+$K$2),2),TRUNC(Tabela1[[#This Row],[Valor Unit .
S/BDI]]*(1+$K$3),2))</f>
        <v>764.47</v>
      </c>
      <c r="J159" s="133">
        <f>TRUNC(Tabela1[[#This Row],[Quant.]]*Tabela1[[#This Row],[Valor Unit.
 C/BDI]],2)</f>
        <v>764.47</v>
      </c>
      <c r="K159" s="32">
        <f>TRUNC(Tabela1[[#This Row],[Quant.]]*Tabela1[[#This Row],[Valor Unit.
 C/BDI]],2)</f>
        <v>764.47</v>
      </c>
    </row>
    <row r="160" spans="1:11" ht="25.5">
      <c r="A160" s="129" t="s">
        <v>15057</v>
      </c>
      <c r="B160" s="43" t="s">
        <v>15252</v>
      </c>
      <c r="C160" s="34">
        <v>5406</v>
      </c>
      <c r="D160" s="33" t="s">
        <v>15064</v>
      </c>
      <c r="E160" s="35" t="s">
        <v>15066</v>
      </c>
      <c r="F160" s="34" t="s">
        <v>7</v>
      </c>
      <c r="G160" s="32">
        <v>1</v>
      </c>
      <c r="H160" s="32">
        <v>582.6</v>
      </c>
      <c r="I160" s="32">
        <f>IF(Tabela1[[#This Row],[Coluna1]]="Serviços",TRUNC(Tabela1[[#This Row],[Valor Unit .
S/BDI]]*(1+$K$2),2),TRUNC(Tabela1[[#This Row],[Valor Unit .
S/BDI]]*(1+$K$3),2))</f>
        <v>664.68</v>
      </c>
      <c r="J160" s="133">
        <f>TRUNC(Tabela1[[#This Row],[Quant.]]*Tabela1[[#This Row],[Valor Unit.
 C/BDI]],2)</f>
        <v>664.68</v>
      </c>
      <c r="K160" s="32">
        <f>TRUNC(Tabela1[[#This Row],[Quant.]]*Tabela1[[#This Row],[Valor Unit.
 C/BDI]],2)</f>
        <v>664.68</v>
      </c>
    </row>
    <row r="161" spans="1:11" ht="25.5">
      <c r="A161" s="129" t="s">
        <v>15057</v>
      </c>
      <c r="B161" s="43" t="s">
        <v>15253</v>
      </c>
      <c r="C161" s="34">
        <v>5729</v>
      </c>
      <c r="D161" s="33" t="s">
        <v>15064</v>
      </c>
      <c r="E161" s="35" t="s">
        <v>15068</v>
      </c>
      <c r="F161" s="34" t="s">
        <v>7</v>
      </c>
      <c r="G161" s="32">
        <v>2</v>
      </c>
      <c r="H161" s="32">
        <v>1209.2</v>
      </c>
      <c r="I161" s="32">
        <f>IF(Tabela1[[#This Row],[Coluna1]]="Serviços",TRUNC(Tabela1[[#This Row],[Valor Unit .
S/BDI]]*(1+$K$2),2),TRUNC(Tabela1[[#This Row],[Valor Unit .
S/BDI]]*(1+$K$3),2))</f>
        <v>1379.57</v>
      </c>
      <c r="J161" s="133">
        <f>TRUNC(Tabela1[[#This Row],[Quant.]]*Tabela1[[#This Row],[Valor Unit.
 C/BDI]],2)</f>
        <v>2759.14</v>
      </c>
      <c r="K161" s="32">
        <f>TRUNC(Tabela1[[#This Row],[Quant.]]*Tabela1[[#This Row],[Valor Unit.
 C/BDI]],2)</f>
        <v>2759.14</v>
      </c>
    </row>
    <row r="162" spans="1:11" ht="25.5">
      <c r="A162" s="129" t="s">
        <v>15057</v>
      </c>
      <c r="B162" s="43" t="s">
        <v>15254</v>
      </c>
      <c r="C162" s="34">
        <v>5388</v>
      </c>
      <c r="D162" s="33" t="s">
        <v>15064</v>
      </c>
      <c r="E162" s="35" t="s">
        <v>15069</v>
      </c>
      <c r="F162" s="34" t="s">
        <v>7</v>
      </c>
      <c r="G162" s="32">
        <v>1</v>
      </c>
      <c r="H162" s="32">
        <v>879.99</v>
      </c>
      <c r="I162" s="32">
        <f>IF(Tabela1[[#This Row],[Coluna1]]="Serviços",TRUNC(Tabela1[[#This Row],[Valor Unit .
S/BDI]]*(1+$K$2),2),TRUNC(Tabela1[[#This Row],[Valor Unit .
S/BDI]]*(1+$K$3),2))</f>
        <v>1003.98</v>
      </c>
      <c r="J162" s="133">
        <f>TRUNC(Tabela1[[#This Row],[Quant.]]*Tabela1[[#This Row],[Valor Unit.
 C/BDI]],2)</f>
        <v>1003.98</v>
      </c>
      <c r="K162" s="32">
        <f>TRUNC(Tabela1[[#This Row],[Quant.]]*Tabela1[[#This Row],[Valor Unit.
 C/BDI]],2)</f>
        <v>1003.98</v>
      </c>
    </row>
    <row r="163" spans="1:11" ht="25.5">
      <c r="A163" s="129" t="s">
        <v>15057</v>
      </c>
      <c r="B163" s="43" t="s">
        <v>15255</v>
      </c>
      <c r="C163" s="34">
        <v>5760</v>
      </c>
      <c r="D163" s="33" t="s">
        <v>15064</v>
      </c>
      <c r="E163" s="35" t="s">
        <v>15070</v>
      </c>
      <c r="F163" s="34" t="s">
        <v>7</v>
      </c>
      <c r="G163" s="32">
        <v>3</v>
      </c>
      <c r="H163" s="32">
        <v>504.22</v>
      </c>
      <c r="I163" s="32">
        <f>IF(Tabela1[[#This Row],[Coluna1]]="Serviços",TRUNC(Tabela1[[#This Row],[Valor Unit .
S/BDI]]*(1+$K$2),2),TRUNC(Tabela1[[#This Row],[Valor Unit .
S/BDI]]*(1+$K$3),2))</f>
        <v>575.26</v>
      </c>
      <c r="J163" s="133">
        <f>TRUNC(Tabela1[[#This Row],[Quant.]]*Tabela1[[#This Row],[Valor Unit.
 C/BDI]],2)</f>
        <v>1725.78</v>
      </c>
      <c r="K163" s="32">
        <f>TRUNC(Tabela1[[#This Row],[Quant.]]*Tabela1[[#This Row],[Valor Unit.
 C/BDI]],2)</f>
        <v>1725.78</v>
      </c>
    </row>
    <row r="164" spans="1:11" ht="25.5">
      <c r="A164" s="129" t="s">
        <v>15057</v>
      </c>
      <c r="B164" s="43" t="s">
        <v>15256</v>
      </c>
      <c r="C164" s="34">
        <v>5347</v>
      </c>
      <c r="D164" s="33" t="s">
        <v>15064</v>
      </c>
      <c r="E164" s="35" t="s">
        <v>15071</v>
      </c>
      <c r="F164" s="33" t="s">
        <v>7</v>
      </c>
      <c r="G164" s="32">
        <v>3</v>
      </c>
      <c r="H164" s="32">
        <v>796.25</v>
      </c>
      <c r="I164" s="32">
        <f>IF(Tabela1[[#This Row],[Coluna1]]="Serviços",TRUNC(Tabela1[[#This Row],[Valor Unit .
S/BDI]]*(1+$K$2),2),TRUNC(Tabela1[[#This Row],[Valor Unit .
S/BDI]]*(1+$K$3),2))</f>
        <v>908.44</v>
      </c>
      <c r="J164" s="133">
        <f>TRUNC(Tabela1[[#This Row],[Quant.]]*Tabela1[[#This Row],[Valor Unit.
 C/BDI]],2)</f>
        <v>2725.32</v>
      </c>
      <c r="K164" s="32">
        <f>TRUNC(Tabela1[[#This Row],[Quant.]]*Tabela1[[#This Row],[Valor Unit.
 C/BDI]],2)</f>
        <v>2725.32</v>
      </c>
    </row>
    <row r="165" spans="1:11" ht="25.5">
      <c r="A165" s="129" t="s">
        <v>15057</v>
      </c>
      <c r="B165" s="43" t="s">
        <v>15257</v>
      </c>
      <c r="C165" s="34">
        <v>6085</v>
      </c>
      <c r="D165" s="33" t="s">
        <v>15064</v>
      </c>
      <c r="E165" s="35" t="s">
        <v>15067</v>
      </c>
      <c r="F165" s="34" t="s">
        <v>7</v>
      </c>
      <c r="G165" s="32">
        <v>3</v>
      </c>
      <c r="H165" s="32">
        <v>4219.79</v>
      </c>
      <c r="I165" s="32">
        <f>IF(Tabela1[[#This Row],[Coluna1]]="Serviços",TRUNC(Tabela1[[#This Row],[Valor Unit .
S/BDI]]*(1+$K$2),2),TRUNC(Tabela1[[#This Row],[Valor Unit .
S/BDI]]*(1+$K$3),2))</f>
        <v>4814.3500000000004</v>
      </c>
      <c r="J165" s="133">
        <f>TRUNC(Tabela1[[#This Row],[Quant.]]*Tabela1[[#This Row],[Valor Unit.
 C/BDI]],2)</f>
        <v>14443.05</v>
      </c>
      <c r="K165" s="32">
        <f>TRUNC(Tabela1[[#This Row],[Quant.]]*Tabela1[[#This Row],[Valor Unit.
 C/BDI]],2)</f>
        <v>14443.05</v>
      </c>
    </row>
    <row r="166" spans="1:11" ht="38.25">
      <c r="A166" s="129" t="s">
        <v>15057</v>
      </c>
      <c r="B166" s="43" t="s">
        <v>15258</v>
      </c>
      <c r="C166" s="34">
        <v>5647</v>
      </c>
      <c r="D166" s="33" t="s">
        <v>15064</v>
      </c>
      <c r="E166" s="35" t="s">
        <v>15072</v>
      </c>
      <c r="F166" s="33" t="s">
        <v>7</v>
      </c>
      <c r="G166" s="32">
        <v>3</v>
      </c>
      <c r="H166" s="32">
        <v>2063.23</v>
      </c>
      <c r="I166" s="32">
        <f>IF(Tabela1[[#This Row],[Coluna1]]="Serviços",TRUNC(Tabela1[[#This Row],[Valor Unit .
S/BDI]]*(1+$K$2),2),TRUNC(Tabela1[[#This Row],[Valor Unit .
S/BDI]]*(1+$K$3),2))</f>
        <v>2353.9299999999998</v>
      </c>
      <c r="J166" s="133">
        <f>TRUNC(Tabela1[[#This Row],[Quant.]]*Tabela1[[#This Row],[Valor Unit.
 C/BDI]],2)</f>
        <v>7061.79</v>
      </c>
      <c r="K166" s="32">
        <f>TRUNC(Tabela1[[#This Row],[Quant.]]*Tabela1[[#This Row],[Valor Unit.
 C/BDI]],2)</f>
        <v>7061.79</v>
      </c>
    </row>
    <row r="167" spans="1:11">
      <c r="A167" s="129" t="s">
        <v>15056</v>
      </c>
      <c r="B167" s="43" t="s">
        <v>15259</v>
      </c>
      <c r="C167" s="34">
        <v>93358</v>
      </c>
      <c r="D167" s="34" t="s">
        <v>6</v>
      </c>
      <c r="E167" s="35" t="str">
        <f>IF($A167="Serviços",VLOOKUP(Tabela1[[#This Row],[Código]],SINAPI_COMP_12_2025_ND[],2,0),VLOOKUP(Tabela1[[#This Row],[Código]],SINAPI_INS_12_2025_ND[],2,0))</f>
        <v>ESCAVAÇÃO MANUAL DE VALA. AF_09/2024</v>
      </c>
      <c r="F167" s="34" t="str">
        <f>IF($A167="Serviços",VLOOKUP(Tabela1[[#This Row],[Código]],SINAPI_COMP_12_2025_ND[],3,0),VLOOKUP(Tabela1[[#This Row],[Código]],SINAPI_INS_12_2025_ND[],3,0))</f>
        <v>M3</v>
      </c>
      <c r="G167" s="32">
        <f>0.8*1*$G$158</f>
        <v>13.56</v>
      </c>
      <c r="H167" s="32">
        <f>IF($A167="Serviços",VLOOKUP(Tabela1[[#This Row],[Código]],SINAPI_COMP_12_2025_ND[],4,0),VLOOKUP(Tabela1[[#This Row],[Código]],SINAPI_INS_12_2025_ND[],5,0))</f>
        <v>91.77</v>
      </c>
      <c r="I167" s="32">
        <f>IF(Tabela1[[#This Row],[Coluna1]]="Serviços",TRUNC(Tabela1[[#This Row],[Valor Unit .
S/BDI]]*(1+$K$2),2),TRUNC(Tabela1[[#This Row],[Valor Unit .
S/BDI]]*(1+$K$3),2))</f>
        <v>113.33</v>
      </c>
      <c r="J167" s="133">
        <f>TRUNC(Tabela1[[#This Row],[Quant.]]*Tabela1[[#This Row],[Valor Unit.
 C/BDI]],2)</f>
        <v>1536.75</v>
      </c>
      <c r="K167" s="32">
        <f>TRUNC(Tabela1[[#This Row],[Quant.]]*Tabela1[[#This Row],[Valor Unit.
 C/BDI]],2)</f>
        <v>1536.75</v>
      </c>
    </row>
    <row r="168" spans="1:11" ht="38.25">
      <c r="A168" s="129" t="s">
        <v>15056</v>
      </c>
      <c r="B168" s="43" t="s">
        <v>15260</v>
      </c>
      <c r="C168" s="34">
        <v>93382</v>
      </c>
      <c r="D168" s="34" t="s">
        <v>6</v>
      </c>
      <c r="E168" s="35" t="str">
        <f>IF($A168="Serviços",VLOOKUP(Tabela1[[#This Row],[Código]],SINAPI_COMP_12_2025_ND[],2,0),VLOOKUP(Tabela1[[#This Row],[Código]],SINAPI_INS_12_2025_ND[],2,0))</f>
        <v>REATERRO MANUAL DE VALAS, COM COMPACTADOR DE SOLOS DE PERCUSSÃO. AF_08/2023</v>
      </c>
      <c r="F168" s="34" t="str">
        <f>IF($A168="Serviços",VLOOKUP(Tabela1[[#This Row],[Código]],SINAPI_COMP_12_2025_ND[],3,0),VLOOKUP(Tabela1[[#This Row],[Código]],SINAPI_INS_12_2025_ND[],3,0))</f>
        <v>M3</v>
      </c>
      <c r="G168" s="32">
        <f>$G$167</f>
        <v>13.56</v>
      </c>
      <c r="H168" s="32">
        <f>IF($A168="Serviços",VLOOKUP(Tabela1[[#This Row],[Código]],SINAPI_COMP_12_2025_ND[],4,0),VLOOKUP(Tabela1[[#This Row],[Código]],SINAPI_INS_12_2025_ND[],5,0))</f>
        <v>26.68</v>
      </c>
      <c r="I168" s="32">
        <f>IF(Tabela1[[#This Row],[Coluna1]]="Serviços",TRUNC(Tabela1[[#This Row],[Valor Unit .
S/BDI]]*(1+$K$2),2),TRUNC(Tabela1[[#This Row],[Valor Unit .
S/BDI]]*(1+$K$3),2))</f>
        <v>32.94</v>
      </c>
      <c r="J168" s="133">
        <f>TRUNC(Tabela1[[#This Row],[Quant.]]*Tabela1[[#This Row],[Valor Unit.
 C/BDI]],2)</f>
        <v>446.66</v>
      </c>
      <c r="K168" s="32">
        <f>TRUNC(Tabela1[[#This Row],[Quant.]]*Tabela1[[#This Row],[Valor Unit.
 C/BDI]],2)</f>
        <v>446.66</v>
      </c>
    </row>
    <row r="169" spans="1:11">
      <c r="A169" s="129"/>
      <c r="B169" s="40" t="s">
        <v>15261</v>
      </c>
      <c r="C169" s="37"/>
      <c r="D169" s="37"/>
      <c r="E169" s="41" t="s">
        <v>15075</v>
      </c>
      <c r="F169" s="33"/>
      <c r="G169" s="32"/>
      <c r="H169" s="32"/>
      <c r="I169" s="32"/>
      <c r="J169" s="133">
        <f>TRUNC(Tabela1[[#This Row],[Quant.]]*Tabela1[[#This Row],[Valor Unit.
 C/BDI]],2)</f>
        <v>0</v>
      </c>
      <c r="K169" s="32"/>
    </row>
    <row r="170" spans="1:11" ht="51">
      <c r="A170" s="129" t="s">
        <v>15056</v>
      </c>
      <c r="B170" s="43" t="s">
        <v>15262</v>
      </c>
      <c r="C170" s="34">
        <v>99275</v>
      </c>
      <c r="D170" s="34" t="s">
        <v>6</v>
      </c>
      <c r="E170" s="35" t="str">
        <f>IF($A170="Serviços",VLOOKUP(Tabela1[[#This Row],[Código]],SINAPI_COMP_12_2025_ND[],2,0),VLOOKUP(Tabela1[[#This Row],[Código]],SINAPI_INS_12_2025_ND[],2,0))</f>
        <v>BASE PARA POÇO DE VISITA CIRCULAR PARA DRENAGEM, EM CONCRETO PRÉ-MOLDADO, DIÂMETRO INTERNO = 0,80 M, PROFUNDIDADE = 1,35 M, EXCLUINDO TAMPÃO. AF_12/2020</v>
      </c>
      <c r="F170" s="34" t="str">
        <f>IF($A170="Serviços",VLOOKUP(Tabela1[[#This Row],[Código]],SINAPI_COMP_12_2025_ND[],3,0),VLOOKUP(Tabela1[[#This Row],[Código]],SINAPI_INS_12_2025_ND[],3,0))</f>
        <v>UN</v>
      </c>
      <c r="G170" s="32">
        <v>4</v>
      </c>
      <c r="H170" s="32">
        <f>IF($A170="Serviços",VLOOKUP(Tabela1[[#This Row],[Código]],SINAPI_COMP_12_2025_ND[],4,0),VLOOKUP(Tabela1[[#This Row],[Código]],SINAPI_INS_12_2025_ND[],5,0))</f>
        <v>1095.3499999999999</v>
      </c>
      <c r="I170" s="32">
        <f>IF(Tabela1[[#This Row],[Coluna1]]="Serviços",TRUNC(Tabela1[[#This Row],[Valor Unit .
S/BDI]]*(1+$K$2),2),TRUNC(Tabela1[[#This Row],[Valor Unit .
S/BDI]]*(1+$K$3),2))</f>
        <v>1352.75</v>
      </c>
      <c r="J170" s="133">
        <f>TRUNC(Tabela1[[#This Row],[Quant.]]*Tabela1[[#This Row],[Valor Unit.
 C/BDI]],2)</f>
        <v>5411</v>
      </c>
      <c r="K170" s="32">
        <f>TRUNC(Tabela1[[#This Row],[Quant.]]*Tabela1[[#This Row],[Valor Unit.
 C/BDI]],2)</f>
        <v>5411</v>
      </c>
    </row>
    <row r="171" spans="1:11" ht="44.25" customHeight="1">
      <c r="A171" s="129" t="s">
        <v>15056</v>
      </c>
      <c r="B171" s="43" t="s">
        <v>15263</v>
      </c>
      <c r="C171" s="34">
        <v>99278</v>
      </c>
      <c r="D171" s="34" t="s">
        <v>6</v>
      </c>
      <c r="E171" s="35" t="str">
        <f>IF($A171="Serviços",VLOOKUP(Tabela1[[#This Row],[Código]],SINAPI_COMP_12_2025_ND[],2,0),VLOOKUP(Tabela1[[#This Row],[Código]],SINAPI_INS_12_2025_ND[],2,0))</f>
        <v>ACRÉSCIMO PARA POÇO DE VISITA CIRCULAR PARA DRENAGEM, EM CONCRETO PRÉ-MOLDADO, DIÂMETRO INTERNO = 0,8 M. AF_12/2020</v>
      </c>
      <c r="F171" s="34" t="str">
        <f>IF($A171="Serviços",VLOOKUP(Tabela1[[#This Row],[Código]],SINAPI_COMP_12_2025_ND[],3,0),VLOOKUP(Tabela1[[#This Row],[Código]],SINAPI_INS_12_2025_ND[],3,0))</f>
        <v>M</v>
      </c>
      <c r="G171" s="32">
        <v>4</v>
      </c>
      <c r="H171" s="32">
        <f>IF($A171="Serviços",VLOOKUP(Tabela1[[#This Row],[Código]],SINAPI_COMP_12_2025_ND[],4,0),VLOOKUP(Tabela1[[#This Row],[Código]],SINAPI_INS_12_2025_ND[],5,0))</f>
        <v>449.73</v>
      </c>
      <c r="I171" s="32">
        <f>IF(Tabela1[[#This Row],[Coluna1]]="Serviços",TRUNC(Tabela1[[#This Row],[Valor Unit .
S/BDI]]*(1+$K$2),2),TRUNC(Tabela1[[#This Row],[Valor Unit .
S/BDI]]*(1+$K$3),2))</f>
        <v>555.41</v>
      </c>
      <c r="J171" s="133">
        <f>TRUNC(Tabela1[[#This Row],[Quant.]]*Tabela1[[#This Row],[Valor Unit.
 C/BDI]],2)</f>
        <v>2221.64</v>
      </c>
      <c r="K171" s="32">
        <f>TRUNC(Tabela1[[#This Row],[Quant.]]*Tabela1[[#This Row],[Valor Unit.
 C/BDI]],2)</f>
        <v>2221.64</v>
      </c>
    </row>
    <row r="172" spans="1:11" ht="51">
      <c r="A172" s="129" t="s">
        <v>15057</v>
      </c>
      <c r="B172" s="43" t="s">
        <v>15264</v>
      </c>
      <c r="C172" s="34">
        <v>21090</v>
      </c>
      <c r="D172" s="34" t="s">
        <v>6</v>
      </c>
      <c r="E172" s="35" t="str">
        <f>IF($A172="Serviços",VLOOKUP(Tabela1[[#This Row],[Código]],SINAPI_COMP_12_2025_ND[],2,0),VLOOKUP(Tabela1[[#This Row],[Código]],SINAPI_INS_12_2025_ND[],2,0))</f>
        <v>TAMPAO FOFO ARTICULADO, COM BASE / REQUADRO, CLASSE D400 CARGA MAX 40 T, REDONDO, TAMPA 600 MM (COM INSCRICAO EM RELEVO DO TIPO DE REDE)</v>
      </c>
      <c r="F172" s="34" t="str">
        <f>IF($A172="Serviços",VLOOKUP(Tabela1[[#This Row],[Código]],SINAPI_COMP_12_2025_ND[],3,0),VLOOKUP(Tabela1[[#This Row],[Código]],SINAPI_INS_12_2025_ND[],3,0))</f>
        <v>UN</v>
      </c>
      <c r="G172" s="32">
        <v>4</v>
      </c>
      <c r="H172" s="32">
        <f>IF($A172="Serviços",VLOOKUP(Tabela1[[#This Row],[Código]],SINAPI_COMP_12_2025_ND[],4,0),VLOOKUP(Tabela1[[#This Row],[Código]],SINAPI_INS_12_2025_ND[],5,0))</f>
        <v>644.74</v>
      </c>
      <c r="I172" s="32">
        <f>IF(Tabela1[[#This Row],[Coluna1]]="Serviços",TRUNC(Tabela1[[#This Row],[Valor Unit .
S/BDI]]*(1+$K$2),2),TRUNC(Tabela1[[#This Row],[Valor Unit .
S/BDI]]*(1+$K$3),2))</f>
        <v>735.58</v>
      </c>
      <c r="J172" s="133">
        <f>TRUNC(Tabela1[[#This Row],[Quant.]]*Tabela1[[#This Row],[Valor Unit.
 C/BDI]],2)</f>
        <v>2942.32</v>
      </c>
      <c r="K172" s="32">
        <f>TRUNC(Tabela1[[#This Row],[Quant.]]*Tabela1[[#This Row],[Valor Unit.
 C/BDI]],2)</f>
        <v>2942.32</v>
      </c>
    </row>
    <row r="173" spans="1:11" ht="43.5" customHeight="1">
      <c r="A173" s="129" t="s">
        <v>15056</v>
      </c>
      <c r="B173" s="43" t="s">
        <v>15265</v>
      </c>
      <c r="C173" s="34">
        <v>90696</v>
      </c>
      <c r="D173" s="34" t="s">
        <v>6</v>
      </c>
      <c r="E173" s="35" t="str">
        <f>IF($A173="Serviços",VLOOKUP(Tabela1[[#This Row],[Código]],SINAPI_COMP_12_2025_ND[],2,0),VLOOKUP(Tabela1[[#This Row],[Código]],SINAPI_INS_12_2025_ND[],2,0))</f>
        <v>TUBO DE PVC PARA REDE COLETORA DE ESGOTO DE PAREDE MACIÇA, DN 200 MM, JUNTA ELÁSTICA - FORNECIMENTO E ASSENTAMENTO. AF_01/2021</v>
      </c>
      <c r="F173" s="34" t="str">
        <f>IF($A173="Serviços",VLOOKUP(Tabela1[[#This Row],[Código]],SINAPI_COMP_12_2025_ND[],3,0),VLOOKUP(Tabela1[[#This Row],[Código]],SINAPI_INS_12_2025_ND[],3,0))</f>
        <v>M</v>
      </c>
      <c r="G173" s="32">
        <f>((1.94*3)+(15.37))*(1+10%)</f>
        <v>23.309000000000001</v>
      </c>
      <c r="H173" s="32">
        <f>IF($A173="Serviços",VLOOKUP(Tabela1[[#This Row],[Código]],SINAPI_COMP_12_2025_ND[],4,0),VLOOKUP(Tabela1[[#This Row],[Código]],SINAPI_INS_12_2025_ND[],5,0))</f>
        <v>158.51</v>
      </c>
      <c r="I173" s="32">
        <f>IF(Tabela1[[#This Row],[Coluna1]]="Serviços",TRUNC(Tabela1[[#This Row],[Valor Unit .
S/BDI]]*(1+$K$2),2),TRUNC(Tabela1[[#This Row],[Valor Unit .
S/BDI]]*(1+$K$3),2))</f>
        <v>195.75</v>
      </c>
      <c r="J173" s="133">
        <f>TRUNC(Tabela1[[#This Row],[Quant.]]*Tabela1[[#This Row],[Valor Unit.
 C/BDI]],2)</f>
        <v>4562.7299999999996</v>
      </c>
      <c r="K173" s="32">
        <f>TRUNC(Tabela1[[#This Row],[Quant.]]*Tabela1[[#This Row],[Valor Unit.
 C/BDI]],2)</f>
        <v>4562.7299999999996</v>
      </c>
    </row>
    <row r="174" spans="1:11">
      <c r="A174" s="129"/>
      <c r="B174" s="43"/>
      <c r="C174" s="34"/>
      <c r="D174" s="34"/>
      <c r="E174" s="35"/>
      <c r="F174" s="34"/>
      <c r="G174" s="32"/>
      <c r="H174" s="32"/>
      <c r="I174" s="32"/>
      <c r="J174" s="133">
        <f>TRUNC(Tabela1[[#This Row],[Quant.]]*Tabela1[[#This Row],[Valor Unit.
 C/BDI]],2)</f>
        <v>0</v>
      </c>
      <c r="K174" s="32"/>
    </row>
    <row r="175" spans="1:11" s="116" customFormat="1">
      <c r="A175" s="123"/>
      <c r="B175" s="122" t="s">
        <v>15266</v>
      </c>
      <c r="C175" s="123"/>
      <c r="D175" s="123"/>
      <c r="E175" s="124" t="s">
        <v>15079</v>
      </c>
      <c r="F175" s="123"/>
      <c r="G175" s="125"/>
      <c r="H175" s="125"/>
      <c r="I175" s="125"/>
      <c r="J175" s="135">
        <f>TRUNC(Tabela1[[#This Row],[Quant.]]*Tabela1[[#This Row],[Valor Unit.
 C/BDI]],2)</f>
        <v>0</v>
      </c>
      <c r="K175" s="125">
        <f>SUM(K$176:K$180)</f>
        <v>9897.44</v>
      </c>
    </row>
    <row r="176" spans="1:11" ht="51">
      <c r="A176" s="129" t="s">
        <v>15056</v>
      </c>
      <c r="B176" s="43" t="s">
        <v>15267</v>
      </c>
      <c r="C176" s="34">
        <v>97907</v>
      </c>
      <c r="D176" s="34" t="s">
        <v>6</v>
      </c>
      <c r="E176" s="35" t="str">
        <f>IF($A176="Serviços",VLOOKUP(Tabela1[[#This Row],[Código]],SINAPI_COMP_12_2025_ND[],2,0),VLOOKUP(Tabela1[[#This Row],[Código]],SINAPI_INS_12_2025_ND[],2,0))</f>
        <v>CAIXA ENTERRADA HIDRÁULICA RETANGULAR, EM ALVENARIA COM BLOCOS DE CONCRETO, DIMENSÕES INTERNAS: 0,8X0,8X0,6 M PARA REDE DE ESGOTO. AF_12/2020</v>
      </c>
      <c r="F176" s="34" t="str">
        <f>IF($A176="Serviços",VLOOKUP(Tabela1[[#This Row],[Código]],SINAPI_COMP_12_2025_ND[],3,0),VLOOKUP(Tabela1[[#This Row],[Código]],SINAPI_INS_12_2025_ND[],3,0))</f>
        <v>UN</v>
      </c>
      <c r="G176" s="32">
        <v>1.5</v>
      </c>
      <c r="H176" s="32">
        <f>IF($A176="Serviços",VLOOKUP(Tabela1[[#This Row],[Código]],SINAPI_COMP_12_2025_ND[],4,0),VLOOKUP(Tabela1[[#This Row],[Código]],SINAPI_INS_12_2025_ND[],5,0))</f>
        <v>706.41</v>
      </c>
      <c r="I176" s="32">
        <f>IF(Tabela1[[#This Row],[Coluna1]]="Serviços",TRUNC(Tabela1[[#This Row],[Valor Unit .
S/BDI]]*(1+$K$2),2),TRUNC(Tabela1[[#This Row],[Valor Unit .
S/BDI]]*(1+$K$3),2))</f>
        <v>872.41</v>
      </c>
      <c r="J176" s="133">
        <f>TRUNC(Tabela1[[#This Row],[Quant.]]*Tabela1[[#This Row],[Valor Unit.
 C/BDI]],2)</f>
        <v>1308.6099999999999</v>
      </c>
      <c r="K176" s="32">
        <f>TRUNC(Tabela1[[#This Row],[Quant.]]*Tabela1[[#This Row],[Valor Unit.
 C/BDI]],2)</f>
        <v>1308.6099999999999</v>
      </c>
    </row>
    <row r="177" spans="1:13" ht="51">
      <c r="A177" s="129" t="s">
        <v>15056</v>
      </c>
      <c r="B177" s="43" t="s">
        <v>15268</v>
      </c>
      <c r="C177" s="34">
        <v>90696</v>
      </c>
      <c r="D177" s="34" t="s">
        <v>6</v>
      </c>
      <c r="E177" s="35" t="str">
        <f>IF($A177="Serviços",VLOOKUP(Tabela1[[#This Row],[Código]],SINAPI_COMP_12_2025_ND[],2,0),VLOOKUP(Tabela1[[#This Row],[Código]],SINAPI_INS_12_2025_ND[],2,0))</f>
        <v>TUBO DE PVC PARA REDE COLETORA DE ESGOTO DE PAREDE MACIÇA, DN 200 MM, JUNTA ELÁSTICA - FORNECIMENTO E ASSENTAMENTO. AF_01/2021</v>
      </c>
      <c r="F177" s="34" t="str">
        <f>IF($A177="Serviços",VLOOKUP(Tabela1[[#This Row],[Código]],SINAPI_COMP_12_2025_ND[],3,0),VLOOKUP(Tabela1[[#This Row],[Código]],SINAPI_INS_12_2025_ND[],3,0))</f>
        <v>M</v>
      </c>
      <c r="G177" s="32">
        <f>(6.2+2.45+9.58+10.14)+(1+20%)</f>
        <v>29.57</v>
      </c>
      <c r="H177" s="32">
        <f>IF($A177="Serviços",VLOOKUP(Tabela1[[#This Row],[Código]],SINAPI_COMP_12_2025_ND[],4,0),VLOOKUP(Tabela1[[#This Row],[Código]],SINAPI_INS_12_2025_ND[],5,0))</f>
        <v>158.51</v>
      </c>
      <c r="I177" s="32">
        <f>IF(Tabela1[[#This Row],[Coluna1]]="Serviços",TRUNC(Tabela1[[#This Row],[Valor Unit .
S/BDI]]*(1+$K$2),2),TRUNC(Tabela1[[#This Row],[Valor Unit .
S/BDI]]*(1+$K$3),2))</f>
        <v>195.75</v>
      </c>
      <c r="J177" s="133">
        <f>TRUNC(Tabela1[[#This Row],[Quant.]]*Tabela1[[#This Row],[Valor Unit.
 C/BDI]],2)</f>
        <v>5788.32</v>
      </c>
      <c r="K177" s="32">
        <f>TRUNC(Tabela1[[#This Row],[Quant.]]*Tabela1[[#This Row],[Valor Unit.
 C/BDI]],2)</f>
        <v>5788.32</v>
      </c>
    </row>
    <row r="178" spans="1:13" ht="25.5">
      <c r="A178" s="129" t="s">
        <v>15057</v>
      </c>
      <c r="B178" s="43" t="s">
        <v>15269</v>
      </c>
      <c r="C178" s="34">
        <v>6457</v>
      </c>
      <c r="D178" s="33" t="s">
        <v>15064</v>
      </c>
      <c r="E178" s="35" t="s">
        <v>15065</v>
      </c>
      <c r="F178" s="34" t="s">
        <v>7</v>
      </c>
      <c r="G178" s="32">
        <v>2</v>
      </c>
      <c r="H178" s="32">
        <v>312.12</v>
      </c>
      <c r="I178" s="32">
        <f>IF(Tabela1[[#This Row],[Coluna1]]="Serviços",TRUNC(Tabela1[[#This Row],[Valor Unit .
S/BDI]]*(1+$K$2),2),TRUNC(Tabela1[[#This Row],[Valor Unit .
S/BDI]]*(1+$K$3),2))</f>
        <v>356.09</v>
      </c>
      <c r="J178" s="133">
        <f>TRUNC(Tabela1[[#This Row],[Quant.]]*Tabela1[[#This Row],[Valor Unit.
 C/BDI]],2)</f>
        <v>712.18</v>
      </c>
      <c r="K178" s="32">
        <f>TRUNC(Tabela1[[#This Row],[Quant.]]*Tabela1[[#This Row],[Valor Unit.
 C/BDI]],2)</f>
        <v>712.18</v>
      </c>
    </row>
    <row r="179" spans="1:13" ht="51">
      <c r="A179" s="129" t="s">
        <v>15056</v>
      </c>
      <c r="B179" s="43" t="s">
        <v>15270</v>
      </c>
      <c r="C179" s="34">
        <v>99275</v>
      </c>
      <c r="D179" s="34" t="s">
        <v>6</v>
      </c>
      <c r="E179" s="35" t="str">
        <f>IF($A179="Serviços",VLOOKUP(Tabela1[[#This Row],[Código]],SINAPI_COMP_12_2025_ND[],2,0),VLOOKUP(Tabela1[[#This Row],[Código]],SINAPI_INS_12_2025_ND[],2,0))</f>
        <v>BASE PARA POÇO DE VISITA CIRCULAR PARA DRENAGEM, EM CONCRETO PRÉ-MOLDADO, DIÂMETRO INTERNO = 0,80 M, PROFUNDIDADE = 1,35 M, EXCLUINDO TAMPÃO. AF_12/2020</v>
      </c>
      <c r="F179" s="34" t="str">
        <f>IF($A179="Serviços",VLOOKUP(Tabela1[[#This Row],[Código]],SINAPI_COMP_12_2025_ND[],3,0),VLOOKUP(Tabela1[[#This Row],[Código]],SINAPI_INS_12_2025_ND[],3,0))</f>
        <v>UN</v>
      </c>
      <c r="G179" s="32">
        <v>1</v>
      </c>
      <c r="H179" s="32">
        <f>IF($A179="Serviços",VLOOKUP(Tabela1[[#This Row],[Código]],SINAPI_COMP_12_2025_ND[],4,0),VLOOKUP(Tabela1[[#This Row],[Código]],SINAPI_INS_12_2025_ND[],5,0))</f>
        <v>1095.3499999999999</v>
      </c>
      <c r="I179" s="32">
        <f>IF(Tabela1[[#This Row],[Coluna1]]="Serviços",TRUNC(Tabela1[[#This Row],[Valor Unit .
S/BDI]]*(1+$K$2),2),TRUNC(Tabela1[[#This Row],[Valor Unit .
S/BDI]]*(1+$K$3),2))</f>
        <v>1352.75</v>
      </c>
      <c r="J179" s="133">
        <f>TRUNC(Tabela1[[#This Row],[Quant.]]*Tabela1[[#This Row],[Valor Unit.
 C/BDI]],2)</f>
        <v>1352.75</v>
      </c>
      <c r="K179" s="32">
        <f>TRUNC(Tabela1[[#This Row],[Quant.]]*Tabela1[[#This Row],[Valor Unit.
 C/BDI]],2)</f>
        <v>1352.75</v>
      </c>
    </row>
    <row r="180" spans="1:13" ht="51">
      <c r="A180" s="129" t="s">
        <v>15057</v>
      </c>
      <c r="B180" s="43" t="s">
        <v>15271</v>
      </c>
      <c r="C180" s="34">
        <v>21090</v>
      </c>
      <c r="D180" s="34" t="s">
        <v>6</v>
      </c>
      <c r="E180" s="35" t="str">
        <f>IF($A180="Serviços",VLOOKUP(Tabela1[[#This Row],[Código]],SINAPI_COMP_12_2025_ND[],2,0),VLOOKUP(Tabela1[[#This Row],[Código]],SINAPI_INS_12_2025_ND[],2,0))</f>
        <v>TAMPAO FOFO ARTICULADO, COM BASE / REQUADRO, CLASSE D400 CARGA MAX 40 T, REDONDO, TAMPA 600 MM (COM INSCRICAO EM RELEVO DO TIPO DE REDE)</v>
      </c>
      <c r="F180" s="34" t="str">
        <f>IF($A180="Serviços",VLOOKUP(Tabela1[[#This Row],[Código]],SINAPI_COMP_12_2025_ND[],3,0),VLOOKUP(Tabela1[[#This Row],[Código]],SINAPI_INS_12_2025_ND[],3,0))</f>
        <v>UN</v>
      </c>
      <c r="G180" s="32">
        <v>1</v>
      </c>
      <c r="H180" s="32">
        <f>IF($A180="Serviços",VLOOKUP(Tabela1[[#This Row],[Código]],SINAPI_COMP_12_2025_ND[],4,0),VLOOKUP(Tabela1[[#This Row],[Código]],SINAPI_INS_12_2025_ND[],5,0))</f>
        <v>644.74</v>
      </c>
      <c r="I180" s="32">
        <f>IF(Tabela1[[#This Row],[Coluna1]]="Serviços",TRUNC(Tabela1[[#This Row],[Valor Unit .
S/BDI]]*(1+$K$2),2),TRUNC(Tabela1[[#This Row],[Valor Unit .
S/BDI]]*(1+$K$3),2))</f>
        <v>735.58</v>
      </c>
      <c r="J180" s="133">
        <f>TRUNC(Tabela1[[#This Row],[Quant.]]*Tabela1[[#This Row],[Valor Unit.
 C/BDI]],2)</f>
        <v>735.58</v>
      </c>
      <c r="K180" s="32">
        <f>TRUNC(Tabela1[[#This Row],[Quant.]]*Tabela1[[#This Row],[Valor Unit.
 C/BDI]],2)</f>
        <v>735.58</v>
      </c>
    </row>
    <row r="181" spans="1:13">
      <c r="A181" s="129"/>
      <c r="B181" s="43"/>
      <c r="C181" s="34"/>
      <c r="D181" s="34"/>
      <c r="E181" s="35"/>
      <c r="F181" s="34"/>
      <c r="G181" s="32"/>
      <c r="H181" s="32"/>
      <c r="I181" s="32"/>
      <c r="J181" s="133">
        <f>TRUNC(Tabela1[[#This Row],[Quant.]]*Tabela1[[#This Row],[Valor Unit.
 C/BDI]],2)</f>
        <v>0</v>
      </c>
      <c r="K181" s="32"/>
    </row>
    <row r="182" spans="1:13" ht="21.75" customHeight="1">
      <c r="A182" s="129"/>
      <c r="B182" s="43"/>
      <c r="C182" s="34"/>
      <c r="D182" s="136"/>
      <c r="E182" s="33" t="s">
        <v>88</v>
      </c>
      <c r="F182" s="34"/>
      <c r="G182" s="32"/>
      <c r="H182" s="32"/>
      <c r="I182" s="32"/>
      <c r="J182" s="133">
        <f>SUBTOTAL(109,Tabela1[CONFERENCIA])</f>
        <v>1286194.5200000003</v>
      </c>
      <c r="K182" s="32">
        <f>K$8+K$17+K$98+K$116</f>
        <v>1286194.5200000003</v>
      </c>
      <c r="M182" s="137">
        <f>Tabela1[[#Totals],[CONFERENCIA]]-Tabela1[[#Totals],[Total]]</f>
        <v>0</v>
      </c>
    </row>
    <row r="183" spans="1:13"/>
    <row r="184" spans="1:13"/>
    <row r="185" spans="1:13">
      <c r="B185" s="30" t="s">
        <v>15283</v>
      </c>
      <c r="C185" s="245">
        <v>46106</v>
      </c>
      <c r="D185" s="245"/>
      <c r="J185" s="140">
        <v>1292809.71</v>
      </c>
    </row>
    <row r="186" spans="1:13" hidden="1">
      <c r="J186" s="140">
        <f>Tabela1[[#Totals],[CONFERENCIA]]-J185</f>
        <v>-6615.1899999997113</v>
      </c>
    </row>
    <row r="187" spans="1:13"/>
    <row r="188" spans="1:13"/>
  </sheetData>
  <mergeCells count="8">
    <mergeCell ref="C185:D185"/>
    <mergeCell ref="B5:K5"/>
    <mergeCell ref="I1:K1"/>
    <mergeCell ref="I3:J3"/>
    <mergeCell ref="I2:J2"/>
    <mergeCell ref="C2:C3"/>
    <mergeCell ref="D2:H3"/>
    <mergeCell ref="B1:B4"/>
  </mergeCells>
  <phoneticPr fontId="6" type="noConversion"/>
  <pageMargins left="0.51181102362204722" right="0.35" top="0.55118110236220474" bottom="0.47244094488188981" header="0.23622047244094491" footer="0.15748031496062992"/>
  <pageSetup paperSize="9" scale="88" fitToHeight="0" orientation="landscape" r:id="rId1"/>
  <headerFooter>
    <oddHeader xml:space="preserve">&amp;C&amp;"Arial,Itálico"&amp;10Orçamento_Sintético
</oddHeader>
    <oddFooter>&amp;C&amp;10&amp;P/&amp;N</oddFooter>
  </headerFooter>
  <drawing r:id="rId2"/>
  <tableParts count="1">
    <tablePart r:id="rId3"/>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5846B3-3DF4-4E83-BA79-AD38BDEC13D6}">
  <sheetPr>
    <pageSetUpPr fitToPage="1"/>
  </sheetPr>
  <dimension ref="B2:M133"/>
  <sheetViews>
    <sheetView showGridLines="0" tabSelected="1" zoomScaleNormal="100" workbookViewId="0">
      <pane ySplit="3" topLeftCell="A4" activePane="bottomLeft" state="frozen"/>
      <selection activeCell="C26" sqref="C26"/>
      <selection pane="bottomLeft" activeCell="C26" sqref="C26"/>
    </sheetView>
  </sheetViews>
  <sheetFormatPr defaultRowHeight="12.75"/>
  <cols>
    <col min="1" max="1" width="9" style="3"/>
    <col min="2" max="2" width="8.125" style="3" customWidth="1"/>
    <col min="3" max="3" width="11.25" style="3" customWidth="1"/>
    <col min="4" max="4" width="10" style="3" customWidth="1"/>
    <col min="5" max="5" width="40.625" style="4" customWidth="1"/>
    <col min="6" max="6" width="9.5" style="3" customWidth="1"/>
    <col min="7" max="7" width="5.875" style="3" bestFit="1" customWidth="1"/>
    <col min="8" max="8" width="10.625" style="3" customWidth="1"/>
    <col min="9" max="9" width="11.125" style="3" customWidth="1"/>
    <col min="10" max="10" width="11.25" style="3" customWidth="1"/>
    <col min="11" max="11" width="9" style="3"/>
    <col min="12" max="12" width="11.5" style="3" customWidth="1"/>
    <col min="13" max="13" width="13.5" style="3" customWidth="1"/>
    <col min="14" max="14" width="10" style="3" customWidth="1"/>
    <col min="15" max="15" width="15" style="3" customWidth="1"/>
    <col min="16" max="257" width="9" style="3"/>
    <col min="258" max="258" width="3.625" style="3" customWidth="1"/>
    <col min="259" max="259" width="11.25" style="3" customWidth="1"/>
    <col min="260" max="260" width="10" style="3" customWidth="1"/>
    <col min="261" max="261" width="86.375" style="3" customWidth="1"/>
    <col min="262" max="262" width="9.5" style="3" customWidth="1"/>
    <col min="263" max="263" width="5.875" style="3" bestFit="1" customWidth="1"/>
    <col min="264" max="264" width="10.625" style="3" customWidth="1"/>
    <col min="265" max="265" width="11.125" style="3" customWidth="1"/>
    <col min="266" max="266" width="11.25" style="3" customWidth="1"/>
    <col min="267" max="513" width="9" style="3"/>
    <col min="514" max="514" width="3.625" style="3" customWidth="1"/>
    <col min="515" max="515" width="11.25" style="3" customWidth="1"/>
    <col min="516" max="516" width="10" style="3" customWidth="1"/>
    <col min="517" max="517" width="86.375" style="3" customWidth="1"/>
    <col min="518" max="518" width="9.5" style="3" customWidth="1"/>
    <col min="519" max="519" width="5.875" style="3" bestFit="1" customWidth="1"/>
    <col min="520" max="520" width="10.625" style="3" customWidth="1"/>
    <col min="521" max="521" width="11.125" style="3" customWidth="1"/>
    <col min="522" max="522" width="11.25" style="3" customWidth="1"/>
    <col min="523" max="769" width="9" style="3"/>
    <col min="770" max="770" width="3.625" style="3" customWidth="1"/>
    <col min="771" max="771" width="11.25" style="3" customWidth="1"/>
    <col min="772" max="772" width="10" style="3" customWidth="1"/>
    <col min="773" max="773" width="86.375" style="3" customWidth="1"/>
    <col min="774" max="774" width="9.5" style="3" customWidth="1"/>
    <col min="775" max="775" width="5.875" style="3" bestFit="1" customWidth="1"/>
    <col min="776" max="776" width="10.625" style="3" customWidth="1"/>
    <col min="777" max="777" width="11.125" style="3" customWidth="1"/>
    <col min="778" max="778" width="11.25" style="3" customWidth="1"/>
    <col min="779" max="1025" width="9" style="3"/>
    <col min="1026" max="1026" width="3.625" style="3" customWidth="1"/>
    <col min="1027" max="1027" width="11.25" style="3" customWidth="1"/>
    <col min="1028" max="1028" width="10" style="3" customWidth="1"/>
    <col min="1029" max="1029" width="86.375" style="3" customWidth="1"/>
    <col min="1030" max="1030" width="9.5" style="3" customWidth="1"/>
    <col min="1031" max="1031" width="5.875" style="3" bestFit="1" customWidth="1"/>
    <col min="1032" max="1032" width="10.625" style="3" customWidth="1"/>
    <col min="1033" max="1033" width="11.125" style="3" customWidth="1"/>
    <col min="1034" max="1034" width="11.25" style="3" customWidth="1"/>
    <col min="1035" max="1281" width="9" style="3"/>
    <col min="1282" max="1282" width="3.625" style="3" customWidth="1"/>
    <col min="1283" max="1283" width="11.25" style="3" customWidth="1"/>
    <col min="1284" max="1284" width="10" style="3" customWidth="1"/>
    <col min="1285" max="1285" width="86.375" style="3" customWidth="1"/>
    <col min="1286" max="1286" width="9.5" style="3" customWidth="1"/>
    <col min="1287" max="1287" width="5.875" style="3" bestFit="1" customWidth="1"/>
    <col min="1288" max="1288" width="10.625" style="3" customWidth="1"/>
    <col min="1289" max="1289" width="11.125" style="3" customWidth="1"/>
    <col min="1290" max="1290" width="11.25" style="3" customWidth="1"/>
    <col min="1291" max="1537" width="9" style="3"/>
    <col min="1538" max="1538" width="3.625" style="3" customWidth="1"/>
    <col min="1539" max="1539" width="11.25" style="3" customWidth="1"/>
    <col min="1540" max="1540" width="10" style="3" customWidth="1"/>
    <col min="1541" max="1541" width="86.375" style="3" customWidth="1"/>
    <col min="1542" max="1542" width="9.5" style="3" customWidth="1"/>
    <col min="1543" max="1543" width="5.875" style="3" bestFit="1" customWidth="1"/>
    <col min="1544" max="1544" width="10.625" style="3" customWidth="1"/>
    <col min="1545" max="1545" width="11.125" style="3" customWidth="1"/>
    <col min="1546" max="1546" width="11.25" style="3" customWidth="1"/>
    <col min="1547" max="1793" width="9" style="3"/>
    <col min="1794" max="1794" width="3.625" style="3" customWidth="1"/>
    <col min="1795" max="1795" width="11.25" style="3" customWidth="1"/>
    <col min="1796" max="1796" width="10" style="3" customWidth="1"/>
    <col min="1797" max="1797" width="86.375" style="3" customWidth="1"/>
    <col min="1798" max="1798" width="9.5" style="3" customWidth="1"/>
    <col min="1799" max="1799" width="5.875" style="3" bestFit="1" customWidth="1"/>
    <col min="1800" max="1800" width="10.625" style="3" customWidth="1"/>
    <col min="1801" max="1801" width="11.125" style="3" customWidth="1"/>
    <col min="1802" max="1802" width="11.25" style="3" customWidth="1"/>
    <col min="1803" max="2049" width="9" style="3"/>
    <col min="2050" max="2050" width="3.625" style="3" customWidth="1"/>
    <col min="2051" max="2051" width="11.25" style="3" customWidth="1"/>
    <col min="2052" max="2052" width="10" style="3" customWidth="1"/>
    <col min="2053" max="2053" width="86.375" style="3" customWidth="1"/>
    <col min="2054" max="2054" width="9.5" style="3" customWidth="1"/>
    <col min="2055" max="2055" width="5.875" style="3" bestFit="1" customWidth="1"/>
    <col min="2056" max="2056" width="10.625" style="3" customWidth="1"/>
    <col min="2057" max="2057" width="11.125" style="3" customWidth="1"/>
    <col min="2058" max="2058" width="11.25" style="3" customWidth="1"/>
    <col min="2059" max="2305" width="9" style="3"/>
    <col min="2306" max="2306" width="3.625" style="3" customWidth="1"/>
    <col min="2307" max="2307" width="11.25" style="3" customWidth="1"/>
    <col min="2308" max="2308" width="10" style="3" customWidth="1"/>
    <col min="2309" max="2309" width="86.375" style="3" customWidth="1"/>
    <col min="2310" max="2310" width="9.5" style="3" customWidth="1"/>
    <col min="2311" max="2311" width="5.875" style="3" bestFit="1" customWidth="1"/>
    <col min="2312" max="2312" width="10.625" style="3" customWidth="1"/>
    <col min="2313" max="2313" width="11.125" style="3" customWidth="1"/>
    <col min="2314" max="2314" width="11.25" style="3" customWidth="1"/>
    <col min="2315" max="2561" width="9" style="3"/>
    <col min="2562" max="2562" width="3.625" style="3" customWidth="1"/>
    <col min="2563" max="2563" width="11.25" style="3" customWidth="1"/>
    <col min="2564" max="2564" width="10" style="3" customWidth="1"/>
    <col min="2565" max="2565" width="86.375" style="3" customWidth="1"/>
    <col min="2566" max="2566" width="9.5" style="3" customWidth="1"/>
    <col min="2567" max="2567" width="5.875" style="3" bestFit="1" customWidth="1"/>
    <col min="2568" max="2568" width="10.625" style="3" customWidth="1"/>
    <col min="2569" max="2569" width="11.125" style="3" customWidth="1"/>
    <col min="2570" max="2570" width="11.25" style="3" customWidth="1"/>
    <col min="2571" max="2817" width="9" style="3"/>
    <col min="2818" max="2818" width="3.625" style="3" customWidth="1"/>
    <col min="2819" max="2819" width="11.25" style="3" customWidth="1"/>
    <col min="2820" max="2820" width="10" style="3" customWidth="1"/>
    <col min="2821" max="2821" width="86.375" style="3" customWidth="1"/>
    <col min="2822" max="2822" width="9.5" style="3" customWidth="1"/>
    <col min="2823" max="2823" width="5.875" style="3" bestFit="1" customWidth="1"/>
    <col min="2824" max="2824" width="10.625" style="3" customWidth="1"/>
    <col min="2825" max="2825" width="11.125" style="3" customWidth="1"/>
    <col min="2826" max="2826" width="11.25" style="3" customWidth="1"/>
    <col min="2827" max="3073" width="9" style="3"/>
    <col min="3074" max="3074" width="3.625" style="3" customWidth="1"/>
    <col min="3075" max="3075" width="11.25" style="3" customWidth="1"/>
    <col min="3076" max="3076" width="10" style="3" customWidth="1"/>
    <col min="3077" max="3077" width="86.375" style="3" customWidth="1"/>
    <col min="3078" max="3078" width="9.5" style="3" customWidth="1"/>
    <col min="3079" max="3079" width="5.875" style="3" bestFit="1" customWidth="1"/>
    <col min="3080" max="3080" width="10.625" style="3" customWidth="1"/>
    <col min="3081" max="3081" width="11.125" style="3" customWidth="1"/>
    <col min="3082" max="3082" width="11.25" style="3" customWidth="1"/>
    <col min="3083" max="3329" width="9" style="3"/>
    <col min="3330" max="3330" width="3.625" style="3" customWidth="1"/>
    <col min="3331" max="3331" width="11.25" style="3" customWidth="1"/>
    <col min="3332" max="3332" width="10" style="3" customWidth="1"/>
    <col min="3333" max="3333" width="86.375" style="3" customWidth="1"/>
    <col min="3334" max="3334" width="9.5" style="3" customWidth="1"/>
    <col min="3335" max="3335" width="5.875" style="3" bestFit="1" customWidth="1"/>
    <col min="3336" max="3336" width="10.625" style="3" customWidth="1"/>
    <col min="3337" max="3337" width="11.125" style="3" customWidth="1"/>
    <col min="3338" max="3338" width="11.25" style="3" customWidth="1"/>
    <col min="3339" max="3585" width="9" style="3"/>
    <col min="3586" max="3586" width="3.625" style="3" customWidth="1"/>
    <col min="3587" max="3587" width="11.25" style="3" customWidth="1"/>
    <col min="3588" max="3588" width="10" style="3" customWidth="1"/>
    <col min="3589" max="3589" width="86.375" style="3" customWidth="1"/>
    <col min="3590" max="3590" width="9.5" style="3" customWidth="1"/>
    <col min="3591" max="3591" width="5.875" style="3" bestFit="1" customWidth="1"/>
    <col min="3592" max="3592" width="10.625" style="3" customWidth="1"/>
    <col min="3593" max="3593" width="11.125" style="3" customWidth="1"/>
    <col min="3594" max="3594" width="11.25" style="3" customWidth="1"/>
    <col min="3595" max="3841" width="9" style="3"/>
    <col min="3842" max="3842" width="3.625" style="3" customWidth="1"/>
    <col min="3843" max="3843" width="11.25" style="3" customWidth="1"/>
    <col min="3844" max="3844" width="10" style="3" customWidth="1"/>
    <col min="3845" max="3845" width="86.375" style="3" customWidth="1"/>
    <col min="3846" max="3846" width="9.5" style="3" customWidth="1"/>
    <col min="3847" max="3847" width="5.875" style="3" bestFit="1" customWidth="1"/>
    <col min="3848" max="3848" width="10.625" style="3" customWidth="1"/>
    <col min="3849" max="3849" width="11.125" style="3" customWidth="1"/>
    <col min="3850" max="3850" width="11.25" style="3" customWidth="1"/>
    <col min="3851" max="4097" width="9" style="3"/>
    <col min="4098" max="4098" width="3.625" style="3" customWidth="1"/>
    <col min="4099" max="4099" width="11.25" style="3" customWidth="1"/>
    <col min="4100" max="4100" width="10" style="3" customWidth="1"/>
    <col min="4101" max="4101" width="86.375" style="3" customWidth="1"/>
    <col min="4102" max="4102" width="9.5" style="3" customWidth="1"/>
    <col min="4103" max="4103" width="5.875" style="3" bestFit="1" customWidth="1"/>
    <col min="4104" max="4104" width="10.625" style="3" customWidth="1"/>
    <col min="4105" max="4105" width="11.125" style="3" customWidth="1"/>
    <col min="4106" max="4106" width="11.25" style="3" customWidth="1"/>
    <col min="4107" max="4353" width="9" style="3"/>
    <col min="4354" max="4354" width="3.625" style="3" customWidth="1"/>
    <col min="4355" max="4355" width="11.25" style="3" customWidth="1"/>
    <col min="4356" max="4356" width="10" style="3" customWidth="1"/>
    <col min="4357" max="4357" width="86.375" style="3" customWidth="1"/>
    <col min="4358" max="4358" width="9.5" style="3" customWidth="1"/>
    <col min="4359" max="4359" width="5.875" style="3" bestFit="1" customWidth="1"/>
    <col min="4360" max="4360" width="10.625" style="3" customWidth="1"/>
    <col min="4361" max="4361" width="11.125" style="3" customWidth="1"/>
    <col min="4362" max="4362" width="11.25" style="3" customWidth="1"/>
    <col min="4363" max="4609" width="9" style="3"/>
    <col min="4610" max="4610" width="3.625" style="3" customWidth="1"/>
    <col min="4611" max="4611" width="11.25" style="3" customWidth="1"/>
    <col min="4612" max="4612" width="10" style="3" customWidth="1"/>
    <col min="4613" max="4613" width="86.375" style="3" customWidth="1"/>
    <col min="4614" max="4614" width="9.5" style="3" customWidth="1"/>
    <col min="4615" max="4615" width="5.875" style="3" bestFit="1" customWidth="1"/>
    <col min="4616" max="4616" width="10.625" style="3" customWidth="1"/>
    <col min="4617" max="4617" width="11.125" style="3" customWidth="1"/>
    <col min="4618" max="4618" width="11.25" style="3" customWidth="1"/>
    <col min="4619" max="4865" width="9" style="3"/>
    <col min="4866" max="4866" width="3.625" style="3" customWidth="1"/>
    <col min="4867" max="4867" width="11.25" style="3" customWidth="1"/>
    <col min="4868" max="4868" width="10" style="3" customWidth="1"/>
    <col min="4869" max="4869" width="86.375" style="3" customWidth="1"/>
    <col min="4870" max="4870" width="9.5" style="3" customWidth="1"/>
    <col min="4871" max="4871" width="5.875" style="3" bestFit="1" customWidth="1"/>
    <col min="4872" max="4872" width="10.625" style="3" customWidth="1"/>
    <col min="4873" max="4873" width="11.125" style="3" customWidth="1"/>
    <col min="4874" max="4874" width="11.25" style="3" customWidth="1"/>
    <col min="4875" max="5121" width="9" style="3"/>
    <col min="5122" max="5122" width="3.625" style="3" customWidth="1"/>
    <col min="5123" max="5123" width="11.25" style="3" customWidth="1"/>
    <col min="5124" max="5124" width="10" style="3" customWidth="1"/>
    <col min="5125" max="5125" width="86.375" style="3" customWidth="1"/>
    <col min="5126" max="5126" width="9.5" style="3" customWidth="1"/>
    <col min="5127" max="5127" width="5.875" style="3" bestFit="1" customWidth="1"/>
    <col min="5128" max="5128" width="10.625" style="3" customWidth="1"/>
    <col min="5129" max="5129" width="11.125" style="3" customWidth="1"/>
    <col min="5130" max="5130" width="11.25" style="3" customWidth="1"/>
    <col min="5131" max="5377" width="9" style="3"/>
    <col min="5378" max="5378" width="3.625" style="3" customWidth="1"/>
    <col min="5379" max="5379" width="11.25" style="3" customWidth="1"/>
    <col min="5380" max="5380" width="10" style="3" customWidth="1"/>
    <col min="5381" max="5381" width="86.375" style="3" customWidth="1"/>
    <col min="5382" max="5382" width="9.5" style="3" customWidth="1"/>
    <col min="5383" max="5383" width="5.875" style="3" bestFit="1" customWidth="1"/>
    <col min="5384" max="5384" width="10.625" style="3" customWidth="1"/>
    <col min="5385" max="5385" width="11.125" style="3" customWidth="1"/>
    <col min="5386" max="5386" width="11.25" style="3" customWidth="1"/>
    <col min="5387" max="5633" width="9" style="3"/>
    <col min="5634" max="5634" width="3.625" style="3" customWidth="1"/>
    <col min="5635" max="5635" width="11.25" style="3" customWidth="1"/>
    <col min="5636" max="5636" width="10" style="3" customWidth="1"/>
    <col min="5637" max="5637" width="86.375" style="3" customWidth="1"/>
    <col min="5638" max="5638" width="9.5" style="3" customWidth="1"/>
    <col min="5639" max="5639" width="5.875" style="3" bestFit="1" customWidth="1"/>
    <col min="5640" max="5640" width="10.625" style="3" customWidth="1"/>
    <col min="5641" max="5641" width="11.125" style="3" customWidth="1"/>
    <col min="5642" max="5642" width="11.25" style="3" customWidth="1"/>
    <col min="5643" max="5889" width="9" style="3"/>
    <col min="5890" max="5890" width="3.625" style="3" customWidth="1"/>
    <col min="5891" max="5891" width="11.25" style="3" customWidth="1"/>
    <col min="5892" max="5892" width="10" style="3" customWidth="1"/>
    <col min="5893" max="5893" width="86.375" style="3" customWidth="1"/>
    <col min="5894" max="5894" width="9.5" style="3" customWidth="1"/>
    <col min="5895" max="5895" width="5.875" style="3" bestFit="1" customWidth="1"/>
    <col min="5896" max="5896" width="10.625" style="3" customWidth="1"/>
    <col min="5897" max="5897" width="11.125" style="3" customWidth="1"/>
    <col min="5898" max="5898" width="11.25" style="3" customWidth="1"/>
    <col min="5899" max="6145" width="9" style="3"/>
    <col min="6146" max="6146" width="3.625" style="3" customWidth="1"/>
    <col min="6147" max="6147" width="11.25" style="3" customWidth="1"/>
    <col min="6148" max="6148" width="10" style="3" customWidth="1"/>
    <col min="6149" max="6149" width="86.375" style="3" customWidth="1"/>
    <col min="6150" max="6150" width="9.5" style="3" customWidth="1"/>
    <col min="6151" max="6151" width="5.875" style="3" bestFit="1" customWidth="1"/>
    <col min="6152" max="6152" width="10.625" style="3" customWidth="1"/>
    <col min="6153" max="6153" width="11.125" style="3" customWidth="1"/>
    <col min="6154" max="6154" width="11.25" style="3" customWidth="1"/>
    <col min="6155" max="6401" width="9" style="3"/>
    <col min="6402" max="6402" width="3.625" style="3" customWidth="1"/>
    <col min="6403" max="6403" width="11.25" style="3" customWidth="1"/>
    <col min="6404" max="6404" width="10" style="3" customWidth="1"/>
    <col min="6405" max="6405" width="86.375" style="3" customWidth="1"/>
    <col min="6406" max="6406" width="9.5" style="3" customWidth="1"/>
    <col min="6407" max="6407" width="5.875" style="3" bestFit="1" customWidth="1"/>
    <col min="6408" max="6408" width="10.625" style="3" customWidth="1"/>
    <col min="6409" max="6409" width="11.125" style="3" customWidth="1"/>
    <col min="6410" max="6410" width="11.25" style="3" customWidth="1"/>
    <col min="6411" max="6657" width="9" style="3"/>
    <col min="6658" max="6658" width="3.625" style="3" customWidth="1"/>
    <col min="6659" max="6659" width="11.25" style="3" customWidth="1"/>
    <col min="6660" max="6660" width="10" style="3" customWidth="1"/>
    <col min="6661" max="6661" width="86.375" style="3" customWidth="1"/>
    <col min="6662" max="6662" width="9.5" style="3" customWidth="1"/>
    <col min="6663" max="6663" width="5.875" style="3" bestFit="1" customWidth="1"/>
    <col min="6664" max="6664" width="10.625" style="3" customWidth="1"/>
    <col min="6665" max="6665" width="11.125" style="3" customWidth="1"/>
    <col min="6666" max="6666" width="11.25" style="3" customWidth="1"/>
    <col min="6667" max="6913" width="9" style="3"/>
    <col min="6914" max="6914" width="3.625" style="3" customWidth="1"/>
    <col min="6915" max="6915" width="11.25" style="3" customWidth="1"/>
    <col min="6916" max="6916" width="10" style="3" customWidth="1"/>
    <col min="6917" max="6917" width="86.375" style="3" customWidth="1"/>
    <col min="6918" max="6918" width="9.5" style="3" customWidth="1"/>
    <col min="6919" max="6919" width="5.875" style="3" bestFit="1" customWidth="1"/>
    <col min="6920" max="6920" width="10.625" style="3" customWidth="1"/>
    <col min="6921" max="6921" width="11.125" style="3" customWidth="1"/>
    <col min="6922" max="6922" width="11.25" style="3" customWidth="1"/>
    <col min="6923" max="7169" width="9" style="3"/>
    <col min="7170" max="7170" width="3.625" style="3" customWidth="1"/>
    <col min="7171" max="7171" width="11.25" style="3" customWidth="1"/>
    <col min="7172" max="7172" width="10" style="3" customWidth="1"/>
    <col min="7173" max="7173" width="86.375" style="3" customWidth="1"/>
    <col min="7174" max="7174" width="9.5" style="3" customWidth="1"/>
    <col min="7175" max="7175" width="5.875" style="3" bestFit="1" customWidth="1"/>
    <col min="7176" max="7176" width="10.625" style="3" customWidth="1"/>
    <col min="7177" max="7177" width="11.125" style="3" customWidth="1"/>
    <col min="7178" max="7178" width="11.25" style="3" customWidth="1"/>
    <col min="7179" max="7425" width="9" style="3"/>
    <col min="7426" max="7426" width="3.625" style="3" customWidth="1"/>
    <col min="7427" max="7427" width="11.25" style="3" customWidth="1"/>
    <col min="7428" max="7428" width="10" style="3" customWidth="1"/>
    <col min="7429" max="7429" width="86.375" style="3" customWidth="1"/>
    <col min="7430" max="7430" width="9.5" style="3" customWidth="1"/>
    <col min="7431" max="7431" width="5.875" style="3" bestFit="1" customWidth="1"/>
    <col min="7432" max="7432" width="10.625" style="3" customWidth="1"/>
    <col min="7433" max="7433" width="11.125" style="3" customWidth="1"/>
    <col min="7434" max="7434" width="11.25" style="3" customWidth="1"/>
    <col min="7435" max="7681" width="9" style="3"/>
    <col min="7682" max="7682" width="3.625" style="3" customWidth="1"/>
    <col min="7683" max="7683" width="11.25" style="3" customWidth="1"/>
    <col min="7684" max="7684" width="10" style="3" customWidth="1"/>
    <col min="7685" max="7685" width="86.375" style="3" customWidth="1"/>
    <col min="7686" max="7686" width="9.5" style="3" customWidth="1"/>
    <col min="7687" max="7687" width="5.875" style="3" bestFit="1" customWidth="1"/>
    <col min="7688" max="7688" width="10.625" style="3" customWidth="1"/>
    <col min="7689" max="7689" width="11.125" style="3" customWidth="1"/>
    <col min="7690" max="7690" width="11.25" style="3" customWidth="1"/>
    <col min="7691" max="7937" width="9" style="3"/>
    <col min="7938" max="7938" width="3.625" style="3" customWidth="1"/>
    <col min="7939" max="7939" width="11.25" style="3" customWidth="1"/>
    <col min="7940" max="7940" width="10" style="3" customWidth="1"/>
    <col min="7941" max="7941" width="86.375" style="3" customWidth="1"/>
    <col min="7942" max="7942" width="9.5" style="3" customWidth="1"/>
    <col min="7943" max="7943" width="5.875" style="3" bestFit="1" customWidth="1"/>
    <col min="7944" max="7944" width="10.625" style="3" customWidth="1"/>
    <col min="7945" max="7945" width="11.125" style="3" customWidth="1"/>
    <col min="7946" max="7946" width="11.25" style="3" customWidth="1"/>
    <col min="7947" max="8193" width="9" style="3"/>
    <col min="8194" max="8194" width="3.625" style="3" customWidth="1"/>
    <col min="8195" max="8195" width="11.25" style="3" customWidth="1"/>
    <col min="8196" max="8196" width="10" style="3" customWidth="1"/>
    <col min="8197" max="8197" width="86.375" style="3" customWidth="1"/>
    <col min="8198" max="8198" width="9.5" style="3" customWidth="1"/>
    <col min="8199" max="8199" width="5.875" style="3" bestFit="1" customWidth="1"/>
    <col min="8200" max="8200" width="10.625" style="3" customWidth="1"/>
    <col min="8201" max="8201" width="11.125" style="3" customWidth="1"/>
    <col min="8202" max="8202" width="11.25" style="3" customWidth="1"/>
    <col min="8203" max="8449" width="9" style="3"/>
    <col min="8450" max="8450" width="3.625" style="3" customWidth="1"/>
    <col min="8451" max="8451" width="11.25" style="3" customWidth="1"/>
    <col min="8452" max="8452" width="10" style="3" customWidth="1"/>
    <col min="8453" max="8453" width="86.375" style="3" customWidth="1"/>
    <col min="8454" max="8454" width="9.5" style="3" customWidth="1"/>
    <col min="8455" max="8455" width="5.875" style="3" bestFit="1" customWidth="1"/>
    <col min="8456" max="8456" width="10.625" style="3" customWidth="1"/>
    <col min="8457" max="8457" width="11.125" style="3" customWidth="1"/>
    <col min="8458" max="8458" width="11.25" style="3" customWidth="1"/>
    <col min="8459" max="8705" width="9" style="3"/>
    <col min="8706" max="8706" width="3.625" style="3" customWidth="1"/>
    <col min="8707" max="8707" width="11.25" style="3" customWidth="1"/>
    <col min="8708" max="8708" width="10" style="3" customWidth="1"/>
    <col min="8709" max="8709" width="86.375" style="3" customWidth="1"/>
    <col min="8710" max="8710" width="9.5" style="3" customWidth="1"/>
    <col min="8711" max="8711" width="5.875" style="3" bestFit="1" customWidth="1"/>
    <col min="8712" max="8712" width="10.625" style="3" customWidth="1"/>
    <col min="8713" max="8713" width="11.125" style="3" customWidth="1"/>
    <col min="8714" max="8714" width="11.25" style="3" customWidth="1"/>
    <col min="8715" max="8961" width="9" style="3"/>
    <col min="8962" max="8962" width="3.625" style="3" customWidth="1"/>
    <col min="8963" max="8963" width="11.25" style="3" customWidth="1"/>
    <col min="8964" max="8964" width="10" style="3" customWidth="1"/>
    <col min="8965" max="8965" width="86.375" style="3" customWidth="1"/>
    <col min="8966" max="8966" width="9.5" style="3" customWidth="1"/>
    <col min="8967" max="8967" width="5.875" style="3" bestFit="1" customWidth="1"/>
    <col min="8968" max="8968" width="10.625" style="3" customWidth="1"/>
    <col min="8969" max="8969" width="11.125" style="3" customWidth="1"/>
    <col min="8970" max="8970" width="11.25" style="3" customWidth="1"/>
    <col min="8971" max="9217" width="9" style="3"/>
    <col min="9218" max="9218" width="3.625" style="3" customWidth="1"/>
    <col min="9219" max="9219" width="11.25" style="3" customWidth="1"/>
    <col min="9220" max="9220" width="10" style="3" customWidth="1"/>
    <col min="9221" max="9221" width="86.375" style="3" customWidth="1"/>
    <col min="9222" max="9222" width="9.5" style="3" customWidth="1"/>
    <col min="9223" max="9223" width="5.875" style="3" bestFit="1" customWidth="1"/>
    <col min="9224" max="9224" width="10.625" style="3" customWidth="1"/>
    <col min="9225" max="9225" width="11.125" style="3" customWidth="1"/>
    <col min="9226" max="9226" width="11.25" style="3" customWidth="1"/>
    <col min="9227" max="9473" width="9" style="3"/>
    <col min="9474" max="9474" width="3.625" style="3" customWidth="1"/>
    <col min="9475" max="9475" width="11.25" style="3" customWidth="1"/>
    <col min="9476" max="9476" width="10" style="3" customWidth="1"/>
    <col min="9477" max="9477" width="86.375" style="3" customWidth="1"/>
    <col min="9478" max="9478" width="9.5" style="3" customWidth="1"/>
    <col min="9479" max="9479" width="5.875" style="3" bestFit="1" customWidth="1"/>
    <col min="9480" max="9480" width="10.625" style="3" customWidth="1"/>
    <col min="9481" max="9481" width="11.125" style="3" customWidth="1"/>
    <col min="9482" max="9482" width="11.25" style="3" customWidth="1"/>
    <col min="9483" max="9729" width="9" style="3"/>
    <col min="9730" max="9730" width="3.625" style="3" customWidth="1"/>
    <col min="9731" max="9731" width="11.25" style="3" customWidth="1"/>
    <col min="9732" max="9732" width="10" style="3" customWidth="1"/>
    <col min="9733" max="9733" width="86.375" style="3" customWidth="1"/>
    <col min="9734" max="9734" width="9.5" style="3" customWidth="1"/>
    <col min="9735" max="9735" width="5.875" style="3" bestFit="1" customWidth="1"/>
    <col min="9736" max="9736" width="10.625" style="3" customWidth="1"/>
    <col min="9737" max="9737" width="11.125" style="3" customWidth="1"/>
    <col min="9738" max="9738" width="11.25" style="3" customWidth="1"/>
    <col min="9739" max="9985" width="9" style="3"/>
    <col min="9986" max="9986" width="3.625" style="3" customWidth="1"/>
    <col min="9987" max="9987" width="11.25" style="3" customWidth="1"/>
    <col min="9988" max="9988" width="10" style="3" customWidth="1"/>
    <col min="9989" max="9989" width="86.375" style="3" customWidth="1"/>
    <col min="9990" max="9990" width="9.5" style="3" customWidth="1"/>
    <col min="9991" max="9991" width="5.875" style="3" bestFit="1" customWidth="1"/>
    <col min="9992" max="9992" width="10.625" style="3" customWidth="1"/>
    <col min="9993" max="9993" width="11.125" style="3" customWidth="1"/>
    <col min="9994" max="9994" width="11.25" style="3" customWidth="1"/>
    <col min="9995" max="10241" width="9" style="3"/>
    <col min="10242" max="10242" width="3.625" style="3" customWidth="1"/>
    <col min="10243" max="10243" width="11.25" style="3" customWidth="1"/>
    <col min="10244" max="10244" width="10" style="3" customWidth="1"/>
    <col min="10245" max="10245" width="86.375" style="3" customWidth="1"/>
    <col min="10246" max="10246" width="9.5" style="3" customWidth="1"/>
    <col min="10247" max="10247" width="5.875" style="3" bestFit="1" customWidth="1"/>
    <col min="10248" max="10248" width="10.625" style="3" customWidth="1"/>
    <col min="10249" max="10249" width="11.125" style="3" customWidth="1"/>
    <col min="10250" max="10250" width="11.25" style="3" customWidth="1"/>
    <col min="10251" max="10497" width="9" style="3"/>
    <col min="10498" max="10498" width="3.625" style="3" customWidth="1"/>
    <col min="10499" max="10499" width="11.25" style="3" customWidth="1"/>
    <col min="10500" max="10500" width="10" style="3" customWidth="1"/>
    <col min="10501" max="10501" width="86.375" style="3" customWidth="1"/>
    <col min="10502" max="10502" width="9.5" style="3" customWidth="1"/>
    <col min="10503" max="10503" width="5.875" style="3" bestFit="1" customWidth="1"/>
    <col min="10504" max="10504" width="10.625" style="3" customWidth="1"/>
    <col min="10505" max="10505" width="11.125" style="3" customWidth="1"/>
    <col min="10506" max="10506" width="11.25" style="3" customWidth="1"/>
    <col min="10507" max="10753" width="9" style="3"/>
    <col min="10754" max="10754" width="3.625" style="3" customWidth="1"/>
    <col min="10755" max="10755" width="11.25" style="3" customWidth="1"/>
    <col min="10756" max="10756" width="10" style="3" customWidth="1"/>
    <col min="10757" max="10757" width="86.375" style="3" customWidth="1"/>
    <col min="10758" max="10758" width="9.5" style="3" customWidth="1"/>
    <col min="10759" max="10759" width="5.875" style="3" bestFit="1" customWidth="1"/>
    <col min="10760" max="10760" width="10.625" style="3" customWidth="1"/>
    <col min="10761" max="10761" width="11.125" style="3" customWidth="1"/>
    <col min="10762" max="10762" width="11.25" style="3" customWidth="1"/>
    <col min="10763" max="11009" width="9" style="3"/>
    <col min="11010" max="11010" width="3.625" style="3" customWidth="1"/>
    <col min="11011" max="11011" width="11.25" style="3" customWidth="1"/>
    <col min="11012" max="11012" width="10" style="3" customWidth="1"/>
    <col min="11013" max="11013" width="86.375" style="3" customWidth="1"/>
    <col min="11014" max="11014" width="9.5" style="3" customWidth="1"/>
    <col min="11015" max="11015" width="5.875" style="3" bestFit="1" customWidth="1"/>
    <col min="11016" max="11016" width="10.625" style="3" customWidth="1"/>
    <col min="11017" max="11017" width="11.125" style="3" customWidth="1"/>
    <col min="11018" max="11018" width="11.25" style="3" customWidth="1"/>
    <col min="11019" max="11265" width="9" style="3"/>
    <col min="11266" max="11266" width="3.625" style="3" customWidth="1"/>
    <col min="11267" max="11267" width="11.25" style="3" customWidth="1"/>
    <col min="11268" max="11268" width="10" style="3" customWidth="1"/>
    <col min="11269" max="11269" width="86.375" style="3" customWidth="1"/>
    <col min="11270" max="11270" width="9.5" style="3" customWidth="1"/>
    <col min="11271" max="11271" width="5.875" style="3" bestFit="1" customWidth="1"/>
    <col min="11272" max="11272" width="10.625" style="3" customWidth="1"/>
    <col min="11273" max="11273" width="11.125" style="3" customWidth="1"/>
    <col min="11274" max="11274" width="11.25" style="3" customWidth="1"/>
    <col min="11275" max="11521" width="9" style="3"/>
    <col min="11522" max="11522" width="3.625" style="3" customWidth="1"/>
    <col min="11523" max="11523" width="11.25" style="3" customWidth="1"/>
    <col min="11524" max="11524" width="10" style="3" customWidth="1"/>
    <col min="11525" max="11525" width="86.375" style="3" customWidth="1"/>
    <col min="11526" max="11526" width="9.5" style="3" customWidth="1"/>
    <col min="11527" max="11527" width="5.875" style="3" bestFit="1" customWidth="1"/>
    <col min="11528" max="11528" width="10.625" style="3" customWidth="1"/>
    <col min="11529" max="11529" width="11.125" style="3" customWidth="1"/>
    <col min="11530" max="11530" width="11.25" style="3" customWidth="1"/>
    <col min="11531" max="11777" width="9" style="3"/>
    <col min="11778" max="11778" width="3.625" style="3" customWidth="1"/>
    <col min="11779" max="11779" width="11.25" style="3" customWidth="1"/>
    <col min="11780" max="11780" width="10" style="3" customWidth="1"/>
    <col min="11781" max="11781" width="86.375" style="3" customWidth="1"/>
    <col min="11782" max="11782" width="9.5" style="3" customWidth="1"/>
    <col min="11783" max="11783" width="5.875" style="3" bestFit="1" customWidth="1"/>
    <col min="11784" max="11784" width="10.625" style="3" customWidth="1"/>
    <col min="11785" max="11785" width="11.125" style="3" customWidth="1"/>
    <col min="11786" max="11786" width="11.25" style="3" customWidth="1"/>
    <col min="11787" max="12033" width="9" style="3"/>
    <col min="12034" max="12034" width="3.625" style="3" customWidth="1"/>
    <col min="12035" max="12035" width="11.25" style="3" customWidth="1"/>
    <col min="12036" max="12036" width="10" style="3" customWidth="1"/>
    <col min="12037" max="12037" width="86.375" style="3" customWidth="1"/>
    <col min="12038" max="12038" width="9.5" style="3" customWidth="1"/>
    <col min="12039" max="12039" width="5.875" style="3" bestFit="1" customWidth="1"/>
    <col min="12040" max="12040" width="10.625" style="3" customWidth="1"/>
    <col min="12041" max="12041" width="11.125" style="3" customWidth="1"/>
    <col min="12042" max="12042" width="11.25" style="3" customWidth="1"/>
    <col min="12043" max="12289" width="9" style="3"/>
    <col min="12290" max="12290" width="3.625" style="3" customWidth="1"/>
    <col min="12291" max="12291" width="11.25" style="3" customWidth="1"/>
    <col min="12292" max="12292" width="10" style="3" customWidth="1"/>
    <col min="12293" max="12293" width="86.375" style="3" customWidth="1"/>
    <col min="12294" max="12294" width="9.5" style="3" customWidth="1"/>
    <col min="12295" max="12295" width="5.875" style="3" bestFit="1" customWidth="1"/>
    <col min="12296" max="12296" width="10.625" style="3" customWidth="1"/>
    <col min="12297" max="12297" width="11.125" style="3" customWidth="1"/>
    <col min="12298" max="12298" width="11.25" style="3" customWidth="1"/>
    <col min="12299" max="12545" width="9" style="3"/>
    <col min="12546" max="12546" width="3.625" style="3" customWidth="1"/>
    <col min="12547" max="12547" width="11.25" style="3" customWidth="1"/>
    <col min="12548" max="12548" width="10" style="3" customWidth="1"/>
    <col min="12549" max="12549" width="86.375" style="3" customWidth="1"/>
    <col min="12550" max="12550" width="9.5" style="3" customWidth="1"/>
    <col min="12551" max="12551" width="5.875" style="3" bestFit="1" customWidth="1"/>
    <col min="12552" max="12552" width="10.625" style="3" customWidth="1"/>
    <col min="12553" max="12553" width="11.125" style="3" customWidth="1"/>
    <col min="12554" max="12554" width="11.25" style="3" customWidth="1"/>
    <col min="12555" max="12801" width="9" style="3"/>
    <col min="12802" max="12802" width="3.625" style="3" customWidth="1"/>
    <col min="12803" max="12803" width="11.25" style="3" customWidth="1"/>
    <col min="12804" max="12804" width="10" style="3" customWidth="1"/>
    <col min="12805" max="12805" width="86.375" style="3" customWidth="1"/>
    <col min="12806" max="12806" width="9.5" style="3" customWidth="1"/>
    <col min="12807" max="12807" width="5.875" style="3" bestFit="1" customWidth="1"/>
    <col min="12808" max="12808" width="10.625" style="3" customWidth="1"/>
    <col min="12809" max="12809" width="11.125" style="3" customWidth="1"/>
    <col min="12810" max="12810" width="11.25" style="3" customWidth="1"/>
    <col min="12811" max="13057" width="9" style="3"/>
    <col min="13058" max="13058" width="3.625" style="3" customWidth="1"/>
    <col min="13059" max="13059" width="11.25" style="3" customWidth="1"/>
    <col min="13060" max="13060" width="10" style="3" customWidth="1"/>
    <col min="13061" max="13061" width="86.375" style="3" customWidth="1"/>
    <col min="13062" max="13062" width="9.5" style="3" customWidth="1"/>
    <col min="13063" max="13063" width="5.875" style="3" bestFit="1" customWidth="1"/>
    <col min="13064" max="13064" width="10.625" style="3" customWidth="1"/>
    <col min="13065" max="13065" width="11.125" style="3" customWidth="1"/>
    <col min="13066" max="13066" width="11.25" style="3" customWidth="1"/>
    <col min="13067" max="13313" width="9" style="3"/>
    <col min="13314" max="13314" width="3.625" style="3" customWidth="1"/>
    <col min="13315" max="13315" width="11.25" style="3" customWidth="1"/>
    <col min="13316" max="13316" width="10" style="3" customWidth="1"/>
    <col min="13317" max="13317" width="86.375" style="3" customWidth="1"/>
    <col min="13318" max="13318" width="9.5" style="3" customWidth="1"/>
    <col min="13319" max="13319" width="5.875" style="3" bestFit="1" customWidth="1"/>
    <col min="13320" max="13320" width="10.625" style="3" customWidth="1"/>
    <col min="13321" max="13321" width="11.125" style="3" customWidth="1"/>
    <col min="13322" max="13322" width="11.25" style="3" customWidth="1"/>
    <col min="13323" max="13569" width="9" style="3"/>
    <col min="13570" max="13570" width="3.625" style="3" customWidth="1"/>
    <col min="13571" max="13571" width="11.25" style="3" customWidth="1"/>
    <col min="13572" max="13572" width="10" style="3" customWidth="1"/>
    <col min="13573" max="13573" width="86.375" style="3" customWidth="1"/>
    <col min="13574" max="13574" width="9.5" style="3" customWidth="1"/>
    <col min="13575" max="13575" width="5.875" style="3" bestFit="1" customWidth="1"/>
    <col min="13576" max="13576" width="10.625" style="3" customWidth="1"/>
    <col min="13577" max="13577" width="11.125" style="3" customWidth="1"/>
    <col min="13578" max="13578" width="11.25" style="3" customWidth="1"/>
    <col min="13579" max="13825" width="9" style="3"/>
    <col min="13826" max="13826" width="3.625" style="3" customWidth="1"/>
    <col min="13827" max="13827" width="11.25" style="3" customWidth="1"/>
    <col min="13828" max="13828" width="10" style="3" customWidth="1"/>
    <col min="13829" max="13829" width="86.375" style="3" customWidth="1"/>
    <col min="13830" max="13830" width="9.5" style="3" customWidth="1"/>
    <col min="13831" max="13831" width="5.875" style="3" bestFit="1" customWidth="1"/>
    <col min="13832" max="13832" width="10.625" style="3" customWidth="1"/>
    <col min="13833" max="13833" width="11.125" style="3" customWidth="1"/>
    <col min="13834" max="13834" width="11.25" style="3" customWidth="1"/>
    <col min="13835" max="14081" width="9" style="3"/>
    <col min="14082" max="14082" width="3.625" style="3" customWidth="1"/>
    <col min="14083" max="14083" width="11.25" style="3" customWidth="1"/>
    <col min="14084" max="14084" width="10" style="3" customWidth="1"/>
    <col min="14085" max="14085" width="86.375" style="3" customWidth="1"/>
    <col min="14086" max="14086" width="9.5" style="3" customWidth="1"/>
    <col min="14087" max="14087" width="5.875" style="3" bestFit="1" customWidth="1"/>
    <col min="14088" max="14088" width="10.625" style="3" customWidth="1"/>
    <col min="14089" max="14089" width="11.125" style="3" customWidth="1"/>
    <col min="14090" max="14090" width="11.25" style="3" customWidth="1"/>
    <col min="14091" max="14337" width="9" style="3"/>
    <col min="14338" max="14338" width="3.625" style="3" customWidth="1"/>
    <col min="14339" max="14339" width="11.25" style="3" customWidth="1"/>
    <col min="14340" max="14340" width="10" style="3" customWidth="1"/>
    <col min="14341" max="14341" width="86.375" style="3" customWidth="1"/>
    <col min="14342" max="14342" width="9.5" style="3" customWidth="1"/>
    <col min="14343" max="14343" width="5.875" style="3" bestFit="1" customWidth="1"/>
    <col min="14344" max="14344" width="10.625" style="3" customWidth="1"/>
    <col min="14345" max="14345" width="11.125" style="3" customWidth="1"/>
    <col min="14346" max="14346" width="11.25" style="3" customWidth="1"/>
    <col min="14347" max="14593" width="9" style="3"/>
    <col min="14594" max="14594" width="3.625" style="3" customWidth="1"/>
    <col min="14595" max="14595" width="11.25" style="3" customWidth="1"/>
    <col min="14596" max="14596" width="10" style="3" customWidth="1"/>
    <col min="14597" max="14597" width="86.375" style="3" customWidth="1"/>
    <col min="14598" max="14598" width="9.5" style="3" customWidth="1"/>
    <col min="14599" max="14599" width="5.875" style="3" bestFit="1" customWidth="1"/>
    <col min="14600" max="14600" width="10.625" style="3" customWidth="1"/>
    <col min="14601" max="14601" width="11.125" style="3" customWidth="1"/>
    <col min="14602" max="14602" width="11.25" style="3" customWidth="1"/>
    <col min="14603" max="14849" width="9" style="3"/>
    <col min="14850" max="14850" width="3.625" style="3" customWidth="1"/>
    <col min="14851" max="14851" width="11.25" style="3" customWidth="1"/>
    <col min="14852" max="14852" width="10" style="3" customWidth="1"/>
    <col min="14853" max="14853" width="86.375" style="3" customWidth="1"/>
    <col min="14854" max="14854" width="9.5" style="3" customWidth="1"/>
    <col min="14855" max="14855" width="5.875" style="3" bestFit="1" customWidth="1"/>
    <col min="14856" max="14856" width="10.625" style="3" customWidth="1"/>
    <col min="14857" max="14857" width="11.125" style="3" customWidth="1"/>
    <col min="14858" max="14858" width="11.25" style="3" customWidth="1"/>
    <col min="14859" max="15105" width="9" style="3"/>
    <col min="15106" max="15106" width="3.625" style="3" customWidth="1"/>
    <col min="15107" max="15107" width="11.25" style="3" customWidth="1"/>
    <col min="15108" max="15108" width="10" style="3" customWidth="1"/>
    <col min="15109" max="15109" width="86.375" style="3" customWidth="1"/>
    <col min="15110" max="15110" width="9.5" style="3" customWidth="1"/>
    <col min="15111" max="15111" width="5.875" style="3" bestFit="1" customWidth="1"/>
    <col min="15112" max="15112" width="10.625" style="3" customWidth="1"/>
    <col min="15113" max="15113" width="11.125" style="3" customWidth="1"/>
    <col min="15114" max="15114" width="11.25" style="3" customWidth="1"/>
    <col min="15115" max="15361" width="9" style="3"/>
    <col min="15362" max="15362" width="3.625" style="3" customWidth="1"/>
    <col min="15363" max="15363" width="11.25" style="3" customWidth="1"/>
    <col min="15364" max="15364" width="10" style="3" customWidth="1"/>
    <col min="15365" max="15365" width="86.375" style="3" customWidth="1"/>
    <col min="15366" max="15366" width="9.5" style="3" customWidth="1"/>
    <col min="15367" max="15367" width="5.875" style="3" bestFit="1" customWidth="1"/>
    <col min="15368" max="15368" width="10.625" style="3" customWidth="1"/>
    <col min="15369" max="15369" width="11.125" style="3" customWidth="1"/>
    <col min="15370" max="15370" width="11.25" style="3" customWidth="1"/>
    <col min="15371" max="15617" width="9" style="3"/>
    <col min="15618" max="15618" width="3.625" style="3" customWidth="1"/>
    <col min="15619" max="15619" width="11.25" style="3" customWidth="1"/>
    <col min="15620" max="15620" width="10" style="3" customWidth="1"/>
    <col min="15621" max="15621" width="86.375" style="3" customWidth="1"/>
    <col min="15622" max="15622" width="9.5" style="3" customWidth="1"/>
    <col min="15623" max="15623" width="5.875" style="3" bestFit="1" customWidth="1"/>
    <col min="15624" max="15624" width="10.625" style="3" customWidth="1"/>
    <col min="15625" max="15625" width="11.125" style="3" customWidth="1"/>
    <col min="15626" max="15626" width="11.25" style="3" customWidth="1"/>
    <col min="15627" max="15873" width="9" style="3"/>
    <col min="15874" max="15874" width="3.625" style="3" customWidth="1"/>
    <col min="15875" max="15875" width="11.25" style="3" customWidth="1"/>
    <col min="15876" max="15876" width="10" style="3" customWidth="1"/>
    <col min="15877" max="15877" width="86.375" style="3" customWidth="1"/>
    <col min="15878" max="15878" width="9.5" style="3" customWidth="1"/>
    <col min="15879" max="15879" width="5.875" style="3" bestFit="1" customWidth="1"/>
    <col min="15880" max="15880" width="10.625" style="3" customWidth="1"/>
    <col min="15881" max="15881" width="11.125" style="3" customWidth="1"/>
    <col min="15882" max="15882" width="11.25" style="3" customWidth="1"/>
    <col min="15883" max="16129" width="9" style="3"/>
    <col min="16130" max="16130" width="3.625" style="3" customWidth="1"/>
    <col min="16131" max="16131" width="11.25" style="3" customWidth="1"/>
    <col min="16132" max="16132" width="10" style="3" customWidth="1"/>
    <col min="16133" max="16133" width="86.375" style="3" customWidth="1"/>
    <col min="16134" max="16134" width="9.5" style="3" customWidth="1"/>
    <col min="16135" max="16135" width="5.875" style="3" bestFit="1" customWidth="1"/>
    <col min="16136" max="16136" width="10.625" style="3" customWidth="1"/>
    <col min="16137" max="16137" width="11.125" style="3" customWidth="1"/>
    <col min="16138" max="16138" width="11.25" style="3" customWidth="1"/>
    <col min="16139" max="16384" width="9" style="3"/>
  </cols>
  <sheetData>
    <row r="2" spans="2:11" ht="27.75" customHeight="1">
      <c r="B2" s="278" t="s">
        <v>15284</v>
      </c>
      <c r="C2" s="279"/>
      <c r="D2" s="279"/>
      <c r="E2" s="279"/>
      <c r="F2" s="279"/>
      <c r="G2" s="279"/>
      <c r="H2" s="279"/>
      <c r="I2" s="279"/>
      <c r="J2" s="280"/>
      <c r="K2" s="5"/>
    </row>
    <row r="3" spans="2:11" ht="20.100000000000001" customHeight="1" thickBot="1">
      <c r="B3" s="281" t="str">
        <f>PLO!$B$5</f>
        <v>FONTE: TABELA SINAPI-MT DEZEMBRO/2025 | ORSE-SE DEZEMBRO/2025 - NÃO DESONERADO</v>
      </c>
      <c r="C3" s="282"/>
      <c r="D3" s="282"/>
      <c r="E3" s="282"/>
      <c r="F3" s="282"/>
      <c r="G3" s="282"/>
      <c r="H3" s="282"/>
      <c r="I3" s="282"/>
      <c r="J3" s="283"/>
      <c r="K3" s="5"/>
    </row>
    <row r="4" spans="2:11" ht="15" customHeight="1" thickBot="1">
      <c r="B4" s="6"/>
      <c r="C4" s="6"/>
      <c r="D4" s="6"/>
      <c r="E4" s="6"/>
      <c r="F4" s="6"/>
      <c r="G4" s="6"/>
      <c r="H4" s="6"/>
      <c r="I4" s="6"/>
      <c r="J4" s="6"/>
      <c r="K4" s="5"/>
    </row>
    <row r="5" spans="2:11" s="8" customFormat="1" ht="27" customHeight="1" thickBot="1">
      <c r="B5" s="284" t="s">
        <v>6515</v>
      </c>
      <c r="C5" s="285"/>
      <c r="D5" s="286"/>
      <c r="E5" s="287" t="s">
        <v>214</v>
      </c>
      <c r="F5" s="288"/>
      <c r="G5" s="288"/>
      <c r="H5" s="288"/>
      <c r="I5" s="288"/>
      <c r="J5" s="289"/>
      <c r="K5" s="7"/>
    </row>
    <row r="6" spans="2:11" s="8" customFormat="1" ht="13.5" customHeight="1" thickBot="1">
      <c r="B6" s="268" t="s">
        <v>6516</v>
      </c>
      <c r="C6" s="268" t="s">
        <v>6517</v>
      </c>
      <c r="D6" s="9" t="s">
        <v>6518</v>
      </c>
      <c r="E6" s="270" t="s">
        <v>6519</v>
      </c>
      <c r="F6" s="270" t="s">
        <v>6520</v>
      </c>
      <c r="G6" s="270" t="s">
        <v>212</v>
      </c>
      <c r="H6" s="257" t="s">
        <v>6521</v>
      </c>
      <c r="I6" s="258"/>
      <c r="J6" s="259"/>
      <c r="K6" s="7"/>
    </row>
    <row r="7" spans="2:11" s="8" customFormat="1" ht="13.5" customHeight="1" thickBot="1">
      <c r="B7" s="269"/>
      <c r="C7" s="269"/>
      <c r="D7" s="10" t="s">
        <v>6522</v>
      </c>
      <c r="E7" s="271"/>
      <c r="F7" s="271"/>
      <c r="G7" s="271"/>
      <c r="H7" s="11" t="s">
        <v>6523</v>
      </c>
      <c r="I7" s="12" t="s">
        <v>6524</v>
      </c>
      <c r="J7" s="12" t="s">
        <v>5</v>
      </c>
      <c r="K7" s="7"/>
    </row>
    <row r="8" spans="2:11" s="8" customFormat="1" ht="13.5" customHeight="1" thickBot="1">
      <c r="B8" s="257" t="s">
        <v>6525</v>
      </c>
      <c r="C8" s="258"/>
      <c r="D8" s="258"/>
      <c r="E8" s="258"/>
      <c r="F8" s="258"/>
      <c r="G8" s="258"/>
      <c r="H8" s="258"/>
      <c r="I8" s="258"/>
      <c r="J8" s="259"/>
      <c r="K8" s="7"/>
    </row>
    <row r="9" spans="2:11" s="8" customFormat="1" ht="25.5">
      <c r="B9" s="13" t="s">
        <v>6527</v>
      </c>
      <c r="C9" s="14" t="s">
        <v>6</v>
      </c>
      <c r="D9" s="15">
        <v>10886</v>
      </c>
      <c r="E9" s="16" t="str">
        <f>IF($B9="I",VLOOKUP($D9,SINAPI_INS_12_2025_ND[],2,0),VLOOKUP($D9,SINAPI_COMP_12_2025_ND[],2,0))</f>
        <v>EXTINTOR DE INCENDIO PORTATIL COM CARGA DE AGUA PRESSURIZADA DE 10 L, CLASSE A</v>
      </c>
      <c r="F9" s="17">
        <v>1.66E-2</v>
      </c>
      <c r="G9" s="18" t="str">
        <f>IF($B9="I",VLOOKUP($D9,SINAPI_INS_12_2025_ND[],3,0),VLOOKUP($D9,SINAPI_COMP_12_2025_ND[],3,0))</f>
        <v>UN</v>
      </c>
      <c r="H9" s="19">
        <f>IF($B9="I",VLOOKUP($D9,SINAPI_INS_12_2025_ND[],5,0),"0,00")</f>
        <v>201.25</v>
      </c>
      <c r="I9" s="19" t="str">
        <f>IF($B9="C",VLOOKUP($D9,SINAPI_COMP_12_2025_ND[],4,0),"0,00")</f>
        <v>0,00</v>
      </c>
      <c r="J9" s="20">
        <f>IF($B9="I",$F9*$H9,$F9*$I9)</f>
        <v>3.3407499999999999</v>
      </c>
      <c r="K9" s="7"/>
    </row>
    <row r="10" spans="2:11" s="8" customFormat="1" ht="25.5">
      <c r="B10" s="13" t="s">
        <v>6527</v>
      </c>
      <c r="C10" s="14" t="s">
        <v>6</v>
      </c>
      <c r="D10" s="15">
        <v>10891</v>
      </c>
      <c r="E10" s="16" t="str">
        <f>IF($B10="I",VLOOKUP($D10,SINAPI_INS_12_2025_ND[],2,0),VLOOKUP($D10,SINAPI_COMP_12_2025_ND[],2,0))</f>
        <v>EXTINTOR DE INCENDIO PORTATIL COM CARGA DE PO QUIMICO SECO (PQS) DE 4 KG, CLASSE BC</v>
      </c>
      <c r="F10" s="17">
        <v>1.66E-2</v>
      </c>
      <c r="G10" s="18" t="str">
        <f>IF($B10="I",VLOOKUP($D10,SINAPI_INS_12_2025_ND[],3,0),VLOOKUP($D10,SINAPI_COMP_12_2025_ND[],3,0))</f>
        <v>UN</v>
      </c>
      <c r="H10" s="19">
        <f>IF($B10="I",VLOOKUP($D10,SINAPI_INS_12_2025_ND[],5,0),"0,00")</f>
        <v>194.61</v>
      </c>
      <c r="I10" s="19" t="str">
        <f>IF($B10="C",VLOOKUP($D10,SINAPI_COMP_12_2025_ND[],4,0),"0,00")</f>
        <v>0,00</v>
      </c>
      <c r="J10" s="20">
        <f t="shared" ref="J10:J34" si="0">IF($B10="I",$F10*$H10,$F10*$I10)</f>
        <v>3.2305260000000002</v>
      </c>
      <c r="K10" s="7"/>
    </row>
    <row r="11" spans="2:11" s="8" customFormat="1" ht="25.5">
      <c r="B11" s="13" t="s">
        <v>6526</v>
      </c>
      <c r="C11" s="14" t="s">
        <v>6</v>
      </c>
      <c r="D11" s="15">
        <v>88489</v>
      </c>
      <c r="E11" s="16" t="str">
        <f>IF($B11="I",VLOOKUP($D11,SINAPI_INS_12_2025_ND[],2,0),VLOOKUP($D11,SINAPI_COMP_12_2025_ND[],2,0))</f>
        <v>PINTURA LÁTEX ACRÍLICA PREMIUM, APLICAÇÃO MANUAL EM PAREDES, DUAS DEMÃOS. AF_04/2023</v>
      </c>
      <c r="F11" s="17">
        <v>0.48370000000000002</v>
      </c>
      <c r="G11" s="18" t="str">
        <f>IF($B11="I",VLOOKUP($D11,SINAPI_INS_12_2025_ND[],3,0),VLOOKUP($D11,SINAPI_COMP_12_2025_ND[],3,0))</f>
        <v>M2</v>
      </c>
      <c r="H11" s="19" t="str">
        <f>IF($B11="I",VLOOKUP($D11,SINAPI_INS_12_2025_ND[],5,0),"0,00")</f>
        <v>0,00</v>
      </c>
      <c r="I11" s="19">
        <f>IF($B11="C",VLOOKUP($D11,SINAPI_COMP_12_2025_ND[],4,0),"0,00")</f>
        <v>13.47</v>
      </c>
      <c r="J11" s="20">
        <f t="shared" si="0"/>
        <v>6.5154390000000006</v>
      </c>
      <c r="K11" s="7"/>
    </row>
    <row r="12" spans="2:11" s="8" customFormat="1" ht="63.75">
      <c r="B12" s="13" t="s">
        <v>6526</v>
      </c>
      <c r="C12" s="14" t="s">
        <v>6</v>
      </c>
      <c r="D12" s="15">
        <v>91170</v>
      </c>
      <c r="E12" s="16" t="str">
        <f>IF($B12="I",VLOOKUP($D12,SINAPI_INS_12_2025_ND[],2,0),VLOOKUP($D12,SINAPI_COMP_12_2025_ND[],2,0))</f>
        <v>FIXAÇÃO DE TUBOS HORIZONTAIS DE PVC ÁGUA, PVC ESGOTO, PVC ÁGUA PLUVIAL, CPVC, PPR, COBRE OU AÇO, DIÂMETROS MENORES OU IGUAIS A 40 MM, COM ABRAÇADEIRA METÁLICA RÍGIDA TIPO U PERFIL 1 1/4", FIXADA EM PERFILADO EM LAJE. AF_09/2023_PS</v>
      </c>
      <c r="F12" s="17">
        <v>0.22189999999999999</v>
      </c>
      <c r="G12" s="18" t="str">
        <f>IF($B12="I",VLOOKUP($D12,SINAPI_INS_12_2025_ND[],3,0),VLOOKUP($D12,SINAPI_COMP_12_2025_ND[],3,0))</f>
        <v>M</v>
      </c>
      <c r="H12" s="19" t="str">
        <f>IF($B12="I",VLOOKUP($D12,SINAPI_INS_12_2025_ND[],5,0),"0,00")</f>
        <v>0,00</v>
      </c>
      <c r="I12" s="19">
        <f>IF($B12="C",VLOOKUP($D12,SINAPI_COMP_12_2025_ND[],4,0),"0,00")</f>
        <v>10.91</v>
      </c>
      <c r="J12" s="20">
        <f t="shared" si="0"/>
        <v>2.4209289999999997</v>
      </c>
      <c r="K12" s="7"/>
    </row>
    <row r="13" spans="2:11" s="8" customFormat="1" ht="38.25">
      <c r="B13" s="13" t="s">
        <v>6526</v>
      </c>
      <c r="C13" s="14" t="s">
        <v>6</v>
      </c>
      <c r="D13" s="15">
        <v>91862</v>
      </c>
      <c r="E13" s="16" t="str">
        <f>IF($B13="I",VLOOKUP($D13,SINAPI_INS_12_2025_ND[],2,0),VLOOKUP($D13,SINAPI_COMP_12_2025_ND[],2,0))</f>
        <v>ELETRODUTO RÍGIDO ROSCÁVEL, PVC, DN 20 MM (1/2"), PARA CIRCUITOS TERMINAIS, INSTALADO EM FORRO - FORNECIMENTO E INSTALAÇÃO. AF_03/2023</v>
      </c>
      <c r="F13" s="17">
        <v>0.3397</v>
      </c>
      <c r="G13" s="18" t="str">
        <f>IF($B13="I",VLOOKUP($D13,SINAPI_INS_12_2025_ND[],3,0),VLOOKUP($D13,SINAPI_COMP_12_2025_ND[],3,0))</f>
        <v>M</v>
      </c>
      <c r="H13" s="19" t="str">
        <f>IF($B13="I",VLOOKUP($D13,SINAPI_INS_12_2025_ND[],5,0),"0,00")</f>
        <v>0,00</v>
      </c>
      <c r="I13" s="19">
        <f>IF($B13="C",VLOOKUP($D13,SINAPI_COMP_12_2025_ND[],4,0),"0,00")</f>
        <v>10.18</v>
      </c>
      <c r="J13" s="20">
        <f t="shared" si="0"/>
        <v>3.4581459999999997</v>
      </c>
      <c r="K13" s="7"/>
    </row>
    <row r="14" spans="2:11" s="8" customFormat="1" ht="38.25">
      <c r="B14" s="13" t="s">
        <v>6526</v>
      </c>
      <c r="C14" s="14" t="s">
        <v>6</v>
      </c>
      <c r="D14" s="15">
        <v>91870</v>
      </c>
      <c r="E14" s="16" t="str">
        <f>IF($B14="I",VLOOKUP($D14,SINAPI_INS_12_2025_ND[],2,0),VLOOKUP($D14,SINAPI_COMP_12_2025_ND[],2,0))</f>
        <v>ELETRODUTO RÍGIDO ROSCÁVEL, PVC, DN 20 MM (1/2"), PARA CIRCUITOS TERMINAIS, INSTALADO EM PAREDE - FORNECIMENTO E INSTALAÇÃO. AF_03/2023</v>
      </c>
      <c r="F14" s="17">
        <v>0.22189999999999999</v>
      </c>
      <c r="G14" s="18" t="str">
        <f>IF($B14="I",VLOOKUP($D14,SINAPI_INS_12_2025_ND[],3,0),VLOOKUP($D14,SINAPI_COMP_12_2025_ND[],3,0))</f>
        <v>M</v>
      </c>
      <c r="H14" s="19" t="str">
        <f>IF($B14="I",VLOOKUP($D14,SINAPI_INS_12_2025_ND[],5,0),"0,00")</f>
        <v>0,00</v>
      </c>
      <c r="I14" s="19">
        <f>IF($B14="C",VLOOKUP($D14,SINAPI_COMP_12_2025_ND[],4,0),"0,00")</f>
        <v>13.38</v>
      </c>
      <c r="J14" s="20">
        <f t="shared" si="0"/>
        <v>2.9690219999999998</v>
      </c>
      <c r="K14" s="7"/>
    </row>
    <row r="15" spans="2:11" s="8" customFormat="1" ht="38.25">
      <c r="B15" s="13" t="s">
        <v>6526</v>
      </c>
      <c r="C15" s="14" t="s">
        <v>6</v>
      </c>
      <c r="D15" s="112">
        <v>91924</v>
      </c>
      <c r="E15" s="16" t="str">
        <f>IF($B15="I",VLOOKUP($D15,SINAPI_INS_12_2025_ND[],2,0),VLOOKUP($D15,SINAPI_COMP_12_2025_ND[],2,0))</f>
        <v>CABO DE COBRE FLEXÍVEL ISOLADO, 1,5 MM², ANTI-CHAMA 450/750 V, PARA CIRCUITOS TERMINAIS - FORNECIMENTO E INSTALAÇÃO. AF_03/2023</v>
      </c>
      <c r="F15" s="113">
        <v>0.93340000000000001</v>
      </c>
      <c r="G15" s="18" t="str">
        <f>IF($B15="I",VLOOKUP($D15,SINAPI_INS_12_2025_ND[],3,0),VLOOKUP($D15,SINAPI_COMP_12_2025_ND[],3,0))</f>
        <v>M</v>
      </c>
      <c r="H15" s="19" t="str">
        <f>IF($B15="I",VLOOKUP($D15,SINAPI_INS_12_2025_ND[],5,0),"0,00")</f>
        <v>0,00</v>
      </c>
      <c r="I15" s="19">
        <f>IF($B15="C",VLOOKUP($D15,SINAPI_COMP_12_2025_ND[],4,0),"0,00")</f>
        <v>3.33</v>
      </c>
      <c r="J15" s="20">
        <f t="shared" si="0"/>
        <v>3.108222</v>
      </c>
      <c r="K15" s="7"/>
    </row>
    <row r="16" spans="2:11" s="8" customFormat="1" ht="38.25">
      <c r="B16" s="13" t="s">
        <v>6526</v>
      </c>
      <c r="C16" s="14" t="s">
        <v>6</v>
      </c>
      <c r="D16" s="112">
        <v>91926</v>
      </c>
      <c r="E16" s="16" t="str">
        <f>IF($B16="I",VLOOKUP($D16,SINAPI_INS_12_2025_ND[],2,0),VLOOKUP($D16,SINAPI_COMP_12_2025_ND[],2,0))</f>
        <v>CABO DE COBRE FLEXÍVEL ISOLADO, 2,5 MM², ANTI-CHAMA 450/750 V, PARA CIRCUITOS TERMINAIS - FORNECIMENTO E INSTALAÇÃO. AF_03/2023</v>
      </c>
      <c r="F16" s="113">
        <v>0.94720000000000004</v>
      </c>
      <c r="G16" s="18" t="str">
        <f>IF($B16="I",VLOOKUP($D16,SINAPI_INS_12_2025_ND[],3,0),VLOOKUP($D16,SINAPI_COMP_12_2025_ND[],3,0))</f>
        <v>M</v>
      </c>
      <c r="H16" s="19" t="str">
        <f>IF($B16="I",VLOOKUP($D16,SINAPI_INS_12_2025_ND[],5,0),"0,00")</f>
        <v>0,00</v>
      </c>
      <c r="I16" s="19">
        <f>IF($B16="C",VLOOKUP($D16,SINAPI_COMP_12_2025_ND[],4,0),"0,00")</f>
        <v>4.8499999999999996</v>
      </c>
      <c r="J16" s="20">
        <f t="shared" si="0"/>
        <v>4.5939199999999998</v>
      </c>
      <c r="K16" s="7"/>
    </row>
    <row r="17" spans="2:11" s="8" customFormat="1" ht="38.25">
      <c r="B17" s="13" t="s">
        <v>6526</v>
      </c>
      <c r="C17" s="14" t="s">
        <v>6</v>
      </c>
      <c r="D17" s="112">
        <v>91959</v>
      </c>
      <c r="E17" s="16" t="str">
        <f>IF($B17="I",VLOOKUP($D17,SINAPI_INS_12_2025_ND[],2,0),VLOOKUP($D17,SINAPI_COMP_12_2025_ND[],2,0))</f>
        <v>INTERRUPTOR SIMPLES (2 MÓDULOS), 10A/250V, INCLUINDO SUPORTE E PLACA - FORNECIMENTO E INSTALAÇÃO. AF_03/2023</v>
      </c>
      <c r="F17" s="113">
        <v>1.66E-2</v>
      </c>
      <c r="G17" s="18" t="str">
        <f>IF($B17="I",VLOOKUP($D17,SINAPI_INS_12_2025_ND[],3,0),VLOOKUP($D17,SINAPI_COMP_12_2025_ND[],3,0))</f>
        <v>UN</v>
      </c>
      <c r="H17" s="19" t="str">
        <f>IF($B17="I",VLOOKUP($D17,SINAPI_INS_12_2025_ND[],5,0),"0,00")</f>
        <v>0,00</v>
      </c>
      <c r="I17" s="19">
        <f>IF($B17="C",VLOOKUP($D17,SINAPI_COMP_12_2025_ND[],4,0),"0,00")</f>
        <v>46.31</v>
      </c>
      <c r="J17" s="20">
        <f t="shared" si="0"/>
        <v>0.76874600000000004</v>
      </c>
      <c r="K17" s="7"/>
    </row>
    <row r="18" spans="2:11" s="8" customFormat="1" ht="38.25">
      <c r="B18" s="13" t="s">
        <v>6526</v>
      </c>
      <c r="C18" s="14" t="s">
        <v>6</v>
      </c>
      <c r="D18" s="112">
        <v>92000</v>
      </c>
      <c r="E18" s="16" t="str">
        <f>IF($B18="I",VLOOKUP($D18,SINAPI_INS_12_2025_ND[],2,0),VLOOKUP($D18,SINAPI_COMP_12_2025_ND[],2,0))</f>
        <v>TOMADA BAIXA DE EMBUTIR (1 MÓDULO), 2P+T 10 A, INCLUINDO SUPORTE E PLACA - FORNECIMENTO E INSTALAÇÃO. AF_03/2023</v>
      </c>
      <c r="F18" s="113">
        <v>3.3099999999999997E-2</v>
      </c>
      <c r="G18" s="18" t="str">
        <f>IF($B18="I",VLOOKUP($D18,SINAPI_INS_12_2025_ND[],3,0),VLOOKUP($D18,SINAPI_COMP_12_2025_ND[],3,0))</f>
        <v>UN</v>
      </c>
      <c r="H18" s="19" t="str">
        <f>IF($B18="I",VLOOKUP($D18,SINAPI_INS_12_2025_ND[],5,0),"0,00")</f>
        <v>0,00</v>
      </c>
      <c r="I18" s="19">
        <f>IF($B18="C",VLOOKUP($D18,SINAPI_COMP_12_2025_ND[],4,0),"0,00")</f>
        <v>31.91</v>
      </c>
      <c r="J18" s="20">
        <f t="shared" si="0"/>
        <v>1.0562209999999999</v>
      </c>
      <c r="K18" s="7"/>
    </row>
    <row r="19" spans="2:11" s="8" customFormat="1" ht="38.25">
      <c r="B19" s="13" t="s">
        <v>6526</v>
      </c>
      <c r="C19" s="14" t="s">
        <v>6</v>
      </c>
      <c r="D19" s="112">
        <v>92001</v>
      </c>
      <c r="E19" s="16" t="str">
        <f>IF($B19="I",VLOOKUP($D19,SINAPI_INS_12_2025_ND[],2,0),VLOOKUP($D19,SINAPI_COMP_12_2025_ND[],2,0))</f>
        <v>TOMADA BAIXA DE EMBUTIR (1 MÓDULO), 2P+T 20 A, INCLUINDO SUPORTE E PLACA - FORNECIMENTO E INSTALAÇÃO. AF_03/2023</v>
      </c>
      <c r="F19" s="113">
        <v>3.3099999999999997E-2</v>
      </c>
      <c r="G19" s="18" t="str">
        <f>IF($B19="I",VLOOKUP($D19,SINAPI_INS_12_2025_ND[],3,0),VLOOKUP($D19,SINAPI_COMP_12_2025_ND[],3,0))</f>
        <v>UN</v>
      </c>
      <c r="H19" s="19" t="str">
        <f>IF($B19="I",VLOOKUP($D19,SINAPI_INS_12_2025_ND[],5,0),"0,00")</f>
        <v>0,00</v>
      </c>
      <c r="I19" s="19">
        <f>IF($B19="C",VLOOKUP($D19,SINAPI_COMP_12_2025_ND[],4,0),"0,00")</f>
        <v>33.96</v>
      </c>
      <c r="J19" s="20">
        <f t="shared" si="0"/>
        <v>1.1240759999999999</v>
      </c>
      <c r="K19" s="7"/>
    </row>
    <row r="20" spans="2:11" s="8" customFormat="1" ht="51">
      <c r="B20" s="13" t="s">
        <v>6526</v>
      </c>
      <c r="C20" s="14" t="s">
        <v>6</v>
      </c>
      <c r="D20" s="112">
        <v>92543</v>
      </c>
      <c r="E20" s="16" t="str">
        <f>IF($B20="I",VLOOKUP($D20,SINAPI_INS_12_2025_ND[],2,0),VLOOKUP($D20,SINAPI_COMP_12_2025_ND[],2,0))</f>
        <v>TRAMA DE MADEIRA COMPOSTA POR TERÇAS PARA TELHADOS DE ATÉ 2 ÁGUAS PARA TELHA ONDULADA DE FIBROCIMENTO, METÁLICA, PLÁSTICA OU TERMOACÚSTICA, INCLUSO TRANSPORTE VERTICAL. AF_10/2025</v>
      </c>
      <c r="F20" s="113">
        <v>1.2466999999999999</v>
      </c>
      <c r="G20" s="18" t="str">
        <f>IF($B20="I",VLOOKUP($D20,SINAPI_INS_12_2025_ND[],3,0),VLOOKUP($D20,SINAPI_COMP_12_2025_ND[],3,0))</f>
        <v>M2</v>
      </c>
      <c r="H20" s="19" t="str">
        <f>IF($B20="I",VLOOKUP($D20,SINAPI_INS_12_2025_ND[],5,0),"0,00")</f>
        <v>0,00</v>
      </c>
      <c r="I20" s="19">
        <f>IF($B20="C",VLOOKUP($D20,SINAPI_COMP_12_2025_ND[],4,0),"0,00")</f>
        <v>24.77</v>
      </c>
      <c r="J20" s="20">
        <f t="shared" si="0"/>
        <v>30.880758999999998</v>
      </c>
      <c r="K20" s="7"/>
    </row>
    <row r="21" spans="2:11" s="115" customFormat="1" ht="38.25">
      <c r="B21" s="13" t="s">
        <v>6526</v>
      </c>
      <c r="C21" s="14" t="s">
        <v>6</v>
      </c>
      <c r="D21" s="112">
        <v>101886</v>
      </c>
      <c r="E21" s="16" t="str">
        <f>IF($B21="I",VLOOKUP($D21,SINAPI_INS_12_2025_ND[],2,0),VLOOKUP($D21,SINAPI_COMP_12_2025_ND[],2,0))</f>
        <v>CABO DE COBRE ISOLADO, 16 MM², ANTI-CHAMA 450/750 V, INSTALADO EM ELETROCALHA OU PERFILADO - FORNECIMENTO E INSTALAÇÃO. AF_07/2025</v>
      </c>
      <c r="F21" s="113">
        <v>0.1656</v>
      </c>
      <c r="G21" s="18" t="str">
        <f>IF($B21="I",VLOOKUP($D21,SINAPI_INS_12_2025_ND[],3,0),VLOOKUP($D21,SINAPI_COMP_12_2025_ND[],3,0))</f>
        <v>M</v>
      </c>
      <c r="H21" s="19" t="str">
        <f>IF($B21="I",VLOOKUP($D21,SINAPI_INS_12_2025_ND[],5,0),"0,00")</f>
        <v>0,00</v>
      </c>
      <c r="I21" s="19">
        <f>IF($B21="C",VLOOKUP($D21,SINAPI_COMP_12_2025_ND[],4,0),"0,00")</f>
        <v>17.739999999999998</v>
      </c>
      <c r="J21" s="20">
        <f t="shared" si="0"/>
        <v>2.9377439999999999</v>
      </c>
      <c r="K21" s="114"/>
    </row>
    <row r="22" spans="2:11" s="8" customFormat="1">
      <c r="B22" s="13" t="s">
        <v>6526</v>
      </c>
      <c r="C22" s="14" t="s">
        <v>6</v>
      </c>
      <c r="D22" s="112">
        <v>93358</v>
      </c>
      <c r="E22" s="16" t="str">
        <f>IF($B22="I",VLOOKUP($D22,SINAPI_INS_12_2025_ND[],2,0),VLOOKUP($D22,SINAPI_COMP_12_2025_ND[],2,0))</f>
        <v>ESCAVAÇÃO MANUAL DE VALA. AF_09/2024</v>
      </c>
      <c r="F22" s="113">
        <v>1.2999999999999999E-3</v>
      </c>
      <c r="G22" s="18" t="str">
        <f>IF($B22="I",VLOOKUP($D22,SINAPI_INS_12_2025_ND[],3,0),VLOOKUP($D22,SINAPI_COMP_12_2025_ND[],3,0))</f>
        <v>M3</v>
      </c>
      <c r="H22" s="19" t="str">
        <f>IF($B22="I",VLOOKUP($D22,SINAPI_INS_12_2025_ND[],5,0),"0,00")</f>
        <v>0,00</v>
      </c>
      <c r="I22" s="19">
        <f>IF($B22="C",VLOOKUP($D22,SINAPI_COMP_12_2025_ND[],4,0),"0,00")</f>
        <v>91.77</v>
      </c>
      <c r="J22" s="20">
        <f t="shared" si="0"/>
        <v>0.11930099999999999</v>
      </c>
      <c r="K22" s="7"/>
    </row>
    <row r="23" spans="2:11" s="8" customFormat="1" ht="51">
      <c r="B23" s="13" t="s">
        <v>6526</v>
      </c>
      <c r="C23" s="14" t="s">
        <v>6</v>
      </c>
      <c r="D23" s="112">
        <v>94210</v>
      </c>
      <c r="E23" s="16" t="str">
        <f>IF($B23="I",VLOOKUP($D23,SINAPI_INS_12_2025_ND[],2,0),VLOOKUP($D23,SINAPI_COMP_12_2025_ND[],2,0))</f>
        <v>TELHAMENTO COM TELHA ONDULADA DE FIBROCIMENTO E = 6 MM, COM RECOBRIMENTO LATERAL DE 1 1/4 DE ONDA PARA TELHADO COM INCLINAÇÃO MÁXIMA DE 10°, COM ATÉ 2 ÁGUAS, INCLUSO IÇAMENTO. AF_07/2019</v>
      </c>
      <c r="F23" s="113">
        <v>1.2466999999999999</v>
      </c>
      <c r="G23" s="18" t="str">
        <f>IF($B23="I",VLOOKUP($D23,SINAPI_INS_12_2025_ND[],3,0),VLOOKUP($D23,SINAPI_COMP_12_2025_ND[],3,0))</f>
        <v>M2</v>
      </c>
      <c r="H23" s="19" t="str">
        <f>IF($B23="I",VLOOKUP($D23,SINAPI_INS_12_2025_ND[],5,0),"0,00")</f>
        <v>0,00</v>
      </c>
      <c r="I23" s="19">
        <f>IF($B23="C",VLOOKUP($D23,SINAPI_COMP_12_2025_ND[],4,0),"0,00")</f>
        <v>52.06</v>
      </c>
      <c r="J23" s="20">
        <f t="shared" si="0"/>
        <v>64.903201999999993</v>
      </c>
      <c r="K23" s="7"/>
    </row>
    <row r="24" spans="2:11" s="8" customFormat="1" ht="38.25">
      <c r="B24" s="13" t="s">
        <v>6526</v>
      </c>
      <c r="C24" s="14" t="s">
        <v>6</v>
      </c>
      <c r="D24" s="112">
        <v>95241</v>
      </c>
      <c r="E24" s="16" t="str">
        <f>IF($B24="I",VLOOKUP($D24,SINAPI_INS_12_2025_ND[],2,0),VLOOKUP($D24,SINAPI_COMP_12_2025_ND[],2,0))</f>
        <v>LASTRO DE CONCRETO MAGRO, APLICADO EM PISOS, LAJES SOBRE SOLO OU RADIERS, ESPESSURA DE 5 CM. AF_01/2024</v>
      </c>
      <c r="F24" s="113">
        <v>1.2466999999999999</v>
      </c>
      <c r="G24" s="18" t="str">
        <f>IF($B24="I",VLOOKUP($D24,SINAPI_INS_12_2025_ND[],3,0),VLOOKUP($D24,SINAPI_COMP_12_2025_ND[],3,0))</f>
        <v>M2</v>
      </c>
      <c r="H24" s="19" t="str">
        <f>IF($B24="I",VLOOKUP($D24,SINAPI_INS_12_2025_ND[],5,0),"0,00")</f>
        <v>0,00</v>
      </c>
      <c r="I24" s="19">
        <f>IF($B24="C",VLOOKUP($D24,SINAPI_COMP_12_2025_ND[],4,0),"0,00")</f>
        <v>44.61</v>
      </c>
      <c r="J24" s="20">
        <f t="shared" si="0"/>
        <v>55.615286999999995</v>
      </c>
      <c r="K24" s="7"/>
    </row>
    <row r="25" spans="2:11" s="8" customFormat="1" ht="38.25">
      <c r="B25" s="13" t="s">
        <v>6526</v>
      </c>
      <c r="C25" s="14" t="s">
        <v>6</v>
      </c>
      <c r="D25" s="112">
        <v>95805</v>
      </c>
      <c r="E25" s="16" t="str">
        <f>IF($B25="I",VLOOKUP($D25,SINAPI_INS_12_2025_ND[],2,0),VLOOKUP($D25,SINAPI_COMP_12_2025_ND[],2,0))</f>
        <v>CONDULETE DE PVC, TIPO B, PARA ELETRODUTO DE PVC SOLDÁVEL DN 25 MM (3/4''), APARENTE - FORNECIMENTO E INSTALAÇÃO. AF_10/2022</v>
      </c>
      <c r="F25" s="113">
        <v>6.6199999999999995E-2</v>
      </c>
      <c r="G25" s="18" t="str">
        <f>IF($B25="I",VLOOKUP($D25,SINAPI_INS_12_2025_ND[],3,0),VLOOKUP($D25,SINAPI_COMP_12_2025_ND[],3,0))</f>
        <v>UN</v>
      </c>
      <c r="H25" s="19" t="str">
        <f>IF($B25="I",VLOOKUP($D25,SINAPI_INS_12_2025_ND[],5,0),"0,00")</f>
        <v>0,00</v>
      </c>
      <c r="I25" s="19">
        <f>IF($B25="C",VLOOKUP($D25,SINAPI_COMP_12_2025_ND[],4,0),"0,00")</f>
        <v>25.59</v>
      </c>
      <c r="J25" s="20">
        <f t="shared" si="0"/>
        <v>1.6940579999999998</v>
      </c>
      <c r="K25" s="7"/>
    </row>
    <row r="26" spans="2:11" s="8" customFormat="1" ht="25.5">
      <c r="B26" s="13" t="s">
        <v>6526</v>
      </c>
      <c r="C26" s="14" t="s">
        <v>6</v>
      </c>
      <c r="D26" s="112">
        <v>96985</v>
      </c>
      <c r="E26" s="16" t="str">
        <f>IF($B26="I",VLOOKUP($D26,SINAPI_INS_12_2025_ND[],2,0),VLOOKUP($D26,SINAPI_COMP_12_2025_ND[],2,0))</f>
        <v>HASTE DE ATERRAMENTO, DIÂMETRO 5/8", COM 3 METROS - FORNECIMENTO E INSTALAÇÃO. AF_08/2023</v>
      </c>
      <c r="F26" s="113">
        <v>3.3099999999999997E-2</v>
      </c>
      <c r="G26" s="18" t="str">
        <f>IF($B26="I",VLOOKUP($D26,SINAPI_INS_12_2025_ND[],3,0),VLOOKUP($D26,SINAPI_COMP_12_2025_ND[],3,0))</f>
        <v>UN</v>
      </c>
      <c r="H26" s="19" t="str">
        <f>IF($B26="I",VLOOKUP($D26,SINAPI_INS_12_2025_ND[],5,0),"0,00")</f>
        <v>0,00</v>
      </c>
      <c r="I26" s="19">
        <f>IF($B26="C",VLOOKUP($D26,SINAPI_COMP_12_2025_ND[],4,0),"0,00")</f>
        <v>72.819999999999993</v>
      </c>
      <c r="J26" s="20">
        <f t="shared" si="0"/>
        <v>2.4103419999999995</v>
      </c>
      <c r="K26" s="7"/>
    </row>
    <row r="27" spans="2:11" s="115" customFormat="1" ht="38.25">
      <c r="B27" s="13" t="s">
        <v>6526</v>
      </c>
      <c r="C27" s="14" t="s">
        <v>6</v>
      </c>
      <c r="D27" s="112">
        <v>103782</v>
      </c>
      <c r="E27" s="16" t="str">
        <f>IF($B27="I",VLOOKUP($D27,SINAPI_INS_12_2025_ND[],2,0),VLOOKUP($D27,SINAPI_COMP_12_2025_ND[],2,0))</f>
        <v>LUMINÁRIA TIPO PLAFON CIRCULAR, DE SOBREPOR, COM LED DE 12/13 W - FORNECIMENTO E INSTALAÇÃO. AF_09/2024</v>
      </c>
      <c r="F27" s="113">
        <v>0.13250000000000001</v>
      </c>
      <c r="G27" s="18" t="str">
        <f>IF($B27="I",VLOOKUP($D27,SINAPI_INS_12_2025_ND[],3,0),VLOOKUP($D27,SINAPI_COMP_12_2025_ND[],3,0))</f>
        <v>UN</v>
      </c>
      <c r="H27" s="19" t="str">
        <f>IF($B27="I",VLOOKUP($D27,SINAPI_INS_12_2025_ND[],5,0),"0,00")</f>
        <v>0,00</v>
      </c>
      <c r="I27" s="19">
        <f>IF($B27="C",VLOOKUP($D27,SINAPI_COMP_12_2025_ND[],4,0),"0,00")</f>
        <v>27.27</v>
      </c>
      <c r="J27" s="20">
        <f t="shared" si="0"/>
        <v>3.6132750000000002</v>
      </c>
      <c r="K27" s="114"/>
    </row>
    <row r="28" spans="2:11" s="8" customFormat="1" ht="38.25">
      <c r="B28" s="13" t="s">
        <v>6526</v>
      </c>
      <c r="C28" s="14" t="s">
        <v>6</v>
      </c>
      <c r="D28" s="112">
        <v>97886</v>
      </c>
      <c r="E28" s="16" t="str">
        <f>IF($B28="I",VLOOKUP($D28,SINAPI_INS_12_2025_ND[],2,0),VLOOKUP($D28,SINAPI_COMP_12_2025_ND[],2,0))</f>
        <v>CAIXA ENTERRADA ELÉTRICA RETANGULAR, EM ALVENARIA COM TIJOLOS CERÂMICOS MACIÇOS, FUNDO COM BRITA, DIMENSÕES INTERNAS: 0,3X0,3X0,3 M. AF_12/2020</v>
      </c>
      <c r="F28" s="113">
        <v>3.3099999999999997E-2</v>
      </c>
      <c r="G28" s="18" t="str">
        <f>IF($B28="I",VLOOKUP($D28,SINAPI_INS_12_2025_ND[],3,0),VLOOKUP($D28,SINAPI_COMP_12_2025_ND[],3,0))</f>
        <v>UN</v>
      </c>
      <c r="H28" s="19" t="str">
        <f>IF($B28="I",VLOOKUP($D28,SINAPI_INS_12_2025_ND[],5,0),"0,00")</f>
        <v>0,00</v>
      </c>
      <c r="I28" s="19">
        <f>IF($B28="C",VLOOKUP($D28,SINAPI_COMP_12_2025_ND[],4,0),"0,00")</f>
        <v>187.71</v>
      </c>
      <c r="J28" s="20">
        <f t="shared" si="0"/>
        <v>6.2132009999999998</v>
      </c>
      <c r="K28" s="7"/>
    </row>
    <row r="29" spans="2:11" s="8" customFormat="1" ht="38.25">
      <c r="B29" s="13" t="s">
        <v>6526</v>
      </c>
      <c r="C29" s="14" t="s">
        <v>6</v>
      </c>
      <c r="D29" s="112">
        <v>98441</v>
      </c>
      <c r="E29" s="16" t="str">
        <f>IF($B29="I",VLOOKUP($D29,SINAPI_INS_12_2025_ND[],2,0),VLOOKUP($D29,SINAPI_COMP_12_2025_ND[],2,0))</f>
        <v>PAREDE DE MADEIRA COMPENSADA PARA CONSTRUÇÃO TEMPORÁRIA EM CHAPA SIMPLES, EXTERNA, SEM VÃO. AF_03/2024</v>
      </c>
      <c r="F29" s="113">
        <v>9.8100000000000007E-2</v>
      </c>
      <c r="G29" s="18" t="str">
        <f>IF($B29="I",VLOOKUP($D29,SINAPI_INS_12_2025_ND[],3,0),VLOOKUP($D29,SINAPI_COMP_12_2025_ND[],3,0))</f>
        <v>M2</v>
      </c>
      <c r="H29" s="19" t="str">
        <f>IF($B29="I",VLOOKUP($D29,SINAPI_INS_12_2025_ND[],5,0),"0,00")</f>
        <v>0,00</v>
      </c>
      <c r="I29" s="19">
        <f>IF($B29="C",VLOOKUP($D29,SINAPI_COMP_12_2025_ND[],4,0),"0,00")</f>
        <v>107.76</v>
      </c>
      <c r="J29" s="20">
        <f t="shared" si="0"/>
        <v>10.571256000000002</v>
      </c>
      <c r="K29" s="7"/>
    </row>
    <row r="30" spans="2:11" s="8" customFormat="1" ht="38.25">
      <c r="B30" s="13" t="s">
        <v>6526</v>
      </c>
      <c r="C30" s="14" t="s">
        <v>6</v>
      </c>
      <c r="D30" s="112">
        <v>98446</v>
      </c>
      <c r="E30" s="16" t="str">
        <f>IF($B30="I",VLOOKUP($D30,SINAPI_INS_12_2025_ND[],2,0),VLOOKUP($D30,SINAPI_COMP_12_2025_ND[],2,0))</f>
        <v>PAREDE DE MADEIRA COMPENSADA PARA CONSTRUÇÃO TEMPORÁRIA EM CHAPA SIMPLES, EXTERNA, COM ÁREA LÍQUIDA MENOR QUE 6 M², COM VÃO. AF_03/2024</v>
      </c>
      <c r="F30" s="113">
        <v>0.1129</v>
      </c>
      <c r="G30" s="18" t="str">
        <f>IF($B30="I",VLOOKUP($D30,SINAPI_INS_12_2025_ND[],3,0),VLOOKUP($D30,SINAPI_COMP_12_2025_ND[],3,0))</f>
        <v>M2</v>
      </c>
      <c r="H30" s="19" t="str">
        <f>IF($B30="I",VLOOKUP($D30,SINAPI_INS_12_2025_ND[],5,0),"0,00")</f>
        <v>0,00</v>
      </c>
      <c r="I30" s="19">
        <f>IF($B30="C",VLOOKUP($D30,SINAPI_COMP_12_2025_ND[],4,0),"0,00")</f>
        <v>159.41</v>
      </c>
      <c r="J30" s="20">
        <f t="shared" si="0"/>
        <v>17.997388999999998</v>
      </c>
      <c r="K30" s="7"/>
    </row>
    <row r="31" spans="2:11" s="115" customFormat="1" ht="38.25">
      <c r="B31" s="13" t="s">
        <v>6526</v>
      </c>
      <c r="C31" s="14" t="s">
        <v>6</v>
      </c>
      <c r="D31" s="112">
        <v>98445</v>
      </c>
      <c r="E31" s="16" t="str">
        <f>IF($B31="I",VLOOKUP($D31,SINAPI_INS_12_2025_ND[],2,0),VLOOKUP($D31,SINAPI_COMP_12_2025_ND[],2,0))</f>
        <v>PAREDE DE MADEIRA COMPENSADA PARA CONSTRUÇÃO TEMPORÁRIA EM CHAPA SIMPLES, EXTERNA, COM ÁREA LÍQUIDA MAIOR OU IGUAL A 6 M², COM VÃO. AF_03/2024</v>
      </c>
      <c r="F31" s="113">
        <v>0.1532</v>
      </c>
      <c r="G31" s="18" t="str">
        <f>IF($B31="I",VLOOKUP($D31,SINAPI_INS_12_2025_ND[],3,0),VLOOKUP($D31,SINAPI_COMP_12_2025_ND[],3,0))</f>
        <v>M2</v>
      </c>
      <c r="H31" s="19" t="str">
        <f>IF($B31="I",VLOOKUP($D31,SINAPI_INS_12_2025_ND[],5,0),"0,00")</f>
        <v>0,00</v>
      </c>
      <c r="I31" s="19">
        <f>IF($B31="C",VLOOKUP($D31,SINAPI_COMP_12_2025_ND[],4,0),"0,00")</f>
        <v>126.12</v>
      </c>
      <c r="J31" s="20">
        <f t="shared" si="0"/>
        <v>19.321584000000001</v>
      </c>
      <c r="K31" s="114"/>
    </row>
    <row r="32" spans="2:11" s="8" customFormat="1" ht="38.25">
      <c r="B32" s="13" t="s">
        <v>6526</v>
      </c>
      <c r="C32" s="14" t="s">
        <v>6</v>
      </c>
      <c r="D32" s="112">
        <v>98446</v>
      </c>
      <c r="E32" s="16" t="str">
        <f>IF($B32="I",VLOOKUP($D32,SINAPI_INS_12_2025_ND[],2,0),VLOOKUP($D32,SINAPI_COMP_12_2025_ND[],2,0))</f>
        <v>PAREDE DE MADEIRA COMPENSADA PARA CONSTRUÇÃO TEMPORÁRIA EM CHAPA SIMPLES, EXTERNA, COM ÁREA LÍQUIDA MENOR QUE 6 M², COM VÃO. AF_03/2024</v>
      </c>
      <c r="F32" s="113">
        <v>0.1195</v>
      </c>
      <c r="G32" s="18" t="str">
        <f>IF($B32="I",VLOOKUP($D32,SINAPI_INS_12_2025_ND[],3,0),VLOOKUP($D32,SINAPI_COMP_12_2025_ND[],3,0))</f>
        <v>M2</v>
      </c>
      <c r="H32" s="19" t="str">
        <f>IF($B32="I",VLOOKUP($D32,SINAPI_INS_12_2025_ND[],5,0),"0,00")</f>
        <v>0,00</v>
      </c>
      <c r="I32" s="19">
        <f>IF($B32="C",VLOOKUP($D32,SINAPI_COMP_12_2025_ND[],4,0),"0,00")</f>
        <v>159.41</v>
      </c>
      <c r="J32" s="20">
        <f t="shared" si="0"/>
        <v>19.049495</v>
      </c>
      <c r="K32" s="7"/>
    </row>
    <row r="33" spans="2:13" s="8" customFormat="1" ht="38.25">
      <c r="B33" s="13" t="s">
        <v>6526</v>
      </c>
      <c r="C33" s="14" t="s">
        <v>6</v>
      </c>
      <c r="D33" s="112">
        <v>101876</v>
      </c>
      <c r="E33" s="16" t="str">
        <f>IF($B33="I",VLOOKUP($D33,SINAPI_INS_12_2025_ND[],2,0),VLOOKUP($D33,SINAPI_COMP_12_2025_ND[],2,0))</f>
        <v>QUADRO DE DISTRIBUIÇÃO DE ENERGIA EM PVC, DE EMBUTIR, SEM BARRAMENTO, PARA 6 DISJUNTORES - FORNECIMENTO E INSTALAÇÃO. AF_07/2025</v>
      </c>
      <c r="F33" s="113">
        <v>1.66E-2</v>
      </c>
      <c r="G33" s="18" t="str">
        <f>IF($B33="I",VLOOKUP($D33,SINAPI_INS_12_2025_ND[],3,0),VLOOKUP($D33,SINAPI_COMP_12_2025_ND[],3,0))</f>
        <v>UN</v>
      </c>
      <c r="H33" s="19" t="str">
        <f>IF($B33="I",VLOOKUP($D33,SINAPI_INS_12_2025_ND[],5,0),"0,00")</f>
        <v>0,00</v>
      </c>
      <c r="I33" s="19">
        <f>IF($B33="C",VLOOKUP($D33,SINAPI_COMP_12_2025_ND[],4,0),"0,00")</f>
        <v>127.26</v>
      </c>
      <c r="J33" s="20">
        <f t="shared" si="0"/>
        <v>2.1125160000000003</v>
      </c>
      <c r="K33" s="7"/>
    </row>
    <row r="34" spans="2:13" s="8" customFormat="1" ht="39" thickBot="1">
      <c r="B34" s="13" t="s">
        <v>6526</v>
      </c>
      <c r="C34" s="14" t="s">
        <v>6</v>
      </c>
      <c r="D34" s="112">
        <v>101891</v>
      </c>
      <c r="E34" s="16" t="str">
        <f>IF($B34="I",VLOOKUP($D34,SINAPI_INS_12_2025_ND[],2,0),VLOOKUP($D34,SINAPI_COMP_12_2025_ND[],2,0))</f>
        <v>DISJUNTOR MONOPOLAR TIPO NEMA, CORRENTE NOMINAL DE 35 ATÉ 50A - FORNECIMENTO E INSTALAÇÃO. AF_07/2025</v>
      </c>
      <c r="F34" s="113">
        <v>8.2799999999999999E-2</v>
      </c>
      <c r="G34" s="18" t="str">
        <f>IF($B34="I",VLOOKUP($D34,SINAPI_INS_12_2025_ND[],3,0),VLOOKUP($D34,SINAPI_COMP_12_2025_ND[],3,0))</f>
        <v>UN</v>
      </c>
      <c r="H34" s="19" t="str">
        <f>IF($B34="I",VLOOKUP($D34,SINAPI_INS_12_2025_ND[],5,0),"0,00")</f>
        <v>0,00</v>
      </c>
      <c r="I34" s="19">
        <f>IF($B34="C",VLOOKUP($D34,SINAPI_COMP_12_2025_ND[],4,0),"0,00")</f>
        <v>29.11</v>
      </c>
      <c r="J34" s="20">
        <f t="shared" si="0"/>
        <v>2.4103080000000001</v>
      </c>
      <c r="K34" s="7"/>
    </row>
    <row r="35" spans="2:13" s="8" customFormat="1" ht="13.5" customHeight="1" thickBot="1">
      <c r="B35" s="21" t="s">
        <v>15179</v>
      </c>
      <c r="C35" s="22"/>
      <c r="D35" s="127" t="s">
        <v>15183</v>
      </c>
      <c r="E35" s="22"/>
      <c r="F35" s="22"/>
      <c r="G35" s="22"/>
      <c r="H35" s="260" t="s">
        <v>6528</v>
      </c>
      <c r="I35" s="261"/>
      <c r="J35" s="23">
        <f>SUM($J9:$J34)</f>
        <v>272.43571399999996</v>
      </c>
      <c r="K35" s="7"/>
      <c r="M35" s="25"/>
    </row>
    <row r="36" spans="2:13" s="8" customFormat="1" ht="13.5" customHeight="1" thickBot="1">
      <c r="B36" s="144"/>
      <c r="C36" s="144"/>
      <c r="D36" s="144"/>
      <c r="E36" s="144"/>
      <c r="F36" s="144"/>
      <c r="G36" s="144"/>
      <c r="H36" s="144"/>
      <c r="I36" s="144"/>
      <c r="J36" s="145"/>
      <c r="K36" s="7"/>
      <c r="M36" s="25"/>
    </row>
    <row r="37" spans="2:13" ht="27" customHeight="1" thickBot="1">
      <c r="B37" s="284" t="s">
        <v>6529</v>
      </c>
      <c r="C37" s="285"/>
      <c r="D37" s="286"/>
      <c r="E37" s="287" t="s">
        <v>215</v>
      </c>
      <c r="F37" s="288"/>
      <c r="G37" s="288"/>
      <c r="H37" s="288"/>
      <c r="I37" s="288"/>
      <c r="J37" s="289"/>
    </row>
    <row r="38" spans="2:13" ht="13.5" thickBot="1">
      <c r="B38" s="268" t="s">
        <v>6516</v>
      </c>
      <c r="C38" s="268" t="s">
        <v>6517</v>
      </c>
      <c r="D38" s="9" t="s">
        <v>6518</v>
      </c>
      <c r="E38" s="270" t="s">
        <v>6519</v>
      </c>
      <c r="F38" s="270" t="s">
        <v>6520</v>
      </c>
      <c r="G38" s="270" t="s">
        <v>212</v>
      </c>
      <c r="H38" s="257" t="s">
        <v>6521</v>
      </c>
      <c r="I38" s="258"/>
      <c r="J38" s="259"/>
    </row>
    <row r="39" spans="2:13" ht="13.5" thickBot="1">
      <c r="B39" s="269"/>
      <c r="C39" s="269"/>
      <c r="D39" s="10" t="s">
        <v>6522</v>
      </c>
      <c r="E39" s="271"/>
      <c r="F39" s="271"/>
      <c r="G39" s="271"/>
      <c r="H39" s="11" t="s">
        <v>6523</v>
      </c>
      <c r="I39" s="12" t="s">
        <v>6524</v>
      </c>
      <c r="J39" s="12" t="s">
        <v>5</v>
      </c>
    </row>
    <row r="40" spans="2:13" ht="13.5" thickBot="1">
      <c r="B40" s="257" t="s">
        <v>6525</v>
      </c>
      <c r="C40" s="258"/>
      <c r="D40" s="258"/>
      <c r="E40" s="258"/>
      <c r="F40" s="258"/>
      <c r="G40" s="258"/>
      <c r="H40" s="258"/>
      <c r="I40" s="258"/>
      <c r="J40" s="259"/>
    </row>
    <row r="41" spans="2:13" ht="25.5">
      <c r="B41" s="13" t="s">
        <v>6527</v>
      </c>
      <c r="C41" s="14" t="s">
        <v>6</v>
      </c>
      <c r="D41" s="15">
        <v>10886</v>
      </c>
      <c r="E41" s="16" t="str">
        <f>IF($B41="I",VLOOKUP($D41,SINAPI_INS_12_2025_ND[],2,0),VLOOKUP($D41,SINAPI_COMP_12_2025_ND[],2,0))</f>
        <v>EXTINTOR DE INCENDIO PORTATIL COM CARGA DE AGUA PRESSURIZADA DE 10 L, CLASSE A</v>
      </c>
      <c r="F41" s="17">
        <v>9.6600000000000005E-2</v>
      </c>
      <c r="G41" s="18" t="str">
        <f>IF($B41="I",VLOOKUP($D41,SINAPI_INS_12_2025_ND[],3,0),VLOOKUP($D41,SINAPI_COMP_12_2025_ND[],3,0))</f>
        <v>UN</v>
      </c>
      <c r="H41" s="19">
        <f>IF($B41="I",VLOOKUP($D41,SINAPI_INS_12_2025_ND[],5,0),"0,00")</f>
        <v>201.25</v>
      </c>
      <c r="I41" s="19" t="str">
        <f>IF($B41="C",VLOOKUP($D41,SINAPI_COMP_12_2025_ND[],4,0),"0,00")</f>
        <v>0,00</v>
      </c>
      <c r="J41" s="20">
        <f>IF($B41="I",$F41*$H41,$F41*$I41)</f>
        <v>19.440750000000001</v>
      </c>
    </row>
    <row r="42" spans="2:13" ht="25.5">
      <c r="B42" s="13" t="s">
        <v>6527</v>
      </c>
      <c r="C42" s="14" t="s">
        <v>6</v>
      </c>
      <c r="D42" s="15">
        <v>10891</v>
      </c>
      <c r="E42" s="16" t="str">
        <f>IF($B42="I",VLOOKUP($D42,SINAPI_INS_12_2025_ND[],2,0),VLOOKUP($D42,SINAPI_COMP_12_2025_ND[],2,0))</f>
        <v>EXTINTOR DE INCENDIO PORTATIL COM CARGA DE PO QUIMICO SECO (PQS) DE 4 KG, CLASSE BC</v>
      </c>
      <c r="F42" s="17">
        <v>9.6600000000000005E-2</v>
      </c>
      <c r="G42" s="18" t="str">
        <f>IF($B42="I",VLOOKUP($D42,SINAPI_INS_12_2025_ND[],3,0),VLOOKUP($D42,SINAPI_COMP_12_2025_ND[],3,0))</f>
        <v>UN</v>
      </c>
      <c r="H42" s="19">
        <f>IF($B42="I",VLOOKUP($D42,SINAPI_INS_12_2025_ND[],5,0),"0,00")</f>
        <v>194.61</v>
      </c>
      <c r="I42" s="19" t="str">
        <f>IF($B42="C",VLOOKUP($D42,SINAPI_COMP_12_2025_ND[],4,0),"0,00")</f>
        <v>0,00</v>
      </c>
      <c r="J42" s="20">
        <f t="shared" ref="J42:J66" si="1">IF($B42="I",$F42*$H42,$F42*$I42)</f>
        <v>18.799326000000001</v>
      </c>
    </row>
    <row r="43" spans="2:13" ht="25.5">
      <c r="B43" s="13" t="s">
        <v>6526</v>
      </c>
      <c r="C43" s="14" t="s">
        <v>6</v>
      </c>
      <c r="D43" s="15">
        <v>88489</v>
      </c>
      <c r="E43" s="16" t="str">
        <f>IF($B43="I",VLOOKUP($D43,SINAPI_INS_12_2025_ND[],2,0),VLOOKUP($D43,SINAPI_COMP_12_2025_ND[],2,0))</f>
        <v>PINTURA LÁTEX ACRÍLICA PREMIUM, APLICAÇÃO MANUAL EM PAREDES, DUAS DEMÃOS. AF_04/2023</v>
      </c>
      <c r="F43" s="17">
        <v>0.47610000000000002</v>
      </c>
      <c r="G43" s="18" t="str">
        <f>IF($B43="I",VLOOKUP($D43,SINAPI_INS_12_2025_ND[],3,0),VLOOKUP($D43,SINAPI_COMP_12_2025_ND[],3,0))</f>
        <v>M2</v>
      </c>
      <c r="H43" s="19" t="str">
        <f>IF($B43="I",VLOOKUP($D43,SINAPI_INS_12_2025_ND[],5,0),"0,00")</f>
        <v>0,00</v>
      </c>
      <c r="I43" s="19">
        <f>IF($B43="C",VLOOKUP($D43,SINAPI_COMP_12_2025_ND[],4,0),"0,00")</f>
        <v>13.47</v>
      </c>
      <c r="J43" s="20">
        <f t="shared" si="1"/>
        <v>6.4130670000000007</v>
      </c>
    </row>
    <row r="44" spans="2:13" ht="63.75">
      <c r="B44" s="13" t="s">
        <v>6526</v>
      </c>
      <c r="C44" s="14" t="s">
        <v>6</v>
      </c>
      <c r="D44" s="15">
        <v>91170</v>
      </c>
      <c r="E44" s="16" t="str">
        <f>IF($B44="I",VLOOKUP($D44,SINAPI_INS_12_2025_ND[],2,0),VLOOKUP($D44,SINAPI_COMP_12_2025_ND[],2,0))</f>
        <v>FIXAÇÃO DE TUBOS HORIZONTAIS DE PVC ÁGUA, PVC ESGOTO, PVC ÁGUA PLUVIAL, CPVC, PPR, COBRE OU AÇO, DIÂMETROS MENORES OU IGUAIS A 40 MM, COM ABRAÇADEIRA METÁLICA RÍGIDA TIPO U PERFIL 1 1/4", FIXADA EM PERFILADO EM LAJE. AF_09/2023_PS</v>
      </c>
      <c r="F44" s="17">
        <v>0.42509999999999998</v>
      </c>
      <c r="G44" s="18" t="str">
        <f>IF($B44="I",VLOOKUP($D44,SINAPI_INS_12_2025_ND[],3,0),VLOOKUP($D44,SINAPI_COMP_12_2025_ND[],3,0))</f>
        <v>M</v>
      </c>
      <c r="H44" s="19" t="str">
        <f>IF($B44="I",VLOOKUP($D44,SINAPI_INS_12_2025_ND[],5,0),"0,00")</f>
        <v>0,00</v>
      </c>
      <c r="I44" s="19">
        <f>IF($B44="C",VLOOKUP($D44,SINAPI_COMP_12_2025_ND[],4,0),"0,00")</f>
        <v>10.91</v>
      </c>
      <c r="J44" s="20">
        <f t="shared" si="1"/>
        <v>4.6378409999999999</v>
      </c>
    </row>
    <row r="45" spans="2:13" ht="63.75">
      <c r="B45" s="13" t="s">
        <v>6526</v>
      </c>
      <c r="C45" s="14" t="s">
        <v>6</v>
      </c>
      <c r="D45" s="15">
        <v>91173</v>
      </c>
      <c r="E45" s="16" t="str">
        <f>IF($B45="I",VLOOKUP($D45,SINAPI_INS_12_2025_ND[],2,0),VLOOKUP($D45,SINAPI_COMP_12_2025_ND[],2,0))</f>
        <v>FIXAÇÃO DE TUBOS VERTICAIS DE PVC ÁGUA, PVC ESGOTO, PVC ÁGUA PLUVIAL, CPVC, PPR, COBRE OU AÇO, DIÂMETROS MENORES OU IGUAIS A 40 MM, COM ABRAÇADEIRA METÁLICA RÍGIDA TIPO U PERFIL 1 1/4", FIXADA EM PERFILADO EM PAREDE. AF_09/2023_PS</v>
      </c>
      <c r="F45" s="17">
        <v>0.46379999999999999</v>
      </c>
      <c r="G45" s="18" t="str">
        <f>IF($B45="I",VLOOKUP($D45,SINAPI_INS_12_2025_ND[],3,0),VLOOKUP($D45,SINAPI_COMP_12_2025_ND[],3,0))</f>
        <v>M</v>
      </c>
      <c r="H45" s="19" t="str">
        <f>IF($B45="I",VLOOKUP($D45,SINAPI_INS_12_2025_ND[],5,0),"0,00")</f>
        <v>0,00</v>
      </c>
      <c r="I45" s="19">
        <f>IF($B45="C",VLOOKUP($D45,SINAPI_COMP_12_2025_ND[],4,0),"0,00")</f>
        <v>4.0599999999999996</v>
      </c>
      <c r="J45" s="20">
        <f t="shared" si="1"/>
        <v>1.8830279999999997</v>
      </c>
    </row>
    <row r="46" spans="2:13" ht="38.25">
      <c r="B46" s="13" t="s">
        <v>6526</v>
      </c>
      <c r="C46" s="14" t="s">
        <v>6</v>
      </c>
      <c r="D46" s="15">
        <v>91862</v>
      </c>
      <c r="E46" s="16" t="str">
        <f>IF($B46="I",VLOOKUP($D46,SINAPI_INS_12_2025_ND[],2,0),VLOOKUP($D46,SINAPI_COMP_12_2025_ND[],2,0))</f>
        <v>ELETRODUTO RÍGIDO ROSCÁVEL, PVC, DN 20 MM (1/2"), PARA CIRCUITOS TERMINAIS, INSTALADO EM FORRO - FORNECIMENTO E INSTALAÇÃO. AF_03/2023</v>
      </c>
      <c r="F46" s="17">
        <v>0.42509999999999998</v>
      </c>
      <c r="G46" s="18" t="str">
        <f>IF($B46="I",VLOOKUP($D46,SINAPI_INS_12_2025_ND[],3,0),VLOOKUP($D46,SINAPI_COMP_12_2025_ND[],3,0))</f>
        <v>M</v>
      </c>
      <c r="H46" s="19" t="str">
        <f>IF($B46="I",VLOOKUP($D46,SINAPI_INS_12_2025_ND[],5,0),"0,00")</f>
        <v>0,00</v>
      </c>
      <c r="I46" s="19">
        <f>IF($B46="C",VLOOKUP($D46,SINAPI_COMP_12_2025_ND[],4,0),"0,00")</f>
        <v>10.18</v>
      </c>
      <c r="J46" s="20">
        <f t="shared" si="1"/>
        <v>4.3275179999999995</v>
      </c>
    </row>
    <row r="47" spans="2:13" ht="38.25">
      <c r="B47" s="13" t="s">
        <v>6526</v>
      </c>
      <c r="C47" s="14" t="s">
        <v>6</v>
      </c>
      <c r="D47" s="112">
        <v>91870</v>
      </c>
      <c r="E47" s="16" t="str">
        <f>IF($B47="I",VLOOKUP($D47,SINAPI_INS_12_2025_ND[],2,0),VLOOKUP($D47,SINAPI_COMP_12_2025_ND[],2,0))</f>
        <v>ELETRODUTO RÍGIDO ROSCÁVEL, PVC, DN 20 MM (1/2"), PARA CIRCUITOS TERMINAIS, INSTALADO EM PAREDE - FORNECIMENTO E INSTALAÇÃO. AF_03/2023</v>
      </c>
      <c r="F47" s="113">
        <v>0.46379999999999999</v>
      </c>
      <c r="G47" s="18" t="str">
        <f>IF($B47="I",VLOOKUP($D47,SINAPI_INS_12_2025_ND[],3,0),VLOOKUP($D47,SINAPI_COMP_12_2025_ND[],3,0))</f>
        <v>M</v>
      </c>
      <c r="H47" s="19" t="str">
        <f>IF($B47="I",VLOOKUP($D47,SINAPI_INS_12_2025_ND[],5,0),"0,00")</f>
        <v>0,00</v>
      </c>
      <c r="I47" s="19">
        <f>IF($B47="C",VLOOKUP($D47,SINAPI_COMP_12_2025_ND[],4,0),"0,00")</f>
        <v>13.38</v>
      </c>
      <c r="J47" s="20">
        <f t="shared" si="1"/>
        <v>6.2056440000000004</v>
      </c>
    </row>
    <row r="48" spans="2:13" ht="38.25">
      <c r="B48" s="13" t="s">
        <v>6526</v>
      </c>
      <c r="C48" s="14" t="s">
        <v>6</v>
      </c>
      <c r="D48" s="112">
        <v>91924</v>
      </c>
      <c r="E48" s="16" t="str">
        <f>IF($B48="I",VLOOKUP($D48,SINAPI_INS_12_2025_ND[],2,0),VLOOKUP($D48,SINAPI_COMP_12_2025_ND[],2,0))</f>
        <v>CABO DE COBRE FLEXÍVEL ISOLADO, 1,5 MM², ANTI-CHAMA 450/750 V, PARA CIRCUITOS TERMINAIS - FORNECIMENTO E INSTALAÇÃO. AF_03/2023</v>
      </c>
      <c r="F48" s="113">
        <v>1.0821000000000001</v>
      </c>
      <c r="G48" s="18" t="str">
        <f>IF($B48="I",VLOOKUP($D48,SINAPI_INS_12_2025_ND[],3,0),VLOOKUP($D48,SINAPI_COMP_12_2025_ND[],3,0))</f>
        <v>M</v>
      </c>
      <c r="H48" s="19" t="str">
        <f>IF($B48="I",VLOOKUP($D48,SINAPI_INS_12_2025_ND[],5,0),"0,00")</f>
        <v>0,00</v>
      </c>
      <c r="I48" s="19">
        <f>IF($B48="C",VLOOKUP($D48,SINAPI_COMP_12_2025_ND[],4,0),"0,00")</f>
        <v>3.33</v>
      </c>
      <c r="J48" s="20">
        <f t="shared" si="1"/>
        <v>3.6033930000000001</v>
      </c>
    </row>
    <row r="49" spans="2:10" ht="38.25">
      <c r="B49" s="13" t="s">
        <v>6526</v>
      </c>
      <c r="C49" s="14" t="s">
        <v>6</v>
      </c>
      <c r="D49" s="112">
        <v>91926</v>
      </c>
      <c r="E49" s="16" t="str">
        <f>IF($B49="I",VLOOKUP($D49,SINAPI_INS_12_2025_ND[],2,0),VLOOKUP($D49,SINAPI_COMP_12_2025_ND[],2,0))</f>
        <v>CABO DE COBRE FLEXÍVEL ISOLADO, 2,5 MM², ANTI-CHAMA 450/750 V, PARA CIRCUITOS TERMINAIS - FORNECIMENTO E INSTALAÇÃO. AF_03/2023</v>
      </c>
      <c r="F49" s="113">
        <v>2.0870000000000002</v>
      </c>
      <c r="G49" s="18" t="str">
        <f>IF($B49="I",VLOOKUP($D49,SINAPI_INS_12_2025_ND[],3,0),VLOOKUP($D49,SINAPI_COMP_12_2025_ND[],3,0))</f>
        <v>M</v>
      </c>
      <c r="H49" s="19" t="str">
        <f>IF($B49="I",VLOOKUP($D49,SINAPI_INS_12_2025_ND[],5,0),"0,00")</f>
        <v>0,00</v>
      </c>
      <c r="I49" s="19">
        <f>IF($B49="C",VLOOKUP($D49,SINAPI_COMP_12_2025_ND[],4,0),"0,00")</f>
        <v>4.8499999999999996</v>
      </c>
      <c r="J49" s="20">
        <f t="shared" si="1"/>
        <v>10.12195</v>
      </c>
    </row>
    <row r="50" spans="2:10" ht="38.25">
      <c r="B50" s="13" t="s">
        <v>6526</v>
      </c>
      <c r="C50" s="14" t="s">
        <v>6</v>
      </c>
      <c r="D50" s="112">
        <v>92008</v>
      </c>
      <c r="E50" s="16" t="str">
        <f>IF($B50="I",VLOOKUP($D50,SINAPI_INS_12_2025_ND[],2,0),VLOOKUP($D50,SINAPI_COMP_12_2025_ND[],2,0))</f>
        <v>TOMADA BAIXA DE EMBUTIR (2 MÓDULOS), 2P+T 10 A, INCLUINDO SUPORTE E PLACA - FORNECIMENTO E INSTALAÇÃO. AF_03/2023</v>
      </c>
      <c r="F50" s="113">
        <v>0.28989999999999999</v>
      </c>
      <c r="G50" s="18" t="str">
        <f>IF($B50="I",VLOOKUP($D50,SINAPI_INS_12_2025_ND[],3,0),VLOOKUP($D50,SINAPI_COMP_12_2025_ND[],3,0))</f>
        <v>UN</v>
      </c>
      <c r="H50" s="19" t="str">
        <f>IF($B50="I",VLOOKUP($D50,SINAPI_INS_12_2025_ND[],5,0),"0,00")</f>
        <v>0,00</v>
      </c>
      <c r="I50" s="19">
        <f>IF($B50="C",VLOOKUP($D50,SINAPI_COMP_12_2025_ND[],4,0),"0,00")</f>
        <v>49.12</v>
      </c>
      <c r="J50" s="20">
        <f t="shared" si="1"/>
        <v>14.239887999999999</v>
      </c>
    </row>
    <row r="51" spans="2:10" ht="38.25">
      <c r="B51" s="13" t="s">
        <v>6526</v>
      </c>
      <c r="C51" s="14" t="s">
        <v>6</v>
      </c>
      <c r="D51" s="112">
        <v>92023</v>
      </c>
      <c r="E51" s="16" t="str">
        <f>IF($B51="I",VLOOKUP($D51,SINAPI_INS_12_2025_ND[],2,0),VLOOKUP($D51,SINAPI_COMP_12_2025_ND[],2,0))</f>
        <v>INTERRUPTOR SIMPLES (1 MÓDULO) COM 1 TOMADA DE EMBUTIR 2P+T 10 A, INCLUINDO SUPORTE E PLACA - FORNECIMENTO E INSTALAÇÃO. AF_03/2023</v>
      </c>
      <c r="F51" s="113">
        <v>9.6600000000000005E-2</v>
      </c>
      <c r="G51" s="18" t="str">
        <f>IF($B51="I",VLOOKUP($D51,SINAPI_INS_12_2025_ND[],3,0),VLOOKUP($D51,SINAPI_COMP_12_2025_ND[],3,0))</f>
        <v>UN</v>
      </c>
      <c r="H51" s="19" t="str">
        <f>IF($B51="I",VLOOKUP($D51,SINAPI_INS_12_2025_ND[],5,0),"0,00")</f>
        <v>0,00</v>
      </c>
      <c r="I51" s="19">
        <f>IF($B51="C",VLOOKUP($D51,SINAPI_COMP_12_2025_ND[],4,0),"0,00")</f>
        <v>51.84</v>
      </c>
      <c r="J51" s="20">
        <f t="shared" si="1"/>
        <v>5.0077440000000006</v>
      </c>
    </row>
    <row r="52" spans="2:10" ht="51">
      <c r="B52" s="13" t="s">
        <v>6526</v>
      </c>
      <c r="C52" s="14" t="s">
        <v>6</v>
      </c>
      <c r="D52" s="112">
        <v>92543</v>
      </c>
      <c r="E52" s="16" t="str">
        <f>IF($B52="I",VLOOKUP($D52,SINAPI_INS_12_2025_ND[],2,0),VLOOKUP($D52,SINAPI_COMP_12_2025_ND[],2,0))</f>
        <v>TRAMA DE MADEIRA COMPOSTA POR TERÇAS PARA TELHADOS DE ATÉ 2 ÁGUAS PARA TELHA ONDULADA DE FIBROCIMENTO, METÁLICA, PLÁSTICA OU TERMOACÚSTICA, INCLUSO TRANSPORTE VERTICAL. AF_10/2025</v>
      </c>
      <c r="F52" s="113">
        <v>1.9256</v>
      </c>
      <c r="G52" s="18" t="str">
        <f>IF($B52="I",VLOOKUP($D52,SINAPI_INS_12_2025_ND[],3,0),VLOOKUP($D52,SINAPI_COMP_12_2025_ND[],3,0))</f>
        <v>M2</v>
      </c>
      <c r="H52" s="19" t="str">
        <f>IF($B52="I",VLOOKUP($D52,SINAPI_INS_12_2025_ND[],5,0),"0,00")</f>
        <v>0,00</v>
      </c>
      <c r="I52" s="19">
        <f>IF($B52="C",VLOOKUP($D52,SINAPI_COMP_12_2025_ND[],4,0),"0,00")</f>
        <v>24.77</v>
      </c>
      <c r="J52" s="20">
        <f t="shared" si="1"/>
        <v>47.697111999999997</v>
      </c>
    </row>
    <row r="53" spans="2:10" s="115" customFormat="1" ht="38.25">
      <c r="B53" s="13" t="s">
        <v>6526</v>
      </c>
      <c r="C53" s="14" t="s">
        <v>6</v>
      </c>
      <c r="D53" s="112">
        <v>101886</v>
      </c>
      <c r="E53" s="16" t="str">
        <f>IF($B53="I",VLOOKUP($D53,SINAPI_INS_12_2025_ND[],2,0),VLOOKUP($D53,SINAPI_COMP_12_2025_ND[],2,0))</f>
        <v>CABO DE COBRE ISOLADO, 16 MM², ANTI-CHAMA 450/750 V, INSTALADO EM ELETROCALHA OU PERFILADO - FORNECIMENTO E INSTALAÇÃO. AF_07/2025</v>
      </c>
      <c r="F53" s="113">
        <v>0.48309999999999997</v>
      </c>
      <c r="G53" s="18" t="str">
        <f>IF($B53="I",VLOOKUP($D53,SINAPI_INS_12_2025_ND[],3,0),VLOOKUP($D53,SINAPI_COMP_12_2025_ND[],3,0))</f>
        <v>M</v>
      </c>
      <c r="H53" s="19" t="str">
        <f>IF($B53="I",VLOOKUP($D53,SINAPI_INS_12_2025_ND[],5,0),"0,00")</f>
        <v>0,00</v>
      </c>
      <c r="I53" s="19">
        <f>IF($B53="C",VLOOKUP($D53,SINAPI_COMP_12_2025_ND[],4,0),"0,00")</f>
        <v>17.739999999999998</v>
      </c>
      <c r="J53" s="20">
        <f t="shared" si="1"/>
        <v>8.570193999999999</v>
      </c>
    </row>
    <row r="54" spans="2:10" s="2" customFormat="1">
      <c r="B54" s="13" t="s">
        <v>6526</v>
      </c>
      <c r="C54" s="14" t="s">
        <v>6</v>
      </c>
      <c r="D54" s="112">
        <v>93358</v>
      </c>
      <c r="E54" s="16" t="str">
        <f>IF($B54="I",VLOOKUP($D54,SINAPI_INS_12_2025_ND[],2,0),VLOOKUP($D54,SINAPI_COMP_12_2025_ND[],2,0))</f>
        <v>ESCAVAÇÃO MANUAL DE VALA. AF_09/2024</v>
      </c>
      <c r="F54" s="113">
        <v>7.7999999999999996E-3</v>
      </c>
      <c r="G54" s="18" t="str">
        <f>IF($B54="I",VLOOKUP($D54,SINAPI_INS_12_2025_ND[],3,0),VLOOKUP($D54,SINAPI_COMP_12_2025_ND[],3,0))</f>
        <v>M3</v>
      </c>
      <c r="H54" s="19" t="str">
        <f>IF($B54="I",VLOOKUP($D54,SINAPI_INS_12_2025_ND[],5,0),"0,00")</f>
        <v>0,00</v>
      </c>
      <c r="I54" s="19">
        <f>IF($B54="C",VLOOKUP($D54,SINAPI_COMP_12_2025_ND[],4,0),"0,00")</f>
        <v>91.77</v>
      </c>
      <c r="J54" s="20">
        <f t="shared" si="1"/>
        <v>0.71580599999999994</v>
      </c>
    </row>
    <row r="55" spans="2:10" s="2" customFormat="1" ht="51">
      <c r="B55" s="13" t="s">
        <v>6526</v>
      </c>
      <c r="C55" s="14" t="s">
        <v>6</v>
      </c>
      <c r="D55" s="112">
        <v>94210</v>
      </c>
      <c r="E55" s="16" t="str">
        <f>IF($B55="I",VLOOKUP($D55,SINAPI_INS_12_2025_ND[],2,0),VLOOKUP($D55,SINAPI_COMP_12_2025_ND[],2,0))</f>
        <v>TELHAMENTO COM TELHA ONDULADA DE FIBROCIMENTO E = 6 MM, COM RECOBRIMENTO LATERAL DE 1 1/4 DE ONDA PARA TELHADO COM INCLINAÇÃO MÁXIMA DE 10°, COM ATÉ 2 ÁGUAS, INCLUSO IÇAMENTO. AF_07/2019</v>
      </c>
      <c r="F55" s="113">
        <v>1.9256</v>
      </c>
      <c r="G55" s="18" t="str">
        <f>IF($B55="I",VLOOKUP($D55,SINAPI_INS_12_2025_ND[],3,0),VLOOKUP($D55,SINAPI_COMP_12_2025_ND[],3,0))</f>
        <v>M2</v>
      </c>
      <c r="H55" s="19" t="str">
        <f>IF($B55="I",VLOOKUP($D55,SINAPI_INS_12_2025_ND[],5,0),"0,00")</f>
        <v>0,00</v>
      </c>
      <c r="I55" s="19">
        <f>IF($B55="C",VLOOKUP($D55,SINAPI_COMP_12_2025_ND[],4,0),"0,00")</f>
        <v>52.06</v>
      </c>
      <c r="J55" s="20">
        <f t="shared" si="1"/>
        <v>100.246736</v>
      </c>
    </row>
    <row r="56" spans="2:10" s="2" customFormat="1" ht="38.25">
      <c r="B56" s="13" t="s">
        <v>6526</v>
      </c>
      <c r="C56" s="14" t="s">
        <v>6</v>
      </c>
      <c r="D56" s="112">
        <v>95241</v>
      </c>
      <c r="E56" s="16" t="str">
        <f>IF($B56="I",VLOOKUP($D56,SINAPI_INS_12_2025_ND[],2,0),VLOOKUP($D56,SINAPI_COMP_12_2025_ND[],2,0))</f>
        <v>LASTRO DE CONCRETO MAGRO, APLICADO EM PISOS, LAJES SOBRE SOLO OU RADIERS, ESPESSURA DE 5 CM. AF_01/2024</v>
      </c>
      <c r="F56" s="113">
        <v>1.9256</v>
      </c>
      <c r="G56" s="18" t="str">
        <f>IF($B56="I",VLOOKUP($D56,SINAPI_INS_12_2025_ND[],3,0),VLOOKUP($D56,SINAPI_COMP_12_2025_ND[],3,0))</f>
        <v>M2</v>
      </c>
      <c r="H56" s="19" t="str">
        <f>IF($B56="I",VLOOKUP($D56,SINAPI_INS_12_2025_ND[],5,0),"0,00")</f>
        <v>0,00</v>
      </c>
      <c r="I56" s="19">
        <f>IF($B56="C",VLOOKUP($D56,SINAPI_COMP_12_2025_ND[],4,0),"0,00")</f>
        <v>44.61</v>
      </c>
      <c r="J56" s="20">
        <f t="shared" si="1"/>
        <v>85.901015999999998</v>
      </c>
    </row>
    <row r="57" spans="2:10" s="2" customFormat="1" ht="38.25">
      <c r="B57" s="13" t="s">
        <v>6526</v>
      </c>
      <c r="C57" s="14" t="s">
        <v>6</v>
      </c>
      <c r="D57" s="112">
        <v>95805</v>
      </c>
      <c r="E57" s="16" t="str">
        <f>IF($B57="I",VLOOKUP($D57,SINAPI_INS_12_2025_ND[],2,0),VLOOKUP($D57,SINAPI_COMP_12_2025_ND[],2,0))</f>
        <v>CONDULETE DE PVC, TIPO B, PARA ELETRODUTO DE PVC SOLDÁVEL DN 25 MM (3/4''), APARENTE - FORNECIMENTO E INSTALAÇÃO. AF_10/2022</v>
      </c>
      <c r="F57" s="113">
        <v>0.38650000000000001</v>
      </c>
      <c r="G57" s="18" t="str">
        <f>IF($B57="I",VLOOKUP($D57,SINAPI_INS_12_2025_ND[],3,0),VLOOKUP($D57,SINAPI_COMP_12_2025_ND[],3,0))</f>
        <v>UN</v>
      </c>
      <c r="H57" s="19" t="str">
        <f>IF($B57="I",VLOOKUP($D57,SINAPI_INS_12_2025_ND[],5,0),"0,00")</f>
        <v>0,00</v>
      </c>
      <c r="I57" s="19">
        <f>IF($B57="C",VLOOKUP($D57,SINAPI_COMP_12_2025_ND[],4,0),"0,00")</f>
        <v>25.59</v>
      </c>
      <c r="J57" s="20">
        <f t="shared" si="1"/>
        <v>9.8905349999999999</v>
      </c>
    </row>
    <row r="58" spans="2:10" s="2" customFormat="1" ht="25.5">
      <c r="B58" s="13" t="s">
        <v>6526</v>
      </c>
      <c r="C58" s="14" t="s">
        <v>6</v>
      </c>
      <c r="D58" s="112">
        <v>96985</v>
      </c>
      <c r="E58" s="16" t="str">
        <f>IF($B58="I",VLOOKUP($D58,SINAPI_INS_12_2025_ND[],2,0),VLOOKUP($D58,SINAPI_COMP_12_2025_ND[],2,0))</f>
        <v>HASTE DE ATERRAMENTO, DIÂMETRO 5/8", COM 3 METROS - FORNECIMENTO E INSTALAÇÃO. AF_08/2023</v>
      </c>
      <c r="F58" s="113">
        <v>9.6600000000000005E-2</v>
      </c>
      <c r="G58" s="18" t="str">
        <f>IF($B58="I",VLOOKUP($D58,SINAPI_INS_12_2025_ND[],3,0),VLOOKUP($D58,SINAPI_COMP_12_2025_ND[],3,0))</f>
        <v>UN</v>
      </c>
      <c r="H58" s="19" t="str">
        <f>IF($B58="I",VLOOKUP($D58,SINAPI_INS_12_2025_ND[],5,0),"0,00")</f>
        <v>0,00</v>
      </c>
      <c r="I58" s="19">
        <f>IF($B58="C",VLOOKUP($D58,SINAPI_COMP_12_2025_ND[],4,0),"0,00")</f>
        <v>72.819999999999993</v>
      </c>
      <c r="J58" s="20">
        <f t="shared" si="1"/>
        <v>7.0344119999999997</v>
      </c>
    </row>
    <row r="59" spans="2:10" s="2" customFormat="1" ht="38.25">
      <c r="B59" s="13" t="s">
        <v>6526</v>
      </c>
      <c r="C59" s="14" t="s">
        <v>6</v>
      </c>
      <c r="D59" s="112">
        <v>103782</v>
      </c>
      <c r="E59" s="16" t="str">
        <f>IF($B59="I",VLOOKUP($D59,SINAPI_INS_12_2025_ND[],2,0),VLOOKUP($D59,SINAPI_COMP_12_2025_ND[],2,0))</f>
        <v>LUMINÁRIA TIPO PLAFON CIRCULAR, DE SOBREPOR, COM LED DE 12/13 W - FORNECIMENTO E INSTALAÇÃO. AF_09/2024</v>
      </c>
      <c r="F59" s="113">
        <v>0.19320000000000001</v>
      </c>
      <c r="G59" s="18" t="str">
        <f>IF($B59="I",VLOOKUP($D59,SINAPI_INS_12_2025_ND[],3,0),VLOOKUP($D59,SINAPI_COMP_12_2025_ND[],3,0))</f>
        <v>UN</v>
      </c>
      <c r="H59" s="19" t="str">
        <f>IF($B59="I",VLOOKUP($D59,SINAPI_INS_12_2025_ND[],5,0),"0,00")</f>
        <v>0,00</v>
      </c>
      <c r="I59" s="19">
        <f>IF($B59="C",VLOOKUP($D59,SINAPI_COMP_12_2025_ND[],4,0),"0,00")</f>
        <v>27.27</v>
      </c>
      <c r="J59" s="20">
        <f t="shared" si="1"/>
        <v>5.2685640000000005</v>
      </c>
    </row>
    <row r="60" spans="2:10" s="2" customFormat="1" ht="38.25">
      <c r="B60" s="13" t="s">
        <v>6526</v>
      </c>
      <c r="C60" s="14" t="s">
        <v>6</v>
      </c>
      <c r="D60" s="112">
        <v>97886</v>
      </c>
      <c r="E60" s="16" t="str">
        <f>IF($B60="I",VLOOKUP($D60,SINAPI_INS_12_2025_ND[],2,0),VLOOKUP($D60,SINAPI_COMP_12_2025_ND[],2,0))</f>
        <v>CAIXA ENTERRADA ELÉTRICA RETANGULAR, EM ALVENARIA COM TIJOLOS CERÂMICOS MACIÇOS, FUNDO COM BRITA, DIMENSÕES INTERNAS: 0,3X0,3X0,3 M. AF_12/2020</v>
      </c>
      <c r="F60" s="113">
        <v>9.6600000000000005E-2</v>
      </c>
      <c r="G60" s="18" t="str">
        <f>IF($B60="I",VLOOKUP($D60,SINAPI_INS_12_2025_ND[],3,0),VLOOKUP($D60,SINAPI_COMP_12_2025_ND[],3,0))</f>
        <v>UN</v>
      </c>
      <c r="H60" s="19" t="str">
        <f>IF($B60="I",VLOOKUP($D60,SINAPI_INS_12_2025_ND[],5,0),"0,00")</f>
        <v>0,00</v>
      </c>
      <c r="I60" s="19">
        <f>IF($B60="C",VLOOKUP($D60,SINAPI_COMP_12_2025_ND[],4,0),"0,00")</f>
        <v>187.71</v>
      </c>
      <c r="J60" s="20">
        <f t="shared" si="1"/>
        <v>18.132786000000003</v>
      </c>
    </row>
    <row r="61" spans="2:10" s="2" customFormat="1" ht="38.25">
      <c r="B61" s="13" t="s">
        <v>6526</v>
      </c>
      <c r="C61" s="14" t="s">
        <v>6</v>
      </c>
      <c r="D61" s="112">
        <v>98441</v>
      </c>
      <c r="E61" s="16" t="str">
        <f>IF($B61="I",VLOOKUP($D61,SINAPI_INS_12_2025_ND[],2,0),VLOOKUP($D61,SINAPI_COMP_12_2025_ND[],2,0))</f>
        <v>PAREDE DE MADEIRA COMPENSADA PARA CONSTRUÇÃO TEMPORÁRIA EM CHAPA SIMPLES, EXTERNA, SEM VÃO. AF_03/2024</v>
      </c>
      <c r="F61" s="113">
        <v>9.6600000000000005E-2</v>
      </c>
      <c r="G61" s="18" t="str">
        <f>IF($B61="I",VLOOKUP($D61,SINAPI_INS_12_2025_ND[],3,0),VLOOKUP($D61,SINAPI_COMP_12_2025_ND[],3,0))</f>
        <v>M2</v>
      </c>
      <c r="H61" s="19" t="str">
        <f>IF($B61="I",VLOOKUP($D61,SINAPI_INS_12_2025_ND[],5,0),"0,00")</f>
        <v>0,00</v>
      </c>
      <c r="I61" s="19">
        <f>IF($B61="C",VLOOKUP($D61,SINAPI_COMP_12_2025_ND[],4,0),"0,00")</f>
        <v>107.76</v>
      </c>
      <c r="J61" s="20">
        <f t="shared" si="1"/>
        <v>10.409616000000002</v>
      </c>
    </row>
    <row r="62" spans="2:10" s="2" customFormat="1" ht="38.25">
      <c r="B62" s="13" t="s">
        <v>6526</v>
      </c>
      <c r="C62" s="14" t="s">
        <v>6</v>
      </c>
      <c r="D62" s="112">
        <v>98445</v>
      </c>
      <c r="E62" s="16" t="str">
        <f>IF($B62="I",VLOOKUP($D62,SINAPI_INS_12_2025_ND[],2,0),VLOOKUP($D62,SINAPI_COMP_12_2025_ND[],2,0))</f>
        <v>PAREDE DE MADEIRA COMPENSADA PARA CONSTRUÇÃO TEMPORÁRIA EM CHAPA SIMPLES, EXTERNA, COM ÁREA LÍQUIDA MAIOR OU IGUAL A 6 M², COM VÃO. AF_03/2024</v>
      </c>
      <c r="F62" s="113">
        <v>0.1111</v>
      </c>
      <c r="G62" s="18" t="str">
        <f>IF($B62="I",VLOOKUP($D62,SINAPI_INS_12_2025_ND[],3,0),VLOOKUP($D62,SINAPI_COMP_12_2025_ND[],3,0))</f>
        <v>M2</v>
      </c>
      <c r="H62" s="19" t="str">
        <f>IF($B62="I",VLOOKUP($D62,SINAPI_INS_12_2025_ND[],5,0),"0,00")</f>
        <v>0,00</v>
      </c>
      <c r="I62" s="19">
        <f>IF($B62="C",VLOOKUP($D62,SINAPI_COMP_12_2025_ND[],4,0),"0,00")</f>
        <v>126.12</v>
      </c>
      <c r="J62" s="20">
        <f t="shared" si="1"/>
        <v>14.011932000000002</v>
      </c>
    </row>
    <row r="63" spans="2:10" ht="38.25">
      <c r="B63" s="13" t="s">
        <v>6526</v>
      </c>
      <c r="C63" s="14" t="s">
        <v>6</v>
      </c>
      <c r="D63" s="112">
        <v>98445</v>
      </c>
      <c r="E63" s="16" t="str">
        <f>IF($B63="I",VLOOKUP($D63,SINAPI_INS_12_2025_ND[],2,0),VLOOKUP($D63,SINAPI_COMP_12_2025_ND[],2,0))</f>
        <v>PAREDE DE MADEIRA COMPENSADA PARA CONSTRUÇÃO TEMPORÁRIA EM CHAPA SIMPLES, EXTERNA, COM ÁREA LÍQUIDA MAIOR OU IGUAL A 6 M², COM VÃO. AF_03/2024</v>
      </c>
      <c r="F63" s="113">
        <v>0.15079999999999999</v>
      </c>
      <c r="G63" s="18" t="str">
        <f>IF($B63="I",VLOOKUP($D63,SINAPI_INS_12_2025_ND[],3,0),VLOOKUP($D63,SINAPI_COMP_12_2025_ND[],3,0))</f>
        <v>M2</v>
      </c>
      <c r="H63" s="19" t="str">
        <f>IF($B63="I",VLOOKUP($D63,SINAPI_INS_12_2025_ND[],5,0),"0,00")</f>
        <v>0,00</v>
      </c>
      <c r="I63" s="19">
        <f>IF($B63="C",VLOOKUP($D63,SINAPI_COMP_12_2025_ND[],4,0),"0,00")</f>
        <v>126.12</v>
      </c>
      <c r="J63" s="20">
        <f t="shared" si="1"/>
        <v>19.018895999999998</v>
      </c>
    </row>
    <row r="64" spans="2:10" ht="38.25">
      <c r="B64" s="13" t="s">
        <v>6526</v>
      </c>
      <c r="C64" s="14" t="s">
        <v>6</v>
      </c>
      <c r="D64" s="112">
        <v>98446</v>
      </c>
      <c r="E64" s="16" t="str">
        <f>IF($B64="I",VLOOKUP($D64,SINAPI_INS_12_2025_ND[],2,0),VLOOKUP($D64,SINAPI_COMP_12_2025_ND[],2,0))</f>
        <v>PAREDE DE MADEIRA COMPENSADA PARA CONSTRUÇÃO TEMPORÁRIA EM CHAPA SIMPLES, EXTERNA, COM ÁREA LÍQUIDA MENOR QUE 6 M², COM VÃO. AF_03/2024</v>
      </c>
      <c r="F64" s="113">
        <v>0.1176</v>
      </c>
      <c r="G64" s="18" t="str">
        <f>IF($B64="I",VLOOKUP($D64,SINAPI_INS_12_2025_ND[],3,0),VLOOKUP($D64,SINAPI_COMP_12_2025_ND[],3,0))</f>
        <v>M2</v>
      </c>
      <c r="H64" s="19" t="str">
        <f>IF($B64="I",VLOOKUP($D64,SINAPI_INS_12_2025_ND[],5,0),"0,00")</f>
        <v>0,00</v>
      </c>
      <c r="I64" s="19">
        <f>IF($B64="C",VLOOKUP($D64,SINAPI_COMP_12_2025_ND[],4,0),"0,00")</f>
        <v>159.41</v>
      </c>
      <c r="J64" s="20">
        <f t="shared" si="1"/>
        <v>18.746616</v>
      </c>
    </row>
    <row r="65" spans="2:10" ht="38.25">
      <c r="B65" s="13" t="s">
        <v>6526</v>
      </c>
      <c r="C65" s="14" t="s">
        <v>6</v>
      </c>
      <c r="D65" s="112">
        <v>101876</v>
      </c>
      <c r="E65" s="16" t="str">
        <f>IF($B65="I",VLOOKUP($D65,SINAPI_INS_12_2025_ND[],2,0),VLOOKUP($D65,SINAPI_COMP_12_2025_ND[],2,0))</f>
        <v>QUADRO DE DISTRIBUIÇÃO DE ENERGIA EM PVC, DE EMBUTIR, SEM BARRAMENTO, PARA 6 DISJUNTORES - FORNECIMENTO E INSTALAÇÃO. AF_07/2025</v>
      </c>
      <c r="F65" s="113">
        <v>9.6600000000000005E-2</v>
      </c>
      <c r="G65" s="18" t="str">
        <f>IF($B65="I",VLOOKUP($D65,SINAPI_INS_12_2025_ND[],3,0),VLOOKUP($D65,SINAPI_COMP_12_2025_ND[],3,0))</f>
        <v>UN</v>
      </c>
      <c r="H65" s="19" t="str">
        <f>IF($B65="I",VLOOKUP($D65,SINAPI_INS_12_2025_ND[],5,0),"0,00")</f>
        <v>0,00</v>
      </c>
      <c r="I65" s="19">
        <f>IF($B65="C",VLOOKUP($D65,SINAPI_COMP_12_2025_ND[],4,0),"0,00")</f>
        <v>127.26</v>
      </c>
      <c r="J65" s="20">
        <f t="shared" si="1"/>
        <v>12.293316000000001</v>
      </c>
    </row>
    <row r="66" spans="2:10" ht="39" thickBot="1">
      <c r="B66" s="13" t="s">
        <v>6526</v>
      </c>
      <c r="C66" s="14" t="s">
        <v>6</v>
      </c>
      <c r="D66" s="112">
        <v>101891</v>
      </c>
      <c r="E66" s="16" t="str">
        <f>IF($B66="I",VLOOKUP($D66,SINAPI_INS_12_2025_ND[],2,0),VLOOKUP($D66,SINAPI_COMP_12_2025_ND[],2,0))</f>
        <v>DISJUNTOR MONOPOLAR TIPO NEMA, CORRENTE NOMINAL DE 35 ATÉ 50A - FORNECIMENTO E INSTALAÇÃO. AF_07/2025</v>
      </c>
      <c r="F66" s="113">
        <v>0.28989999999999999</v>
      </c>
      <c r="G66" s="18" t="str">
        <f>IF($B66="I",VLOOKUP($D66,SINAPI_INS_12_2025_ND[],3,0),VLOOKUP($D66,SINAPI_COMP_12_2025_ND[],3,0))</f>
        <v>UN</v>
      </c>
      <c r="H66" s="19" t="str">
        <f>IF($B66="I",VLOOKUP($D66,SINAPI_INS_12_2025_ND[],5,0),"0,00")</f>
        <v>0,00</v>
      </c>
      <c r="I66" s="19">
        <f>IF($B66="C",VLOOKUP($D66,SINAPI_COMP_12_2025_ND[],4,0),"0,00")</f>
        <v>29.11</v>
      </c>
      <c r="J66" s="20">
        <f t="shared" si="1"/>
        <v>8.4389889999999994</v>
      </c>
    </row>
    <row r="67" spans="2:10" ht="13.5" thickBot="1">
      <c r="B67" s="21" t="s">
        <v>15179</v>
      </c>
      <c r="C67" s="22"/>
      <c r="D67" s="127" t="s">
        <v>15182</v>
      </c>
      <c r="E67" s="22"/>
      <c r="F67" s="22"/>
      <c r="G67" s="22"/>
      <c r="H67" s="260" t="s">
        <v>6528</v>
      </c>
      <c r="I67" s="261"/>
      <c r="J67" s="23">
        <f>SUM($J41:$J66)</f>
        <v>461.05667500000004</v>
      </c>
    </row>
    <row r="68" spans="2:10" ht="13.5" thickBot="1">
      <c r="B68" s="144"/>
      <c r="C68" s="144"/>
      <c r="D68" s="144"/>
      <c r="E68" s="144"/>
      <c r="F68" s="144"/>
      <c r="G68" s="144"/>
      <c r="H68" s="144"/>
      <c r="I68" s="144"/>
      <c r="J68" s="145"/>
    </row>
    <row r="69" spans="2:10" ht="27" customHeight="1" thickBot="1">
      <c r="B69" s="284" t="s">
        <v>6533</v>
      </c>
      <c r="C69" s="285"/>
      <c r="D69" s="286"/>
      <c r="E69" s="287" t="s">
        <v>213</v>
      </c>
      <c r="F69" s="288"/>
      <c r="G69" s="288"/>
      <c r="H69" s="288"/>
      <c r="I69" s="288"/>
      <c r="J69" s="289"/>
    </row>
    <row r="70" spans="2:10" ht="13.5" thickBot="1">
      <c r="B70" s="268" t="s">
        <v>6516</v>
      </c>
      <c r="C70" s="268" t="s">
        <v>6517</v>
      </c>
      <c r="D70" s="9" t="s">
        <v>6518</v>
      </c>
      <c r="E70" s="270" t="s">
        <v>6519</v>
      </c>
      <c r="F70" s="270" t="s">
        <v>6520</v>
      </c>
      <c r="G70" s="270" t="s">
        <v>212</v>
      </c>
      <c r="H70" s="257" t="s">
        <v>6521</v>
      </c>
      <c r="I70" s="258"/>
      <c r="J70" s="259"/>
    </row>
    <row r="71" spans="2:10" ht="13.5" thickBot="1">
      <c r="B71" s="269"/>
      <c r="C71" s="269"/>
      <c r="D71" s="10" t="s">
        <v>6522</v>
      </c>
      <c r="E71" s="271"/>
      <c r="F71" s="271"/>
      <c r="G71" s="271"/>
      <c r="H71" s="11" t="s">
        <v>6523</v>
      </c>
      <c r="I71" s="12" t="s">
        <v>6524</v>
      </c>
      <c r="J71" s="12" t="s">
        <v>5</v>
      </c>
    </row>
    <row r="72" spans="2:10" ht="13.5" thickBot="1">
      <c r="B72" s="257" t="s">
        <v>6525</v>
      </c>
      <c r="C72" s="258"/>
      <c r="D72" s="258"/>
      <c r="E72" s="258"/>
      <c r="F72" s="258"/>
      <c r="G72" s="258"/>
      <c r="H72" s="258"/>
      <c r="I72" s="258"/>
      <c r="J72" s="259"/>
    </row>
    <row r="73" spans="2:10" ht="25.5">
      <c r="B73" s="13" t="s">
        <v>6527</v>
      </c>
      <c r="C73" s="14" t="s">
        <v>6</v>
      </c>
      <c r="D73" s="15">
        <v>4513</v>
      </c>
      <c r="E73" s="16" t="str">
        <f>IF($B73="I",VLOOKUP($D73,SINAPI_INS_12_2025_ND[],2,0),VLOOKUP($D73,SINAPI_COMP_12_2025_ND[],2,0))</f>
        <v>CAIBRO 5 X 5 CM EM PINUS, MISTA OU EQUIVALENTE DA REGIAO - BRUTA</v>
      </c>
      <c r="F73" s="17">
        <v>3.4843999999999999</v>
      </c>
      <c r="G73" s="18" t="str">
        <f>IF($B73="I",VLOOKUP($D73,SINAPI_INS_12_2025_ND[],3,0),VLOOKUP($D73,SINAPI_COMP_12_2025_ND[],3,0))</f>
        <v>M</v>
      </c>
      <c r="H73" s="19">
        <f>IF($B73="I",VLOOKUP($D73,SINAPI_INS_12_2025_ND[],5,0),"0,00")</f>
        <v>7.78</v>
      </c>
      <c r="I73" s="19" t="str">
        <f>IF($B73="C",VLOOKUP($D73,SINAPI_COMP_12_2025_ND[],4,0),"0,00")</f>
        <v>0,00</v>
      </c>
      <c r="J73" s="20">
        <f>IF($B73="I",$F73*$H73,$F73*$I73)</f>
        <v>27.108632</v>
      </c>
    </row>
    <row r="74" spans="2:10" ht="38.25">
      <c r="B74" s="13" t="s">
        <v>6527</v>
      </c>
      <c r="C74" s="14" t="s">
        <v>6</v>
      </c>
      <c r="D74" s="15">
        <v>6193</v>
      </c>
      <c r="E74" s="16" t="str">
        <f>IF($B74="I",VLOOKUP($D74,SINAPI_INS_12_2025_ND[],2,0),VLOOKUP($D74,SINAPI_COMP_12_2025_ND[],2,0))</f>
        <v>TABUA NAO APARELHADA *2,5 X 20* CM, EM MACARANDUBA/MASSARANDUBA, ANGELIM OU EQUIVALENTE DA REGIAO - BRUTA</v>
      </c>
      <c r="F74" s="17">
        <v>3.9174000000000002</v>
      </c>
      <c r="G74" s="18" t="str">
        <f>IF($B74="I",VLOOKUP($D74,SINAPI_INS_12_2025_ND[],3,0),VLOOKUP($D74,SINAPI_COMP_12_2025_ND[],3,0))</f>
        <v>M</v>
      </c>
      <c r="H74" s="19">
        <f>IF($B74="I",VLOOKUP($D74,SINAPI_INS_12_2025_ND[],5,0),"0,00")</f>
        <v>16.670000000000002</v>
      </c>
      <c r="I74" s="19" t="str">
        <f>IF($B74="C",VLOOKUP($D74,SINAPI_COMP_12_2025_ND[],4,0),"0,00")</f>
        <v>0,00</v>
      </c>
      <c r="J74" s="20">
        <f t="shared" ref="J74:J114" si="2">IF($B74="I",$F74*$H74,$F74*$I74)</f>
        <v>65.303058000000007</v>
      </c>
    </row>
    <row r="75" spans="2:10" ht="25.5">
      <c r="B75" s="13" t="s">
        <v>6527</v>
      </c>
      <c r="C75" s="14" t="s">
        <v>6</v>
      </c>
      <c r="D75" s="15">
        <v>10886</v>
      </c>
      <c r="E75" s="16" t="str">
        <f>IF($B75="I",VLOOKUP($D75,SINAPI_INS_12_2025_ND[],2,0),VLOOKUP($D75,SINAPI_COMP_12_2025_ND[],2,0))</f>
        <v>EXTINTOR DE INCENDIO PORTATIL COM CARGA DE AGUA PRESSURIZADA DE 10 L, CLASSE A</v>
      </c>
      <c r="F75" s="17">
        <v>2.52E-2</v>
      </c>
      <c r="G75" s="18" t="str">
        <f>IF($B75="I",VLOOKUP($D75,SINAPI_INS_12_2025_ND[],3,0),VLOOKUP($D75,SINAPI_COMP_12_2025_ND[],3,0))</f>
        <v>UN</v>
      </c>
      <c r="H75" s="19">
        <f>IF($B75="I",VLOOKUP($D75,SINAPI_INS_12_2025_ND[],5,0),"0,00")</f>
        <v>201.25</v>
      </c>
      <c r="I75" s="19" t="str">
        <f>IF($B75="C",VLOOKUP($D75,SINAPI_COMP_12_2025_ND[],4,0),"0,00")</f>
        <v>0,00</v>
      </c>
      <c r="J75" s="20">
        <f t="shared" si="2"/>
        <v>5.0715000000000003</v>
      </c>
    </row>
    <row r="76" spans="2:10" ht="25.5">
      <c r="B76" s="13" t="s">
        <v>6527</v>
      </c>
      <c r="C76" s="14" t="s">
        <v>6</v>
      </c>
      <c r="D76" s="15">
        <v>10891</v>
      </c>
      <c r="E76" s="16" t="str">
        <f>IF($B76="I",VLOOKUP($D76,SINAPI_INS_12_2025_ND[],2,0),VLOOKUP($D76,SINAPI_COMP_12_2025_ND[],2,0))</f>
        <v>EXTINTOR DE INCENDIO PORTATIL COM CARGA DE PO QUIMICO SECO (PQS) DE 4 KG, CLASSE BC</v>
      </c>
      <c r="F76" s="17">
        <v>2.52E-2</v>
      </c>
      <c r="G76" s="18" t="str">
        <f>IF($B76="I",VLOOKUP($D76,SINAPI_INS_12_2025_ND[],3,0),VLOOKUP($D76,SINAPI_COMP_12_2025_ND[],3,0))</f>
        <v>UN</v>
      </c>
      <c r="H76" s="19">
        <f>IF($B76="I",VLOOKUP($D76,SINAPI_INS_12_2025_ND[],5,0),"0,00")</f>
        <v>194.61</v>
      </c>
      <c r="I76" s="19" t="str">
        <f>IF($B76="C",VLOOKUP($D76,SINAPI_COMP_12_2025_ND[],4,0),"0,00")</f>
        <v>0,00</v>
      </c>
      <c r="J76" s="20">
        <f t="shared" si="2"/>
        <v>4.904172</v>
      </c>
    </row>
    <row r="77" spans="2:10" ht="51">
      <c r="B77" s="13" t="s">
        <v>6527</v>
      </c>
      <c r="C77" s="14" t="s">
        <v>6</v>
      </c>
      <c r="D77" s="15">
        <v>11455</v>
      </c>
      <c r="E77" s="16" t="str">
        <f>IF($B77="I",VLOOKUP($D77,SINAPI_INS_12_2025_ND[],2,0),VLOOKUP($D77,SINAPI_COMP_12_2025_ND[],2,0))</f>
        <v>FERROLHO COM FECHO / TRINCO REDONDO, EM ACO GALVANIZADO / ZINCADO, DE SOBREPOR, COM COMPRIMENTO DE 8" E ESPESSURA MINIMA DA CHAPA DE 1,50 MM</v>
      </c>
      <c r="F77" s="17">
        <v>2.52E-2</v>
      </c>
      <c r="G77" s="18" t="str">
        <f>IF($B77="I",VLOOKUP($D77,SINAPI_INS_12_2025_ND[],3,0),VLOOKUP($D77,SINAPI_COMP_12_2025_ND[],3,0))</f>
        <v>UN</v>
      </c>
      <c r="H77" s="19">
        <f>IF($B77="I",VLOOKUP($D77,SINAPI_INS_12_2025_ND[],5,0),"0,00")</f>
        <v>21.93</v>
      </c>
      <c r="I77" s="19" t="str">
        <f>IF($B77="C",VLOOKUP($D77,SINAPI_COMP_12_2025_ND[],4,0),"0,00")</f>
        <v>0,00</v>
      </c>
      <c r="J77" s="20">
        <f t="shared" si="2"/>
        <v>0.55263600000000002</v>
      </c>
    </row>
    <row r="78" spans="2:10" ht="38.25">
      <c r="B78" s="13" t="s">
        <v>6527</v>
      </c>
      <c r="C78" s="14" t="s">
        <v>6</v>
      </c>
      <c r="D78" s="15">
        <v>11587</v>
      </c>
      <c r="E78" s="16" t="str">
        <f>IF($B78="I",VLOOKUP($D78,SINAPI_INS_12_2025_ND[],2,0),VLOOKUP($D78,SINAPI_COMP_12_2025_ND[],2,0))</f>
        <v>FORRO DE PVC LISO, BRANCO, REGUA DE 10 CM, ESPESSURA APROXIMADA DE 8 MM (COM COLOCACAO / SEM ESTRUTURA METALICA)</v>
      </c>
      <c r="F78" s="17">
        <v>1</v>
      </c>
      <c r="G78" s="18" t="str">
        <f>IF($B78="I",VLOOKUP($D78,SINAPI_INS_12_2025_ND[],3,0),VLOOKUP($D78,SINAPI_COMP_12_2025_ND[],3,0))</f>
        <v>M2</v>
      </c>
      <c r="H78" s="19">
        <f>IF($B78="I",VLOOKUP($D78,SINAPI_INS_12_2025_ND[],5,0),"0,00")</f>
        <v>87.38</v>
      </c>
      <c r="I78" s="19" t="str">
        <f>IF($B78="C",VLOOKUP($D78,SINAPI_COMP_12_2025_ND[],4,0),"0,00")</f>
        <v>0,00</v>
      </c>
      <c r="J78" s="20">
        <f t="shared" si="2"/>
        <v>87.38</v>
      </c>
    </row>
    <row r="79" spans="2:10" ht="25.5">
      <c r="B79" s="13" t="s">
        <v>6526</v>
      </c>
      <c r="C79" s="14" t="s">
        <v>6</v>
      </c>
      <c r="D79" s="112">
        <v>88262</v>
      </c>
      <c r="E79" s="16" t="str">
        <f>IF($B79="I",VLOOKUP($D79,SINAPI_INS_12_2025_ND[],2,0),VLOOKUP($D79,SINAPI_COMP_12_2025_ND[],2,0))</f>
        <v>CARPINTEIRO DE FORMAS COM ENCARGOS COMPLEMENTARES</v>
      </c>
      <c r="F79" s="113">
        <v>0.97940000000000005</v>
      </c>
      <c r="G79" s="18" t="str">
        <f>IF($B79="I",VLOOKUP($D79,SINAPI_INS_12_2025_ND[],3,0),VLOOKUP($D79,SINAPI_COMP_12_2025_ND[],3,0))</f>
        <v>H</v>
      </c>
      <c r="H79" s="19" t="str">
        <f>IF($B79="I",VLOOKUP($D79,SINAPI_INS_12_2025_ND[],5,0),"0,00")</f>
        <v>0,00</v>
      </c>
      <c r="I79" s="19">
        <f>IF($B79="C",VLOOKUP($D79,SINAPI_COMP_12_2025_ND[],4,0),"0,00")</f>
        <v>28.69</v>
      </c>
      <c r="J79" s="20">
        <f t="shared" si="2"/>
        <v>28.098986000000004</v>
      </c>
    </row>
    <row r="80" spans="2:10" ht="25.5">
      <c r="B80" s="13" t="s">
        <v>6526</v>
      </c>
      <c r="C80" s="14" t="s">
        <v>6</v>
      </c>
      <c r="D80" s="112">
        <v>88489</v>
      </c>
      <c r="E80" s="16" t="str">
        <f>IF($B80="I",VLOOKUP($D80,SINAPI_INS_12_2025_ND[],2,0),VLOOKUP($D80,SINAPI_COMP_12_2025_ND[],2,0))</f>
        <v>PINTURA LÁTEX ACRÍLICA PREMIUM, APLICAÇÃO MANUAL EM PAREDES, DUAS DEMÃOS. AF_04/2023</v>
      </c>
      <c r="F80" s="113">
        <v>3.7456999999999998</v>
      </c>
      <c r="G80" s="18" t="str">
        <f>IF($B80="I",VLOOKUP($D80,SINAPI_INS_12_2025_ND[],3,0),VLOOKUP($D80,SINAPI_COMP_12_2025_ND[],3,0))</f>
        <v>M2</v>
      </c>
      <c r="H80" s="19" t="str">
        <f>IF($B80="I",VLOOKUP($D80,SINAPI_INS_12_2025_ND[],5,0),"0,00")</f>
        <v>0,00</v>
      </c>
      <c r="I80" s="19">
        <f>IF($B80="C",VLOOKUP($D80,SINAPI_COMP_12_2025_ND[],4,0),"0,00")</f>
        <v>13.47</v>
      </c>
      <c r="J80" s="20">
        <f t="shared" si="2"/>
        <v>50.454579000000003</v>
      </c>
    </row>
    <row r="81" spans="2:10" ht="63.75">
      <c r="B81" s="13" t="s">
        <v>6526</v>
      </c>
      <c r="C81" s="14" t="s">
        <v>6</v>
      </c>
      <c r="D81" s="112">
        <v>91170</v>
      </c>
      <c r="E81" s="16" t="str">
        <f>IF($B81="I",VLOOKUP($D81,SINAPI_INS_12_2025_ND[],2,0),VLOOKUP($D81,SINAPI_COMP_12_2025_ND[],2,0))</f>
        <v>FIXAÇÃO DE TUBOS HORIZONTAIS DE PVC ÁGUA, PVC ESGOTO, PVC ÁGUA PLUVIAL, CPVC, PPR, COBRE OU AÇO, DIÂMETROS MENORES OU IGUAIS A 40 MM, COM ABRAÇADEIRA METÁLICA RÍGIDA TIPO U PERFIL 1 1/4", FIXADA EM PERFILADO EM LAJE. AF_09/2023_PS</v>
      </c>
      <c r="F81" s="113">
        <v>0.25180000000000002</v>
      </c>
      <c r="G81" s="18" t="str">
        <f>IF($B81="I",VLOOKUP($D81,SINAPI_INS_12_2025_ND[],3,0),VLOOKUP($D81,SINAPI_COMP_12_2025_ND[],3,0))</f>
        <v>M</v>
      </c>
      <c r="H81" s="19" t="str">
        <f>IF($B81="I",VLOOKUP($D81,SINAPI_INS_12_2025_ND[],5,0),"0,00")</f>
        <v>0,00</v>
      </c>
      <c r="I81" s="19">
        <f>IF($B81="C",VLOOKUP($D81,SINAPI_COMP_12_2025_ND[],4,0),"0,00")</f>
        <v>10.91</v>
      </c>
      <c r="J81" s="20">
        <f t="shared" si="2"/>
        <v>2.7471380000000001</v>
      </c>
    </row>
    <row r="82" spans="2:10" ht="63.75">
      <c r="B82" s="13" t="s">
        <v>6526</v>
      </c>
      <c r="C82" s="14" t="s">
        <v>6</v>
      </c>
      <c r="D82" s="112">
        <v>91173</v>
      </c>
      <c r="E82" s="16" t="str">
        <f>IF($B82="I",VLOOKUP($D82,SINAPI_INS_12_2025_ND[],2,0),VLOOKUP($D82,SINAPI_COMP_12_2025_ND[],2,0))</f>
        <v>FIXAÇÃO DE TUBOS VERTICAIS DE PVC ÁGUA, PVC ESGOTO, PVC ÁGUA PLUVIAL, CPVC, PPR, COBRE OU AÇO, DIÂMETROS MENORES OU IGUAIS A 40 MM, COM ABRAÇADEIRA METÁLICA RÍGIDA TIPO U PERFIL 1 1/4", FIXADA EM PERFILADO EM PAREDE. AF_09/2023_PS</v>
      </c>
      <c r="F82" s="113">
        <v>0.2266</v>
      </c>
      <c r="G82" s="18" t="str">
        <f>IF($B82="I",VLOOKUP($D82,SINAPI_INS_12_2025_ND[],3,0),VLOOKUP($D82,SINAPI_COMP_12_2025_ND[],3,0))</f>
        <v>M</v>
      </c>
      <c r="H82" s="19" t="str">
        <f>IF($B82="I",VLOOKUP($D82,SINAPI_INS_12_2025_ND[],5,0),"0,00")</f>
        <v>0,00</v>
      </c>
      <c r="I82" s="19">
        <f>IF($B82="C",VLOOKUP($D82,SINAPI_COMP_12_2025_ND[],4,0),"0,00")</f>
        <v>4.0599999999999996</v>
      </c>
      <c r="J82" s="20">
        <f t="shared" si="2"/>
        <v>0.91999599999999992</v>
      </c>
    </row>
    <row r="83" spans="2:10" ht="38.25">
      <c r="B83" s="13" t="s">
        <v>6526</v>
      </c>
      <c r="C83" s="14" t="s">
        <v>6</v>
      </c>
      <c r="D83" s="112">
        <v>91341</v>
      </c>
      <c r="E83" s="16" t="str">
        <f>IF($B83="I",VLOOKUP($D83,SINAPI_INS_12_2025_ND[],2,0),VLOOKUP($D83,SINAPI_COMP_12_2025_ND[],2,0))</f>
        <v>PORTA EM ALUMÍNIO DE ABRIR TIPO VENEZIANA COM GUARNIÇÃO, FIXAÇÃO COM PARAFUSOS - FORNECIMENTO E INSTALAÇÃO. AF_10/2025</v>
      </c>
      <c r="F83" s="113">
        <v>6.3399999999999998E-2</v>
      </c>
      <c r="G83" s="18" t="str">
        <f>IF($B83="I",VLOOKUP($D83,SINAPI_INS_12_2025_ND[],3,0),VLOOKUP($D83,SINAPI_COMP_12_2025_ND[],3,0))</f>
        <v>M2</v>
      </c>
      <c r="H83" s="19" t="str">
        <f>IF($B83="I",VLOOKUP($D83,SINAPI_INS_12_2025_ND[],5,0),"0,00")</f>
        <v>0,00</v>
      </c>
      <c r="I83" s="19">
        <f>IF($B83="C",VLOOKUP($D83,SINAPI_COMP_12_2025_ND[],4,0),"0,00")</f>
        <v>719.64</v>
      </c>
      <c r="J83" s="20">
        <f t="shared" si="2"/>
        <v>45.625175999999996</v>
      </c>
    </row>
    <row r="84" spans="2:10" ht="38.25">
      <c r="B84" s="13" t="s">
        <v>6526</v>
      </c>
      <c r="C84" s="14" t="s">
        <v>6</v>
      </c>
      <c r="D84" s="112">
        <v>91862</v>
      </c>
      <c r="E84" s="16" t="str">
        <f>IF($B84="I",VLOOKUP($D84,SINAPI_INS_12_2025_ND[],2,0),VLOOKUP($D84,SINAPI_COMP_12_2025_ND[],2,0))</f>
        <v>ELETRODUTO RÍGIDO ROSCÁVEL, PVC, DN 20 MM (1/2"), PARA CIRCUITOS TERMINAIS, INSTALADO EM FORRO - FORNECIMENTO E INSTALAÇÃO. AF_03/2023</v>
      </c>
      <c r="F84" s="113">
        <v>0.25180000000000002</v>
      </c>
      <c r="G84" s="18" t="str">
        <f>IF($B84="I",VLOOKUP($D84,SINAPI_INS_12_2025_ND[],3,0),VLOOKUP($D84,SINAPI_COMP_12_2025_ND[],3,0))</f>
        <v>M</v>
      </c>
      <c r="H84" s="19" t="str">
        <f>IF($B84="I",VLOOKUP($D84,SINAPI_INS_12_2025_ND[],5,0),"0,00")</f>
        <v>0,00</v>
      </c>
      <c r="I84" s="19">
        <f>IF($B84="C",VLOOKUP($D84,SINAPI_COMP_12_2025_ND[],4,0),"0,00")</f>
        <v>10.18</v>
      </c>
      <c r="J84" s="20">
        <f t="shared" si="2"/>
        <v>2.5633240000000002</v>
      </c>
    </row>
    <row r="85" spans="2:10" ht="38.25">
      <c r="B85" s="13" t="s">
        <v>6526</v>
      </c>
      <c r="C85" s="14" t="s">
        <v>6</v>
      </c>
      <c r="D85" s="112">
        <v>91870</v>
      </c>
      <c r="E85" s="16" t="str">
        <f>IF($B85="I",VLOOKUP($D85,SINAPI_INS_12_2025_ND[],2,0),VLOOKUP($D85,SINAPI_COMP_12_2025_ND[],2,0))</f>
        <v>ELETRODUTO RÍGIDO ROSCÁVEL, PVC, DN 20 MM (1/2"), PARA CIRCUITOS TERMINAIS, INSTALADO EM PAREDE - FORNECIMENTO E INSTALAÇÃO. AF_03/2023</v>
      </c>
      <c r="F85" s="113">
        <v>0.2266</v>
      </c>
      <c r="G85" s="18" t="str">
        <f>IF($B85="I",VLOOKUP($D85,SINAPI_INS_12_2025_ND[],3,0),VLOOKUP($D85,SINAPI_COMP_12_2025_ND[],3,0))</f>
        <v>M</v>
      </c>
      <c r="H85" s="19" t="str">
        <f>IF($B85="I",VLOOKUP($D85,SINAPI_INS_12_2025_ND[],5,0),"0,00")</f>
        <v>0,00</v>
      </c>
      <c r="I85" s="19">
        <f>IF($B85="C",VLOOKUP($D85,SINAPI_COMP_12_2025_ND[],4,0),"0,00")</f>
        <v>13.38</v>
      </c>
      <c r="J85" s="20">
        <f t="shared" si="2"/>
        <v>3.031908</v>
      </c>
    </row>
    <row r="86" spans="2:10" ht="38.25">
      <c r="B86" s="13" t="s">
        <v>6526</v>
      </c>
      <c r="C86" s="14" t="s">
        <v>6</v>
      </c>
      <c r="D86" s="112">
        <v>91911</v>
      </c>
      <c r="E86" s="16" t="str">
        <f>IF($B86="I",VLOOKUP($D86,SINAPI_INS_12_2025_ND[],2,0),VLOOKUP($D86,SINAPI_COMP_12_2025_ND[],2,0))</f>
        <v>CURVA 90 GRAUS PARA ELETRODUTO, PVC, ROSCÁVEL, DN 20 MM (1/2"), PARA CIRCUITOS TERMINAIS, INSTALADA EM PAREDE - FORNECIMENTO E INSTALAÇÃO. AF_03/2023</v>
      </c>
      <c r="F86" s="113">
        <v>7.5499999999999998E-2</v>
      </c>
      <c r="G86" s="18" t="str">
        <f>IF($B86="I",VLOOKUP($D86,SINAPI_INS_12_2025_ND[],3,0),VLOOKUP($D86,SINAPI_COMP_12_2025_ND[],3,0))</f>
        <v>UN</v>
      </c>
      <c r="H86" s="19" t="str">
        <f>IF($B86="I",VLOOKUP($D86,SINAPI_INS_12_2025_ND[],5,0),"0,00")</f>
        <v>0,00</v>
      </c>
      <c r="I86" s="19">
        <f>IF($B86="C",VLOOKUP($D86,SINAPI_COMP_12_2025_ND[],4,0),"0,00")</f>
        <v>18.28</v>
      </c>
      <c r="J86" s="20">
        <f t="shared" si="2"/>
        <v>1.3801400000000001</v>
      </c>
    </row>
    <row r="87" spans="2:10" ht="38.25">
      <c r="B87" s="13" t="s">
        <v>6526</v>
      </c>
      <c r="C87" s="14" t="s">
        <v>6</v>
      </c>
      <c r="D87" s="112">
        <v>91924</v>
      </c>
      <c r="E87" s="16" t="str">
        <f>IF($B87="I",VLOOKUP($D87,SINAPI_INS_12_2025_ND[],2,0),VLOOKUP($D87,SINAPI_COMP_12_2025_ND[],2,0))</f>
        <v>CABO DE COBRE FLEXÍVEL ISOLADO, 1,5 MM², ANTI-CHAMA 450/750 V, PARA CIRCUITOS TERMINAIS - FORNECIMENTO E INSTALAÇÃO. AF_03/2023</v>
      </c>
      <c r="F87" s="113">
        <v>0.62190000000000001</v>
      </c>
      <c r="G87" s="18" t="str">
        <f>IF($B87="I",VLOOKUP($D87,SINAPI_INS_12_2025_ND[],3,0),VLOOKUP($D87,SINAPI_COMP_12_2025_ND[],3,0))</f>
        <v>M</v>
      </c>
      <c r="H87" s="19" t="str">
        <f>IF($B87="I",VLOOKUP($D87,SINAPI_INS_12_2025_ND[],5,0),"0,00")</f>
        <v>0,00</v>
      </c>
      <c r="I87" s="19">
        <f>IF($B87="C",VLOOKUP($D87,SINAPI_COMP_12_2025_ND[],4,0),"0,00")</f>
        <v>3.33</v>
      </c>
      <c r="J87" s="20">
        <f t="shared" si="2"/>
        <v>2.0709270000000002</v>
      </c>
    </row>
    <row r="88" spans="2:10" ht="38.25">
      <c r="B88" s="13" t="s">
        <v>6526</v>
      </c>
      <c r="C88" s="14" t="s">
        <v>6</v>
      </c>
      <c r="D88" s="112">
        <v>91926</v>
      </c>
      <c r="E88" s="16" t="str">
        <f>IF($B88="I",VLOOKUP($D88,SINAPI_INS_12_2025_ND[],2,0),VLOOKUP($D88,SINAPI_COMP_12_2025_ND[],2,0))</f>
        <v>CABO DE COBRE FLEXÍVEL ISOLADO, 2,5 MM², ANTI-CHAMA 450/750 V, PARA CIRCUITOS TERMINAIS - FORNECIMENTO E INSTALAÇÃO. AF_03/2023</v>
      </c>
      <c r="F88" s="113">
        <v>0.67979999999999996</v>
      </c>
      <c r="G88" s="18" t="str">
        <f>IF($B88="I",VLOOKUP($D88,SINAPI_INS_12_2025_ND[],3,0),VLOOKUP($D88,SINAPI_COMP_12_2025_ND[],3,0))</f>
        <v>M</v>
      </c>
      <c r="H88" s="19" t="str">
        <f>IF($B88="I",VLOOKUP($D88,SINAPI_INS_12_2025_ND[],5,0),"0,00")</f>
        <v>0,00</v>
      </c>
      <c r="I88" s="19">
        <f>IF($B88="C",VLOOKUP($D88,SINAPI_COMP_12_2025_ND[],4,0),"0,00")</f>
        <v>4.8499999999999996</v>
      </c>
      <c r="J88" s="20">
        <f t="shared" si="2"/>
        <v>3.2970299999999995</v>
      </c>
    </row>
    <row r="89" spans="2:10" ht="25.5">
      <c r="B89" s="13" t="s">
        <v>6526</v>
      </c>
      <c r="C89" s="14" t="s">
        <v>6</v>
      </c>
      <c r="D89" s="112">
        <v>91937</v>
      </c>
      <c r="E89" s="16" t="str">
        <f>IF($B89="I",VLOOKUP($D89,SINAPI_INS_12_2025_ND[],2,0),VLOOKUP($D89,SINAPI_COMP_12_2025_ND[],2,0))</f>
        <v>CAIXA OCTOGONAL 3" X 3", PVC, INSTALADA EM LAJE - FORNECIMENTO E INSTALAÇÃO. AF_03/2023</v>
      </c>
      <c r="F89" s="113">
        <v>0.12590000000000001</v>
      </c>
      <c r="G89" s="18" t="str">
        <f>IF($B89="I",VLOOKUP($D89,SINAPI_INS_12_2025_ND[],3,0),VLOOKUP($D89,SINAPI_COMP_12_2025_ND[],3,0))</f>
        <v>UN</v>
      </c>
      <c r="H89" s="19" t="str">
        <f>IF($B89="I",VLOOKUP($D89,SINAPI_INS_12_2025_ND[],5,0),"0,00")</f>
        <v>0,00</v>
      </c>
      <c r="I89" s="19">
        <f>IF($B89="C",VLOOKUP($D89,SINAPI_COMP_12_2025_ND[],4,0),"0,00")</f>
        <v>17.350000000000001</v>
      </c>
      <c r="J89" s="20">
        <f t="shared" si="2"/>
        <v>2.1843650000000006</v>
      </c>
    </row>
    <row r="90" spans="2:10" ht="38.25">
      <c r="B90" s="13" t="s">
        <v>6526</v>
      </c>
      <c r="C90" s="14" t="s">
        <v>6</v>
      </c>
      <c r="D90" s="112">
        <v>92000</v>
      </c>
      <c r="E90" s="16" t="str">
        <f>IF($B90="I",VLOOKUP($D90,SINAPI_INS_12_2025_ND[],2,0),VLOOKUP($D90,SINAPI_COMP_12_2025_ND[],2,0))</f>
        <v>TOMADA BAIXA DE EMBUTIR (1 MÓDULO), 2P+T 10 A, INCLUINDO SUPORTE E PLACA - FORNECIMENTO E INSTALAÇÃO. AF_03/2023</v>
      </c>
      <c r="F90" s="113">
        <v>5.04E-2</v>
      </c>
      <c r="G90" s="18" t="str">
        <f>IF($B90="I",VLOOKUP($D90,SINAPI_INS_12_2025_ND[],3,0),VLOOKUP($D90,SINAPI_COMP_12_2025_ND[],3,0))</f>
        <v>UN</v>
      </c>
      <c r="H90" s="19" t="str">
        <f>IF($B90="I",VLOOKUP($D90,SINAPI_INS_12_2025_ND[],5,0),"0,00")</f>
        <v>0,00</v>
      </c>
      <c r="I90" s="19">
        <f>IF($B90="C",VLOOKUP($D90,SINAPI_COMP_12_2025_ND[],4,0),"0,00")</f>
        <v>31.91</v>
      </c>
      <c r="J90" s="20">
        <f t="shared" si="2"/>
        <v>1.6082639999999999</v>
      </c>
    </row>
    <row r="91" spans="2:10" ht="38.25">
      <c r="B91" s="13" t="s">
        <v>6526</v>
      </c>
      <c r="C91" s="14" t="s">
        <v>6</v>
      </c>
      <c r="D91" s="112">
        <v>92025</v>
      </c>
      <c r="E91" s="16" t="str">
        <f>IF($B91="I",VLOOKUP($D91,SINAPI_INS_12_2025_ND[],2,0),VLOOKUP($D91,SINAPI_COMP_12_2025_ND[],2,0))</f>
        <v>INTERRUPTOR SIMPLES (1 MÓDULO) COM 2 TOMADAS DE EMBUTIR 2P+T 10 A, INCLUINDO SUPORTE E PLACA - FORNECIMENTO E INSTALAÇÃO. AF_03/2023</v>
      </c>
      <c r="F91" s="113">
        <v>2.52E-2</v>
      </c>
      <c r="G91" s="18" t="str">
        <f>IF($B91="I",VLOOKUP($D91,SINAPI_INS_12_2025_ND[],3,0),VLOOKUP($D91,SINAPI_COMP_12_2025_ND[],3,0))</f>
        <v>UN</v>
      </c>
      <c r="H91" s="19" t="str">
        <f>IF($B91="I",VLOOKUP($D91,SINAPI_INS_12_2025_ND[],5,0),"0,00")</f>
        <v>0,00</v>
      </c>
      <c r="I91" s="19">
        <f>IF($B91="C",VLOOKUP($D91,SINAPI_COMP_12_2025_ND[],4,0),"0,00")</f>
        <v>73.25</v>
      </c>
      <c r="J91" s="20">
        <f t="shared" si="2"/>
        <v>1.8459000000000001</v>
      </c>
    </row>
    <row r="92" spans="2:10" ht="51">
      <c r="B92" s="13" t="s">
        <v>6526</v>
      </c>
      <c r="C92" s="14" t="s">
        <v>6</v>
      </c>
      <c r="D92" s="112">
        <v>92543</v>
      </c>
      <c r="E92" s="16" t="str">
        <f>IF($B92="I",VLOOKUP($D92,SINAPI_INS_12_2025_ND[],2,0),VLOOKUP($D92,SINAPI_COMP_12_2025_ND[],2,0))</f>
        <v>TRAMA DE MADEIRA COMPOSTA POR TERÇAS PARA TELHADOS DE ATÉ 2 ÁGUAS PARA TELHA ONDULADA DE FIBROCIMENTO, METÁLICA, PLÁSTICA OU TERMOACÚSTICA, INCLUSO TRANSPORTE VERTICAL. AF_10/2025</v>
      </c>
      <c r="F92" s="113">
        <v>1.4396</v>
      </c>
      <c r="G92" s="18" t="str">
        <f>IF($B92="I",VLOOKUP($D92,SINAPI_INS_12_2025_ND[],3,0),VLOOKUP($D92,SINAPI_COMP_12_2025_ND[],3,0))</f>
        <v>M2</v>
      </c>
      <c r="H92" s="19" t="str">
        <f>IF($B92="I",VLOOKUP($D92,SINAPI_INS_12_2025_ND[],5,0),"0,00")</f>
        <v>0,00</v>
      </c>
      <c r="I92" s="19">
        <f>IF($B92="C",VLOOKUP($D92,SINAPI_COMP_12_2025_ND[],4,0),"0,00")</f>
        <v>24.77</v>
      </c>
      <c r="J92" s="20">
        <f t="shared" si="2"/>
        <v>35.658892000000002</v>
      </c>
    </row>
    <row r="93" spans="2:10">
      <c r="B93" s="13" t="s">
        <v>6526</v>
      </c>
      <c r="C93" s="14" t="s">
        <v>6</v>
      </c>
      <c r="D93" s="112">
        <v>93358</v>
      </c>
      <c r="E93" s="16" t="str">
        <f>IF($B93="I",VLOOKUP($D93,SINAPI_INS_12_2025_ND[],2,0),VLOOKUP($D93,SINAPI_COMP_12_2025_ND[],2,0))</f>
        <v>ESCAVAÇÃO MANUAL DE VALA. AF_09/2024</v>
      </c>
      <c r="F93" s="113">
        <v>2.6200000000000001E-2</v>
      </c>
      <c r="G93" s="18" t="str">
        <f>IF($B93="I",VLOOKUP($D93,SINAPI_INS_12_2025_ND[],3,0),VLOOKUP($D93,SINAPI_COMP_12_2025_ND[],3,0))</f>
        <v>M3</v>
      </c>
      <c r="H93" s="19" t="str">
        <f>IF($B93="I",VLOOKUP($D93,SINAPI_INS_12_2025_ND[],5,0),"0,00")</f>
        <v>0,00</v>
      </c>
      <c r="I93" s="19">
        <f>IF($B93="C",VLOOKUP($D93,SINAPI_COMP_12_2025_ND[],4,0),"0,00")</f>
        <v>91.77</v>
      </c>
      <c r="J93" s="20">
        <f t="shared" si="2"/>
        <v>2.4043739999999998</v>
      </c>
    </row>
    <row r="94" spans="2:10" ht="51">
      <c r="B94" s="13" t="s">
        <v>6526</v>
      </c>
      <c r="C94" s="14" t="s">
        <v>6</v>
      </c>
      <c r="D94" s="112">
        <v>94210</v>
      </c>
      <c r="E94" s="16" t="str">
        <f>IF($B94="I",VLOOKUP($D94,SINAPI_INS_12_2025_ND[],2,0),VLOOKUP($D94,SINAPI_COMP_12_2025_ND[],2,0))</f>
        <v>TELHAMENTO COM TELHA ONDULADA DE FIBROCIMENTO E = 6 MM, COM RECOBRIMENTO LATERAL DE 1 1/4 DE ONDA PARA TELHADO COM INCLINAÇÃO MÁXIMA DE 10°, COM ATÉ 2 ÁGUAS, INCLUSO IÇAMENTO. AF_07/2019</v>
      </c>
      <c r="F94" s="113">
        <v>1.4396</v>
      </c>
      <c r="G94" s="18" t="str">
        <f>IF($B94="I",VLOOKUP($D94,SINAPI_INS_12_2025_ND[],3,0),VLOOKUP($D94,SINAPI_COMP_12_2025_ND[],3,0))</f>
        <v>M2</v>
      </c>
      <c r="H94" s="19" t="str">
        <f>IF($B94="I",VLOOKUP($D94,SINAPI_INS_12_2025_ND[],5,0),"0,00")</f>
        <v>0,00</v>
      </c>
      <c r="I94" s="19">
        <f>IF($B94="C",VLOOKUP($D94,SINAPI_COMP_12_2025_ND[],4,0),"0,00")</f>
        <v>52.06</v>
      </c>
      <c r="J94" s="20">
        <f t="shared" si="2"/>
        <v>74.945576000000003</v>
      </c>
    </row>
    <row r="95" spans="2:10" ht="76.5">
      <c r="B95" s="13" t="s">
        <v>6526</v>
      </c>
      <c r="C95" s="14" t="s">
        <v>6</v>
      </c>
      <c r="D95" s="112">
        <v>94559</v>
      </c>
      <c r="E95" s="16" t="str">
        <f>IF($B95="I",VLOOKUP($D95,SINAPI_INS_12_2025_ND[],2,0),VLOOKUP($D95,SINAPI_COMP_12_2025_ND[],2,0))</f>
        <v>JANELA DE AÇO TIPO BASCULANTE, PARA VIDROS (VIDROS NÃO INCLUSOS), BATENTE/ REQUADRO INCLUSO (6,5 A 14 CM), DIMENSÕES 60X60 CM, COM COM PINTURA ANTICORROSIVA, SEM ACABAMENTO, COM FERRAGENS, FIXAÇÃO COM ARGAMASSA, EXCLUSIVE CONTRAMARCO - FORNECIMENTO E INSTALAÇÃO. AF_11/2024</v>
      </c>
      <c r="F95" s="113">
        <v>7.5499999999999998E-2</v>
      </c>
      <c r="G95" s="18" t="str">
        <f>IF($B95="I",VLOOKUP($D95,SINAPI_INS_12_2025_ND[],3,0),VLOOKUP($D95,SINAPI_COMP_12_2025_ND[],3,0))</f>
        <v>M2</v>
      </c>
      <c r="H95" s="19" t="str">
        <f>IF($B95="I",VLOOKUP($D95,SINAPI_INS_12_2025_ND[],5,0),"0,00")</f>
        <v>0,00</v>
      </c>
      <c r="I95" s="19">
        <f>IF($B95="C",VLOOKUP($D95,SINAPI_COMP_12_2025_ND[],4,0),"0,00")</f>
        <v>701.84</v>
      </c>
      <c r="J95" s="20">
        <f t="shared" si="2"/>
        <v>52.98892</v>
      </c>
    </row>
    <row r="96" spans="2:10" ht="38.25">
      <c r="B96" s="13" t="s">
        <v>6526</v>
      </c>
      <c r="C96" s="14" t="s">
        <v>6</v>
      </c>
      <c r="D96" s="112">
        <v>95240</v>
      </c>
      <c r="E96" s="16" t="str">
        <f>IF($B96="I",VLOOKUP($D96,SINAPI_INS_12_2025_ND[],2,0),VLOOKUP($D96,SINAPI_COMP_12_2025_ND[],2,0))</f>
        <v>LASTRO DE CONCRETO MAGRO, APLICADO EM PISOS, LAJES SOBRE SOLO OU RADIERS, ESPESSURA DE 3 CM. AF_01/2024</v>
      </c>
      <c r="F96" s="113">
        <v>6.0000000000000001E-3</v>
      </c>
      <c r="G96" s="18" t="str">
        <f>IF($B96="I",VLOOKUP($D96,SINAPI_INS_12_2025_ND[],3,0),VLOOKUP($D96,SINAPI_COMP_12_2025_ND[],3,0))</f>
        <v>M2</v>
      </c>
      <c r="H96" s="19" t="str">
        <f>IF($B96="I",VLOOKUP($D96,SINAPI_INS_12_2025_ND[],5,0),"0,00")</f>
        <v>0,00</v>
      </c>
      <c r="I96" s="19">
        <f>IF($B96="C",VLOOKUP($D96,SINAPI_COMP_12_2025_ND[],4,0),"0,00")</f>
        <v>23.01</v>
      </c>
      <c r="J96" s="20">
        <f t="shared" si="2"/>
        <v>0.13806000000000002</v>
      </c>
    </row>
    <row r="97" spans="2:10" ht="38.25">
      <c r="B97" s="13" t="s">
        <v>6526</v>
      </c>
      <c r="C97" s="14" t="s">
        <v>6</v>
      </c>
      <c r="D97" s="112">
        <v>95241</v>
      </c>
      <c r="E97" s="16" t="str">
        <f>IF($B97="I",VLOOKUP($D97,SINAPI_INS_12_2025_ND[],2,0),VLOOKUP($D97,SINAPI_COMP_12_2025_ND[],2,0))</f>
        <v>LASTRO DE CONCRETO MAGRO, APLICADO EM PISOS, LAJES SOBRE SOLO OU RADIERS, ESPESSURA DE 5 CM. AF_01/2024</v>
      </c>
      <c r="F97" s="113">
        <v>1.4396</v>
      </c>
      <c r="G97" s="18" t="str">
        <f>IF($B97="I",VLOOKUP($D97,SINAPI_INS_12_2025_ND[],3,0),VLOOKUP($D97,SINAPI_COMP_12_2025_ND[],3,0))</f>
        <v>M2</v>
      </c>
      <c r="H97" s="19" t="str">
        <f>IF($B97="I",VLOOKUP($D97,SINAPI_INS_12_2025_ND[],5,0),"0,00")</f>
        <v>0,00</v>
      </c>
      <c r="I97" s="19">
        <f>IF($B97="C",VLOOKUP($D97,SINAPI_COMP_12_2025_ND[],4,0),"0,00")</f>
        <v>44.61</v>
      </c>
      <c r="J97" s="20">
        <f t="shared" si="2"/>
        <v>64.220556000000002</v>
      </c>
    </row>
    <row r="98" spans="2:10" ht="38.25">
      <c r="B98" s="13" t="s">
        <v>6526</v>
      </c>
      <c r="C98" s="14" t="s">
        <v>6</v>
      </c>
      <c r="D98" s="112">
        <v>95805</v>
      </c>
      <c r="E98" s="16" t="str">
        <f>IF($B98="I",VLOOKUP($D98,SINAPI_INS_12_2025_ND[],2,0),VLOOKUP($D98,SINAPI_COMP_12_2025_ND[],2,0))</f>
        <v>CONDULETE DE PVC, TIPO B, PARA ELETRODUTO DE PVC SOLDÁVEL DN 25 MM (3/4''), APARENTE - FORNECIMENTO E INSTALAÇÃO. AF_10/2022</v>
      </c>
      <c r="F98" s="113">
        <v>5.04E-2</v>
      </c>
      <c r="G98" s="18" t="str">
        <f>IF($B98="I",VLOOKUP($D98,SINAPI_INS_12_2025_ND[],3,0),VLOOKUP($D98,SINAPI_COMP_12_2025_ND[],3,0))</f>
        <v>UN</v>
      </c>
      <c r="H98" s="19" t="str">
        <f>IF($B98="I",VLOOKUP($D98,SINAPI_INS_12_2025_ND[],5,0),"0,00")</f>
        <v>0,00</v>
      </c>
      <c r="I98" s="19">
        <f>IF($B98="C",VLOOKUP($D98,SINAPI_COMP_12_2025_ND[],4,0),"0,00")</f>
        <v>25.59</v>
      </c>
      <c r="J98" s="20">
        <f t="shared" si="2"/>
        <v>1.289736</v>
      </c>
    </row>
    <row r="99" spans="2:10" ht="38.25">
      <c r="B99" s="13" t="s">
        <v>6526</v>
      </c>
      <c r="C99" s="14" t="s">
        <v>6</v>
      </c>
      <c r="D99" s="112">
        <v>95811</v>
      </c>
      <c r="E99" s="16" t="str">
        <f>IF($B99="I",VLOOKUP($D99,SINAPI_INS_12_2025_ND[],2,0),VLOOKUP($D99,SINAPI_COMP_12_2025_ND[],2,0))</f>
        <v>CONDULETE DE PVC, TIPO LB, PARA ELETRODUTO DE PVC SOLDÁVEL DN 25 MM (3/4''), APARENTE - FORNECIMENTO E INSTALAÇÃO. AF_10/2022</v>
      </c>
      <c r="F99" s="113">
        <v>2.52E-2</v>
      </c>
      <c r="G99" s="18" t="str">
        <f>IF($B99="I",VLOOKUP($D99,SINAPI_INS_12_2025_ND[],3,0),VLOOKUP($D99,SINAPI_COMP_12_2025_ND[],3,0))</f>
        <v>UN</v>
      </c>
      <c r="H99" s="19" t="str">
        <f>IF($B99="I",VLOOKUP($D99,SINAPI_INS_12_2025_ND[],5,0),"0,00")</f>
        <v>0,00</v>
      </c>
      <c r="I99" s="19">
        <f>IF($B99="C",VLOOKUP($D99,SINAPI_COMP_12_2025_ND[],4,0),"0,00")</f>
        <v>21.83</v>
      </c>
      <c r="J99" s="20">
        <f t="shared" si="2"/>
        <v>0.55011599999999994</v>
      </c>
    </row>
    <row r="100" spans="2:10" ht="25.5">
      <c r="B100" s="13" t="s">
        <v>6526</v>
      </c>
      <c r="C100" s="14" t="s">
        <v>6</v>
      </c>
      <c r="D100" s="112" t="str">
        <f>$B$117</f>
        <v>COMP. AUX1</v>
      </c>
      <c r="E100" s="16" t="str">
        <f>$E$117</f>
        <v>REATERRO MANUAL APILOADO COM SOQUETE. AF_10/2017</v>
      </c>
      <c r="F100" s="113">
        <v>6.7000000000000002E-3</v>
      </c>
      <c r="G100" s="18" t="str">
        <f>$G$118</f>
        <v>M3</v>
      </c>
      <c r="H100" s="19" t="str">
        <f>IF($B100="I",VLOOKUP($D100,SINAPI_INS_12_2025_ND[],5,0),"0,00")</f>
        <v>0,00</v>
      </c>
      <c r="I100" s="19">
        <f>$J$122</f>
        <v>55.64752</v>
      </c>
      <c r="J100" s="20">
        <f t="shared" si="2"/>
        <v>0.37283838400000002</v>
      </c>
    </row>
    <row r="101" spans="2:10" ht="38.25">
      <c r="B101" s="13" t="s">
        <v>6526</v>
      </c>
      <c r="C101" s="14" t="s">
        <v>6</v>
      </c>
      <c r="D101" s="112">
        <v>103782</v>
      </c>
      <c r="E101" s="16" t="str">
        <f>IF($B101="I",VLOOKUP($D101,SINAPI_INS_12_2025_ND[],2,0),VLOOKUP($D101,SINAPI_COMP_12_2025_ND[],2,0))</f>
        <v>LUMINÁRIA TIPO PLAFON CIRCULAR, DE SOBREPOR, COM LED DE 12/13 W - FORNECIMENTO E INSTALAÇÃO. AF_09/2024</v>
      </c>
      <c r="F101" s="113">
        <v>0.1007</v>
      </c>
      <c r="G101" s="18" t="str">
        <f>IF($B101="I",VLOOKUP($D101,SINAPI_INS_12_2025_ND[],3,0),VLOOKUP($D101,SINAPI_COMP_12_2025_ND[],3,0))</f>
        <v>UN</v>
      </c>
      <c r="H101" s="19" t="str">
        <f>IF($B101="I",VLOOKUP($D101,SINAPI_INS_12_2025_ND[],5,0),"0,00")</f>
        <v>0,00</v>
      </c>
      <c r="I101" s="19">
        <f>IF($B101="C",VLOOKUP($D101,SINAPI_COMP_12_2025_ND[],4,0),"0,00")</f>
        <v>27.27</v>
      </c>
      <c r="J101" s="20">
        <f t="shared" si="2"/>
        <v>2.746089</v>
      </c>
    </row>
    <row r="102" spans="2:10" ht="38.25">
      <c r="B102" s="13" t="s">
        <v>6526</v>
      </c>
      <c r="C102" s="14" t="s">
        <v>6</v>
      </c>
      <c r="D102" s="112">
        <v>103782</v>
      </c>
      <c r="E102" s="16" t="str">
        <f>IF($B102="I",VLOOKUP($D102,SINAPI_INS_12_2025_ND[],2,0),VLOOKUP($D102,SINAPI_COMP_12_2025_ND[],2,0))</f>
        <v>LUMINÁRIA TIPO PLAFON CIRCULAR, DE SOBREPOR, COM LED DE 12/13 W - FORNECIMENTO E INSTALAÇÃO. AF_09/2024</v>
      </c>
      <c r="F102" s="113">
        <v>2.52E-2</v>
      </c>
      <c r="G102" s="18" t="str">
        <f>IF($B102="I",VLOOKUP($D102,SINAPI_INS_12_2025_ND[],3,0),VLOOKUP($D102,SINAPI_COMP_12_2025_ND[],3,0))</f>
        <v>UN</v>
      </c>
      <c r="H102" s="19" t="str">
        <f>IF($B102="I",VLOOKUP($D102,SINAPI_INS_12_2025_ND[],5,0),"0,00")</f>
        <v>0,00</v>
      </c>
      <c r="I102" s="19">
        <f>IF($B102="C",VLOOKUP($D102,SINAPI_COMP_12_2025_ND[],4,0),"0,00")</f>
        <v>27.27</v>
      </c>
      <c r="J102" s="20">
        <f t="shared" si="2"/>
        <v>0.68720400000000004</v>
      </c>
    </row>
    <row r="103" spans="2:10" ht="25.5">
      <c r="B103" s="13" t="s">
        <v>6526</v>
      </c>
      <c r="C103" s="14" t="s">
        <v>6</v>
      </c>
      <c r="D103" s="112">
        <v>97610</v>
      </c>
      <c r="E103" s="16" t="str">
        <f>IF($B103="I",VLOOKUP($D103,SINAPI_INS_12_2025_ND[],2,0),VLOOKUP($D103,SINAPI_COMP_12_2025_ND[],2,0))</f>
        <v>LÂMPADA COMPACTA DE LED 10 W, BASE E27 - FORNECIMENTO E INSTALAÇÃO. AF_09/2024</v>
      </c>
      <c r="F103" s="113">
        <v>2.52E-2</v>
      </c>
      <c r="G103" s="18" t="str">
        <f>IF($B103="I",VLOOKUP($D103,SINAPI_INS_12_2025_ND[],3,0),VLOOKUP($D103,SINAPI_COMP_12_2025_ND[],3,0))</f>
        <v>UN</v>
      </c>
      <c r="H103" s="19" t="str">
        <f>IF($B103="I",VLOOKUP($D103,SINAPI_INS_12_2025_ND[],5,0),"0,00")</f>
        <v>0,00</v>
      </c>
      <c r="I103" s="19">
        <f>IF($B103="C",VLOOKUP($D103,SINAPI_COMP_12_2025_ND[],4,0),"0,00")</f>
        <v>13.05</v>
      </c>
      <c r="J103" s="20">
        <f t="shared" si="2"/>
        <v>0.32886000000000004</v>
      </c>
    </row>
    <row r="104" spans="2:10" ht="38.25">
      <c r="B104" s="13" t="s">
        <v>6526</v>
      </c>
      <c r="C104" s="14" t="s">
        <v>6</v>
      </c>
      <c r="D104" s="112">
        <v>98441</v>
      </c>
      <c r="E104" s="16" t="str">
        <f>IF($B104="I",VLOOKUP($D104,SINAPI_INS_12_2025_ND[],2,0),VLOOKUP($D104,SINAPI_COMP_12_2025_ND[],2,0))</f>
        <v>PAREDE DE MADEIRA COMPENSADA PARA CONSTRUÇÃO TEMPORÁRIA EM CHAPA SIMPLES, EXTERNA, SEM VÃO. AF_03/2024</v>
      </c>
      <c r="F104" s="113">
        <v>0.35170000000000001</v>
      </c>
      <c r="G104" s="18" t="str">
        <f>IF($B104="I",VLOOKUP($D104,SINAPI_INS_12_2025_ND[],3,0),VLOOKUP($D104,SINAPI_COMP_12_2025_ND[],3,0))</f>
        <v>M2</v>
      </c>
      <c r="H104" s="19" t="str">
        <f>IF($B104="I",VLOOKUP($D104,SINAPI_INS_12_2025_ND[],5,0),"0,00")</f>
        <v>0,00</v>
      </c>
      <c r="I104" s="19">
        <f>IF($B104="C",VLOOKUP($D104,SINAPI_COMP_12_2025_ND[],4,0),"0,00")</f>
        <v>107.76</v>
      </c>
      <c r="J104" s="20">
        <f t="shared" si="2"/>
        <v>37.899192000000006</v>
      </c>
    </row>
    <row r="105" spans="2:10" ht="38.25">
      <c r="B105" s="13" t="s">
        <v>6526</v>
      </c>
      <c r="C105" s="14" t="s">
        <v>6</v>
      </c>
      <c r="D105" s="112">
        <v>98445</v>
      </c>
      <c r="E105" s="16" t="str">
        <f>IF($B105="I",VLOOKUP($D105,SINAPI_INS_12_2025_ND[],2,0),VLOOKUP($D105,SINAPI_COMP_12_2025_ND[],2,0))</f>
        <v>PAREDE DE MADEIRA COMPENSADA PARA CONSTRUÇÃO TEMPORÁRIA EM CHAPA SIMPLES, EXTERNA, COM ÁREA LÍQUIDA MAIOR OU IGUAL A 6 M², COM VÃO. AF_03/2024</v>
      </c>
      <c r="F105" s="113">
        <v>0.40479999999999999</v>
      </c>
      <c r="G105" s="18" t="str">
        <f>IF($B105="I",VLOOKUP($D105,SINAPI_INS_12_2025_ND[],3,0),VLOOKUP($D105,SINAPI_COMP_12_2025_ND[],3,0))</f>
        <v>M2</v>
      </c>
      <c r="H105" s="19" t="str">
        <f>IF($B105="I",VLOOKUP($D105,SINAPI_INS_12_2025_ND[],5,0),"0,00")</f>
        <v>0,00</v>
      </c>
      <c r="I105" s="19">
        <f>IF($B105="C",VLOOKUP($D105,SINAPI_COMP_12_2025_ND[],4,0),"0,00")</f>
        <v>126.12</v>
      </c>
      <c r="J105" s="20">
        <f t="shared" si="2"/>
        <v>51.053376</v>
      </c>
    </row>
    <row r="106" spans="2:10" ht="38.25">
      <c r="B106" s="13" t="s">
        <v>6526</v>
      </c>
      <c r="C106" s="14" t="s">
        <v>6</v>
      </c>
      <c r="D106" s="112">
        <v>98443</v>
      </c>
      <c r="E106" s="16" t="str">
        <f>IF($B106="I",VLOOKUP($D106,SINAPI_INS_12_2025_ND[],2,0),VLOOKUP($D106,SINAPI_COMP_12_2025_ND[],2,0))</f>
        <v>PAREDE DE MADEIRA COMPENSADA PARA CONSTRUÇÃO TEMPORÁRIA EM CHAPA SIMPLES, INTERNA, SEM VÃO. AF_03/2024</v>
      </c>
      <c r="F106" s="113">
        <v>2.81E-2</v>
      </c>
      <c r="G106" s="18" t="str">
        <f>IF($B106="I",VLOOKUP($D106,SINAPI_INS_12_2025_ND[],3,0),VLOOKUP($D106,SINAPI_COMP_12_2025_ND[],3,0))</f>
        <v>M2</v>
      </c>
      <c r="H106" s="19" t="str">
        <f>IF($B106="I",VLOOKUP($D106,SINAPI_INS_12_2025_ND[],5,0),"0,00")</f>
        <v>0,00</v>
      </c>
      <c r="I106" s="19">
        <f>IF($B106="C",VLOOKUP($D106,SINAPI_COMP_12_2025_ND[],4,0),"0,00")</f>
        <v>85.95</v>
      </c>
      <c r="J106" s="20">
        <f t="shared" si="2"/>
        <v>2.4151950000000002</v>
      </c>
    </row>
    <row r="107" spans="2:10" ht="38.25">
      <c r="B107" s="13" t="s">
        <v>6526</v>
      </c>
      <c r="C107" s="14" t="s">
        <v>6</v>
      </c>
      <c r="D107" s="112">
        <v>98445</v>
      </c>
      <c r="E107" s="16" t="str">
        <f>IF($B107="I",VLOOKUP($D107,SINAPI_INS_12_2025_ND[],2,0),VLOOKUP($D107,SINAPI_COMP_12_2025_ND[],2,0))</f>
        <v>PAREDE DE MADEIRA COMPENSADA PARA CONSTRUÇÃO TEMPORÁRIA EM CHAPA SIMPLES, EXTERNA, COM ÁREA LÍQUIDA MAIOR OU IGUAL A 6 M², COM VÃO. AF_03/2024</v>
      </c>
      <c r="F107" s="113">
        <v>3.2300000000000002E-2</v>
      </c>
      <c r="G107" s="18" t="str">
        <f>IF($B107="I",VLOOKUP($D107,SINAPI_INS_12_2025_ND[],3,0),VLOOKUP($D107,SINAPI_COMP_12_2025_ND[],3,0))</f>
        <v>M2</v>
      </c>
      <c r="H107" s="19" t="str">
        <f>IF($B107="I",VLOOKUP($D107,SINAPI_INS_12_2025_ND[],5,0),"0,00")</f>
        <v>0,00</v>
      </c>
      <c r="I107" s="19">
        <f>IF($B107="C",VLOOKUP($D107,SINAPI_COMP_12_2025_ND[],4,0),"0,00")</f>
        <v>126.12</v>
      </c>
      <c r="J107" s="20">
        <f t="shared" si="2"/>
        <v>4.0736760000000007</v>
      </c>
    </row>
    <row r="108" spans="2:10" ht="38.25">
      <c r="B108" s="13" t="s">
        <v>6526</v>
      </c>
      <c r="C108" s="14" t="s">
        <v>6</v>
      </c>
      <c r="D108" s="112">
        <v>98445</v>
      </c>
      <c r="E108" s="16" t="str">
        <f>IF($B108="I",VLOOKUP($D108,SINAPI_INS_12_2025_ND[],2,0),VLOOKUP($D108,SINAPI_COMP_12_2025_ND[],2,0))</f>
        <v>PAREDE DE MADEIRA COMPENSADA PARA CONSTRUÇÃO TEMPORÁRIA EM CHAPA SIMPLES, EXTERNA, COM ÁREA LÍQUIDA MAIOR OU IGUAL A 6 M², COM VÃO. AF_03/2024</v>
      </c>
      <c r="F108" s="113">
        <v>0.54949999999999999</v>
      </c>
      <c r="G108" s="18" t="str">
        <f>IF($B108="I",VLOOKUP($D108,SINAPI_INS_12_2025_ND[],3,0),VLOOKUP($D108,SINAPI_COMP_12_2025_ND[],3,0))</f>
        <v>M2</v>
      </c>
      <c r="H108" s="19" t="str">
        <f>IF($B108="I",VLOOKUP($D108,SINAPI_INS_12_2025_ND[],5,0),"0,00")</f>
        <v>0,00</v>
      </c>
      <c r="I108" s="19">
        <f>IF($B108="C",VLOOKUP($D108,SINAPI_COMP_12_2025_ND[],4,0),"0,00")</f>
        <v>126.12</v>
      </c>
      <c r="J108" s="20">
        <f t="shared" si="2"/>
        <v>69.302940000000007</v>
      </c>
    </row>
    <row r="109" spans="2:10" ht="38.25">
      <c r="B109" s="13" t="s">
        <v>6526</v>
      </c>
      <c r="C109" s="14" t="s">
        <v>6</v>
      </c>
      <c r="D109" s="112">
        <v>98446</v>
      </c>
      <c r="E109" s="16" t="str">
        <f>IF($B109="I",VLOOKUP($D109,SINAPI_INS_12_2025_ND[],2,0),VLOOKUP($D109,SINAPI_COMP_12_2025_ND[],2,0))</f>
        <v>PAREDE DE MADEIRA COMPENSADA PARA CONSTRUÇÃO TEMPORÁRIA EM CHAPA SIMPLES, EXTERNA, COM ÁREA LÍQUIDA MENOR QUE 6 M², COM VÃO. AF_03/2024</v>
      </c>
      <c r="F109" s="113">
        <v>0.4284</v>
      </c>
      <c r="G109" s="18" t="str">
        <f>IF($B109="I",VLOOKUP($D109,SINAPI_INS_12_2025_ND[],3,0),VLOOKUP($D109,SINAPI_COMP_12_2025_ND[],3,0))</f>
        <v>M2</v>
      </c>
      <c r="H109" s="19" t="str">
        <f>IF($B109="I",VLOOKUP($D109,SINAPI_INS_12_2025_ND[],5,0),"0,00")</f>
        <v>0,00</v>
      </c>
      <c r="I109" s="19">
        <f>IF($B109="C",VLOOKUP($D109,SINAPI_COMP_12_2025_ND[],4,0),"0,00")</f>
        <v>159.41</v>
      </c>
      <c r="J109" s="20">
        <f t="shared" si="2"/>
        <v>68.291244000000006</v>
      </c>
    </row>
    <row r="110" spans="2:10" ht="38.25">
      <c r="B110" s="13" t="s">
        <v>6526</v>
      </c>
      <c r="C110" s="14" t="s">
        <v>6</v>
      </c>
      <c r="D110" s="112">
        <v>98447</v>
      </c>
      <c r="E110" s="16" t="str">
        <f>IF($B110="I",VLOOKUP($D110,SINAPI_INS_12_2025_ND[],2,0),VLOOKUP($D110,SINAPI_COMP_12_2025_ND[],2,0))</f>
        <v>PAREDE DE MADEIRA COMPENSADA PARA CONSTRUÇÃO TEMPORÁRIA EM CHAPA SIMPLES, INTERNA, COM ÁREA LÍQUIDA MAIOR OU IGUAL A 6 M², COM VÃO. AF_03/2024</v>
      </c>
      <c r="F110" s="113">
        <v>4.3900000000000002E-2</v>
      </c>
      <c r="G110" s="18" t="str">
        <f>IF($B110="I",VLOOKUP($D110,SINAPI_INS_12_2025_ND[],3,0),VLOOKUP($D110,SINAPI_COMP_12_2025_ND[],3,0))</f>
        <v>M2</v>
      </c>
      <c r="H110" s="19" t="str">
        <f>IF($B110="I",VLOOKUP($D110,SINAPI_INS_12_2025_ND[],5,0),"0,00")</f>
        <v>0,00</v>
      </c>
      <c r="I110" s="19">
        <f>IF($B110="C",VLOOKUP($D110,SINAPI_COMP_12_2025_ND[],4,0),"0,00")</f>
        <v>100.79</v>
      </c>
      <c r="J110" s="20">
        <f t="shared" si="2"/>
        <v>4.4246810000000005</v>
      </c>
    </row>
    <row r="111" spans="2:10" ht="38.25">
      <c r="B111" s="13" t="s">
        <v>6526</v>
      </c>
      <c r="C111" s="14" t="s">
        <v>6</v>
      </c>
      <c r="D111" s="112">
        <v>98448</v>
      </c>
      <c r="E111" s="16" t="str">
        <f>IF($B111="I",VLOOKUP($D111,SINAPI_INS_12_2025_ND[],2,0),VLOOKUP($D111,SINAPI_COMP_12_2025_ND[],2,0))</f>
        <v>PAREDE DE MADEIRA COMPENSADA PARA CONSTRUÇÃO TEMPORÁRIA EM CHAPA SIMPLES, INTERNA, COM ÁREA LÍQUIDA MENOR QUE 6 M², COM VÃO. AF_03/2024</v>
      </c>
      <c r="F111" s="113">
        <v>3.4200000000000001E-2</v>
      </c>
      <c r="G111" s="18" t="str">
        <f>IF($B111="I",VLOOKUP($D111,SINAPI_INS_12_2025_ND[],3,0),VLOOKUP($D111,SINAPI_COMP_12_2025_ND[],3,0))</f>
        <v>M2</v>
      </c>
      <c r="H111" s="19" t="str">
        <f>IF($B111="I",VLOOKUP($D111,SINAPI_INS_12_2025_ND[],5,0),"0,00")</f>
        <v>0,00</v>
      </c>
      <c r="I111" s="19">
        <f>IF($B111="C",VLOOKUP($D111,SINAPI_COMP_12_2025_ND[],4,0),"0,00")</f>
        <v>127.98</v>
      </c>
      <c r="J111" s="20">
        <f t="shared" si="2"/>
        <v>4.3769160000000005</v>
      </c>
    </row>
    <row r="112" spans="2:10" ht="51">
      <c r="B112" s="13" t="s">
        <v>6526</v>
      </c>
      <c r="C112" s="14" t="s">
        <v>6</v>
      </c>
      <c r="D112" s="112">
        <v>101165</v>
      </c>
      <c r="E112" s="16" t="str">
        <f>IF($B112="I",VLOOKUP($D112,SINAPI_INS_12_2025_ND[],2,0),VLOOKUP($D112,SINAPI_COMP_12_2025_ND[],2,0))</f>
        <v>ALVENARIA DE EMBASAMENTO COM BLOCO ESTRUTURAL DE CONCRETO, DE 14X19X29CM E ARGAMASSA DE ASSENTAMENTO COM PREPARO EM BETONEIRA. AF_05/2020</v>
      </c>
      <c r="F112" s="113">
        <v>2.69E-2</v>
      </c>
      <c r="G112" s="18" t="str">
        <f>IF($B112="I",VLOOKUP($D112,SINAPI_INS_12_2025_ND[],3,0),VLOOKUP($D112,SINAPI_COMP_12_2025_ND[],3,0))</f>
        <v>M3</v>
      </c>
      <c r="H112" s="19" t="str">
        <f>IF($B112="I",VLOOKUP($D112,SINAPI_INS_12_2025_ND[],5,0),"0,00")</f>
        <v>0,00</v>
      </c>
      <c r="I112" s="19">
        <f>IF($B112="C",VLOOKUP($D112,SINAPI_COMP_12_2025_ND[],4,0),"0,00")</f>
        <v>1068.0999999999999</v>
      </c>
      <c r="J112" s="20">
        <f t="shared" si="2"/>
        <v>28.731889999999996</v>
      </c>
    </row>
    <row r="113" spans="2:10" ht="38.25">
      <c r="B113" s="13" t="s">
        <v>6526</v>
      </c>
      <c r="C113" s="14" t="s">
        <v>6</v>
      </c>
      <c r="D113" s="112">
        <v>101876</v>
      </c>
      <c r="E113" s="16" t="str">
        <f>IF($B113="I",VLOOKUP($D113,SINAPI_INS_12_2025_ND[],2,0),VLOOKUP($D113,SINAPI_COMP_12_2025_ND[],2,0))</f>
        <v>QUADRO DE DISTRIBUIÇÃO DE ENERGIA EM PVC, DE EMBUTIR, SEM BARRAMENTO, PARA 6 DISJUNTORES - FORNECIMENTO E INSTALAÇÃO. AF_07/2025</v>
      </c>
      <c r="F113" s="113">
        <v>2.52E-2</v>
      </c>
      <c r="G113" s="18" t="str">
        <f>IF($B113="I",VLOOKUP($D113,SINAPI_INS_12_2025_ND[],3,0),VLOOKUP($D113,SINAPI_COMP_12_2025_ND[],3,0))</f>
        <v>UN</v>
      </c>
      <c r="H113" s="19" t="str">
        <f>IF($B113="I",VLOOKUP($D113,SINAPI_INS_12_2025_ND[],5,0),"0,00")</f>
        <v>0,00</v>
      </c>
      <c r="I113" s="19">
        <f>IF($B113="C",VLOOKUP($D113,SINAPI_COMP_12_2025_ND[],4,0),"0,00")</f>
        <v>127.26</v>
      </c>
      <c r="J113" s="20">
        <f t="shared" si="2"/>
        <v>3.2069520000000002</v>
      </c>
    </row>
    <row r="114" spans="2:10" ht="39" thickBot="1">
      <c r="B114" s="13" t="s">
        <v>6526</v>
      </c>
      <c r="C114" s="14" t="s">
        <v>6</v>
      </c>
      <c r="D114" s="112">
        <v>101891</v>
      </c>
      <c r="E114" s="16" t="str">
        <f>IF($B114="I",VLOOKUP($D114,SINAPI_INS_12_2025_ND[],2,0),VLOOKUP($D114,SINAPI_COMP_12_2025_ND[],2,0))</f>
        <v>DISJUNTOR MONOPOLAR TIPO NEMA, CORRENTE NOMINAL DE 35 ATÉ 50A - FORNECIMENTO E INSTALAÇÃO. AF_07/2025</v>
      </c>
      <c r="F114" s="113">
        <v>5.04E-2</v>
      </c>
      <c r="G114" s="18" t="str">
        <f>IF($B114="I",VLOOKUP($D114,SINAPI_INS_12_2025_ND[],3,0),VLOOKUP($D114,SINAPI_COMP_12_2025_ND[],3,0))</f>
        <v>UN</v>
      </c>
      <c r="H114" s="19" t="str">
        <f>IF($B114="I",VLOOKUP($D114,SINAPI_INS_12_2025_ND[],5,0),"0,00")</f>
        <v>0,00</v>
      </c>
      <c r="I114" s="19">
        <f>IF($B114="C",VLOOKUP($D114,SINAPI_COMP_12_2025_ND[],4,0),"0,00")</f>
        <v>29.11</v>
      </c>
      <c r="J114" s="20">
        <f t="shared" si="2"/>
        <v>1.467144</v>
      </c>
    </row>
    <row r="115" spans="2:10" ht="13.5" thickBot="1">
      <c r="B115" s="21" t="s">
        <v>15048</v>
      </c>
      <c r="C115" s="22"/>
      <c r="D115" s="22"/>
      <c r="E115" s="22"/>
      <c r="F115" s="22"/>
      <c r="G115" s="22"/>
      <c r="H115" s="260" t="s">
        <v>6528</v>
      </c>
      <c r="I115" s="261"/>
      <c r="J115" s="23">
        <f>SUM($J73:$J114)</f>
        <v>847.72215838399995</v>
      </c>
    </row>
    <row r="116" spans="2:10" ht="13.5" thickBot="1">
      <c r="B116" s="2"/>
      <c r="C116" s="2"/>
      <c r="D116" s="2"/>
      <c r="E116" s="146"/>
      <c r="F116" s="2"/>
      <c r="G116" s="2"/>
      <c r="H116" s="2"/>
      <c r="I116" s="2"/>
      <c r="J116" s="2"/>
    </row>
    <row r="117" spans="2:10" ht="13.5" thickBot="1">
      <c r="B117" s="272" t="s">
        <v>15049</v>
      </c>
      <c r="C117" s="273"/>
      <c r="D117" s="274"/>
      <c r="E117" s="275" t="s">
        <v>19</v>
      </c>
      <c r="F117" s="276"/>
      <c r="G117" s="276"/>
      <c r="H117" s="276"/>
      <c r="I117" s="276"/>
      <c r="J117" s="277"/>
    </row>
    <row r="118" spans="2:10" ht="13.5" thickBot="1">
      <c r="B118" s="268" t="s">
        <v>6516</v>
      </c>
      <c r="C118" s="268" t="s">
        <v>6517</v>
      </c>
      <c r="D118" s="9" t="s">
        <v>6518</v>
      </c>
      <c r="E118" s="270" t="s">
        <v>6519</v>
      </c>
      <c r="F118" s="270" t="s">
        <v>6520</v>
      </c>
      <c r="G118" s="270" t="s">
        <v>920</v>
      </c>
      <c r="H118" s="257" t="s">
        <v>6521</v>
      </c>
      <c r="I118" s="258"/>
      <c r="J118" s="259"/>
    </row>
    <row r="119" spans="2:10" ht="13.5" thickBot="1">
      <c r="B119" s="269"/>
      <c r="C119" s="269"/>
      <c r="D119" s="10" t="s">
        <v>6522</v>
      </c>
      <c r="E119" s="271"/>
      <c r="F119" s="271"/>
      <c r="G119" s="271"/>
      <c r="H119" s="11" t="s">
        <v>6523</v>
      </c>
      <c r="I119" s="12" t="s">
        <v>6524</v>
      </c>
      <c r="J119" s="12" t="s">
        <v>5</v>
      </c>
    </row>
    <row r="120" spans="2:10" ht="13.5" thickBot="1">
      <c r="B120" s="257" t="s">
        <v>6525</v>
      </c>
      <c r="C120" s="258"/>
      <c r="D120" s="258"/>
      <c r="E120" s="258"/>
      <c r="F120" s="258"/>
      <c r="G120" s="258"/>
      <c r="H120" s="258"/>
      <c r="I120" s="258"/>
      <c r="J120" s="259"/>
    </row>
    <row r="121" spans="2:10" ht="13.5" thickBot="1">
      <c r="B121" s="13" t="s">
        <v>6526</v>
      </c>
      <c r="C121" s="14" t="s">
        <v>6</v>
      </c>
      <c r="D121" s="15">
        <v>88316</v>
      </c>
      <c r="E121" s="16" t="str">
        <f>IF($B121="I",VLOOKUP($D121,SINAPI_INS_12_2025_ND[],2,0),VLOOKUP($D121,SINAPI_COMP_12_2025_ND[],2,0))</f>
        <v>SERVENTE COM ENCARGOS COMPLEMENTARES</v>
      </c>
      <c r="F121" s="17">
        <v>2.3986000000000001</v>
      </c>
      <c r="G121" s="18" t="str">
        <f>IF($B121="I",VLOOKUP($D121,SINAPI_INS_12_2025_ND[],3,0),VLOOKUP($D121,SINAPI_COMP_12_2025_ND[],3,0))</f>
        <v>H</v>
      </c>
      <c r="H121" s="19" t="str">
        <f>IF($B121="I",VLOOKUP($D121,SINAPI_INS_12_2025_ND[],5,0),"0,00")</f>
        <v>0,00</v>
      </c>
      <c r="I121" s="19">
        <f>IF($B121="C",VLOOKUP($D121,SINAPI_COMP_12_2025_ND[],4,0),"0,00")</f>
        <v>23.2</v>
      </c>
      <c r="J121" s="20">
        <f>IF($B121="I",$F121*$H121,$F121*$I121)</f>
        <v>55.64752</v>
      </c>
    </row>
    <row r="122" spans="2:10" ht="13.5" thickBot="1">
      <c r="B122" s="21" t="s">
        <v>15179</v>
      </c>
      <c r="C122" s="22"/>
      <c r="D122" s="127" t="s">
        <v>15180</v>
      </c>
      <c r="E122" s="22"/>
      <c r="F122" s="22"/>
      <c r="G122" s="22"/>
      <c r="H122" s="260" t="s">
        <v>6528</v>
      </c>
      <c r="I122" s="261"/>
      <c r="J122" s="23">
        <f>SUM($J121:$J121)</f>
        <v>55.64752</v>
      </c>
    </row>
    <row r="123" spans="2:10" ht="13.5" thickBot="1">
      <c r="B123" s="2"/>
      <c r="C123" s="2"/>
      <c r="D123" s="2"/>
      <c r="E123" s="146"/>
      <c r="F123" s="2"/>
      <c r="G123" s="2"/>
      <c r="H123" s="2"/>
      <c r="I123" s="2"/>
      <c r="J123" s="2"/>
    </row>
    <row r="124" spans="2:10" ht="13.5" thickBot="1">
      <c r="B124" s="262" t="s">
        <v>15184</v>
      </c>
      <c r="C124" s="263"/>
      <c r="D124" s="264"/>
      <c r="E124" s="265" t="s">
        <v>15194</v>
      </c>
      <c r="F124" s="266"/>
      <c r="G124" s="266"/>
      <c r="H124" s="266"/>
      <c r="I124" s="266"/>
      <c r="J124" s="267"/>
    </row>
    <row r="125" spans="2:10" ht="13.5" thickBot="1">
      <c r="B125" s="268" t="s">
        <v>6516</v>
      </c>
      <c r="C125" s="268" t="s">
        <v>6517</v>
      </c>
      <c r="D125" s="9" t="s">
        <v>6518</v>
      </c>
      <c r="E125" s="270" t="s">
        <v>6519</v>
      </c>
      <c r="F125" s="270" t="s">
        <v>6520</v>
      </c>
      <c r="G125" s="270" t="s">
        <v>212</v>
      </c>
      <c r="H125" s="257" t="s">
        <v>6521</v>
      </c>
      <c r="I125" s="258"/>
      <c r="J125" s="259"/>
    </row>
    <row r="126" spans="2:10" ht="13.5" thickBot="1">
      <c r="B126" s="269"/>
      <c r="C126" s="269"/>
      <c r="D126" s="10" t="s">
        <v>6522</v>
      </c>
      <c r="E126" s="271"/>
      <c r="F126" s="271"/>
      <c r="G126" s="271"/>
      <c r="H126" s="11" t="s">
        <v>6523</v>
      </c>
      <c r="I126" s="12" t="s">
        <v>6524</v>
      </c>
      <c r="J126" s="12" t="s">
        <v>5</v>
      </c>
    </row>
    <row r="127" spans="2:10" ht="13.5" thickBot="1">
      <c r="B127" s="257" t="s">
        <v>6525</v>
      </c>
      <c r="C127" s="258"/>
      <c r="D127" s="258"/>
      <c r="E127" s="258"/>
      <c r="F127" s="258"/>
      <c r="G127" s="258"/>
      <c r="H127" s="258"/>
      <c r="I127" s="258"/>
      <c r="J127" s="259"/>
    </row>
    <row r="128" spans="2:10" ht="25.5">
      <c r="B128" s="13" t="s">
        <v>6527</v>
      </c>
      <c r="C128" s="14" t="s">
        <v>6</v>
      </c>
      <c r="D128" s="15">
        <v>131</v>
      </c>
      <c r="E128" s="16" t="s">
        <v>3366</v>
      </c>
      <c r="F128" s="17">
        <v>0.17</v>
      </c>
      <c r="G128" s="18" t="str">
        <f>IF($B128="I",VLOOKUP($D128,SINAPI_INS_12_2025_ND[],3,0),VLOOKUP($D128,SINAPI_COMP_12_2025_ND[],3,0))</f>
        <v>KG</v>
      </c>
      <c r="H128" s="19">
        <f>IF($B128="I",VLOOKUP($D128,SINAPI_INS_12_2025_ND[],5,0),"0,00")</f>
        <v>53.18</v>
      </c>
      <c r="I128" s="19" t="str">
        <f>IF($B128="C",VLOOKUP($D128,SINAPI_COMP_12_2025_ND[],4,0),"0,00")</f>
        <v>0,00</v>
      </c>
      <c r="J128" s="20">
        <f>IF($B128="I",$F128*$H128,$F128*$I128)</f>
        <v>9.0406000000000013</v>
      </c>
    </row>
    <row r="129" spans="2:10" ht="26.25" thickBot="1">
      <c r="B129" s="13" t="s">
        <v>6526</v>
      </c>
      <c r="C129" s="14" t="s">
        <v>6</v>
      </c>
      <c r="D129" s="15">
        <v>88238</v>
      </c>
      <c r="E129" s="16" t="s">
        <v>61</v>
      </c>
      <c r="F129" s="17">
        <v>1</v>
      </c>
      <c r="G129" s="18" t="str">
        <f>IF($B129="I",VLOOKUP($D129,SINAPI_INS_12_2025_ND[],3,0),VLOOKUP($D129,SINAPI_COMP_12_2025_ND[],3,0))</f>
        <v>H</v>
      </c>
      <c r="H129" s="19" t="str">
        <f>IF($B129="I",VLOOKUP($D129,SINAPI_INS_12_2025_ND[],5,0),"0,00")</f>
        <v>0,00</v>
      </c>
      <c r="I129" s="19">
        <f>IF($B129="C",VLOOKUP($D129,SINAPI_COMP_12_2025_ND[],4,0),"0,00")</f>
        <v>24.5</v>
      </c>
      <c r="J129" s="20">
        <f t="shared" ref="J129" si="3">IF($B129="I",$F129*$H129,$F129*$I129)</f>
        <v>24.5</v>
      </c>
    </row>
    <row r="130" spans="2:10" ht="13.5" thickBot="1">
      <c r="B130" s="21" t="s">
        <v>15178</v>
      </c>
      <c r="C130" s="22"/>
      <c r="D130" s="126" t="s">
        <v>15181</v>
      </c>
      <c r="E130" s="22"/>
      <c r="F130" s="22"/>
      <c r="G130" s="22"/>
      <c r="H130" s="260" t="s">
        <v>6528</v>
      </c>
      <c r="I130" s="261"/>
      <c r="J130" s="23">
        <f>SUM($J128:$J129)</f>
        <v>33.540599999999998</v>
      </c>
    </row>
    <row r="133" spans="2:10">
      <c r="C133" s="30" t="s">
        <v>15283</v>
      </c>
      <c r="D133" s="245">
        <v>46080</v>
      </c>
      <c r="E133" s="245"/>
    </row>
  </sheetData>
  <mergeCells count="53">
    <mergeCell ref="D133:E133"/>
    <mergeCell ref="B37:D37"/>
    <mergeCell ref="E37:J37"/>
    <mergeCell ref="B8:J8"/>
    <mergeCell ref="H35:I35"/>
    <mergeCell ref="H38:J38"/>
    <mergeCell ref="B40:J40"/>
    <mergeCell ref="H67:I67"/>
    <mergeCell ref="B69:D69"/>
    <mergeCell ref="E69:J69"/>
    <mergeCell ref="B38:B39"/>
    <mergeCell ref="C38:C39"/>
    <mergeCell ref="E38:E39"/>
    <mergeCell ref="F38:F39"/>
    <mergeCell ref="G38:G39"/>
    <mergeCell ref="H70:J70"/>
    <mergeCell ref="B2:J2"/>
    <mergeCell ref="B3:J3"/>
    <mergeCell ref="B5:D5"/>
    <mergeCell ref="B6:B7"/>
    <mergeCell ref="C6:C7"/>
    <mergeCell ref="E6:E7"/>
    <mergeCell ref="F6:F7"/>
    <mergeCell ref="G6:G7"/>
    <mergeCell ref="H6:J6"/>
    <mergeCell ref="E5:J5"/>
    <mergeCell ref="B72:J72"/>
    <mergeCell ref="H115:I115"/>
    <mergeCell ref="B117:D117"/>
    <mergeCell ref="E117:J117"/>
    <mergeCell ref="B70:B71"/>
    <mergeCell ref="C70:C71"/>
    <mergeCell ref="E70:E71"/>
    <mergeCell ref="F70:F71"/>
    <mergeCell ref="G70:G71"/>
    <mergeCell ref="H118:J118"/>
    <mergeCell ref="B120:J120"/>
    <mergeCell ref="H122:I122"/>
    <mergeCell ref="B118:B119"/>
    <mergeCell ref="C118:C119"/>
    <mergeCell ref="E118:E119"/>
    <mergeCell ref="F118:F119"/>
    <mergeCell ref="G118:G119"/>
    <mergeCell ref="B127:J127"/>
    <mergeCell ref="H130:I130"/>
    <mergeCell ref="B124:D124"/>
    <mergeCell ref="E124:J124"/>
    <mergeCell ref="B125:B126"/>
    <mergeCell ref="C125:C126"/>
    <mergeCell ref="E125:E126"/>
    <mergeCell ref="F125:F126"/>
    <mergeCell ref="G125:G126"/>
    <mergeCell ref="H125:J125"/>
  </mergeCells>
  <phoneticPr fontId="6" type="noConversion"/>
  <pageMargins left="0.511811024" right="0.511811024" top="0.78740157499999996" bottom="0.78740157499999996" header="0.31496062000000002" footer="0.31496062000000002"/>
  <pageSetup scale="73"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DA4960-61BD-4BA2-AA18-025445936619}">
  <sheetPr>
    <pageSetUpPr fitToPage="1"/>
  </sheetPr>
  <dimension ref="A1:N79"/>
  <sheetViews>
    <sheetView showGridLines="0" tabSelected="1" zoomScale="80" zoomScaleNormal="80" workbookViewId="0">
      <pane xSplit="5" ySplit="6" topLeftCell="F7" activePane="bottomRight" state="frozen"/>
      <selection activeCell="C26" sqref="C26"/>
      <selection pane="topRight" activeCell="C26" sqref="C26"/>
      <selection pane="bottomLeft" activeCell="C26" sqref="C26"/>
      <selection pane="bottomRight" activeCell="C26" sqref="C26"/>
    </sheetView>
  </sheetViews>
  <sheetFormatPr defaultRowHeight="12.75"/>
  <cols>
    <col min="1" max="1" width="3.875" style="45" customWidth="1"/>
    <col min="2" max="2" width="12" style="45" customWidth="1"/>
    <col min="3" max="3" width="40.875" style="45" customWidth="1"/>
    <col min="4" max="4" width="17.125" style="45" bestFit="1" customWidth="1"/>
    <col min="5" max="5" width="12.75" style="45" customWidth="1"/>
    <col min="6" max="6" width="12.25" style="26" bestFit="1" customWidth="1"/>
    <col min="7" max="7" width="14.875" style="26" bestFit="1" customWidth="1"/>
    <col min="8" max="8" width="12.75" style="26" bestFit="1" customWidth="1"/>
    <col min="9" max="10" width="13.625" style="26" bestFit="1" customWidth="1"/>
    <col min="11" max="11" width="15.375" style="29" customWidth="1"/>
    <col min="12" max="12" width="6" style="52" bestFit="1" customWidth="1"/>
    <col min="13" max="13" width="13.75" style="52" customWidth="1"/>
    <col min="14" max="14" width="5.625" style="45" bestFit="1" customWidth="1"/>
    <col min="15" max="19" width="13.75" style="45" customWidth="1"/>
    <col min="20" max="24" width="12" style="45" customWidth="1"/>
    <col min="25" max="244" width="9" style="45"/>
    <col min="245" max="245" width="7.5" style="45" customWidth="1"/>
    <col min="246" max="246" width="27" style="45" customWidth="1"/>
    <col min="247" max="247" width="19.625" style="45" customWidth="1"/>
    <col min="248" max="248" width="9.5" style="45" customWidth="1"/>
    <col min="249" max="258" width="18.125" style="45" customWidth="1"/>
    <col min="259" max="260" width="19.125" style="45" customWidth="1"/>
    <col min="261" max="266" width="18.125" style="45" customWidth="1"/>
    <col min="267" max="275" width="13.75" style="45" customWidth="1"/>
    <col min="276" max="280" width="12" style="45" customWidth="1"/>
    <col min="281" max="500" width="9" style="45"/>
    <col min="501" max="501" width="7.5" style="45" customWidth="1"/>
    <col min="502" max="502" width="27" style="45" customWidth="1"/>
    <col min="503" max="503" width="19.625" style="45" customWidth="1"/>
    <col min="504" max="504" width="9.5" style="45" customWidth="1"/>
    <col min="505" max="514" width="18.125" style="45" customWidth="1"/>
    <col min="515" max="516" width="19.125" style="45" customWidth="1"/>
    <col min="517" max="522" width="18.125" style="45" customWidth="1"/>
    <col min="523" max="531" width="13.75" style="45" customWidth="1"/>
    <col min="532" max="536" width="12" style="45" customWidth="1"/>
    <col min="537" max="756" width="9" style="45"/>
    <col min="757" max="757" width="7.5" style="45" customWidth="1"/>
    <col min="758" max="758" width="27" style="45" customWidth="1"/>
    <col min="759" max="759" width="19.625" style="45" customWidth="1"/>
    <col min="760" max="760" width="9.5" style="45" customWidth="1"/>
    <col min="761" max="770" width="18.125" style="45" customWidth="1"/>
    <col min="771" max="772" width="19.125" style="45" customWidth="1"/>
    <col min="773" max="778" width="18.125" style="45" customWidth="1"/>
    <col min="779" max="787" width="13.75" style="45" customWidth="1"/>
    <col min="788" max="792" width="12" style="45" customWidth="1"/>
    <col min="793" max="1012" width="9" style="45"/>
    <col min="1013" max="1013" width="7.5" style="45" customWidth="1"/>
    <col min="1014" max="1014" width="27" style="45" customWidth="1"/>
    <col min="1015" max="1015" width="19.625" style="45" customWidth="1"/>
    <col min="1016" max="1016" width="9.5" style="45" customWidth="1"/>
    <col min="1017" max="1026" width="18.125" style="45" customWidth="1"/>
    <col min="1027" max="1028" width="19.125" style="45" customWidth="1"/>
    <col min="1029" max="1034" width="18.125" style="45" customWidth="1"/>
    <col min="1035" max="1043" width="13.75" style="45" customWidth="1"/>
    <col min="1044" max="1048" width="12" style="45" customWidth="1"/>
    <col min="1049" max="1268" width="9" style="45"/>
    <col min="1269" max="1269" width="7.5" style="45" customWidth="1"/>
    <col min="1270" max="1270" width="27" style="45" customWidth="1"/>
    <col min="1271" max="1271" width="19.625" style="45" customWidth="1"/>
    <col min="1272" max="1272" width="9.5" style="45" customWidth="1"/>
    <col min="1273" max="1282" width="18.125" style="45" customWidth="1"/>
    <col min="1283" max="1284" width="19.125" style="45" customWidth="1"/>
    <col min="1285" max="1290" width="18.125" style="45" customWidth="1"/>
    <col min="1291" max="1299" width="13.75" style="45" customWidth="1"/>
    <col min="1300" max="1304" width="12" style="45" customWidth="1"/>
    <col min="1305" max="1524" width="9" style="45"/>
    <col min="1525" max="1525" width="7.5" style="45" customWidth="1"/>
    <col min="1526" max="1526" width="27" style="45" customWidth="1"/>
    <col min="1527" max="1527" width="19.625" style="45" customWidth="1"/>
    <col min="1528" max="1528" width="9.5" style="45" customWidth="1"/>
    <col min="1529" max="1538" width="18.125" style="45" customWidth="1"/>
    <col min="1539" max="1540" width="19.125" style="45" customWidth="1"/>
    <col min="1541" max="1546" width="18.125" style="45" customWidth="1"/>
    <col min="1547" max="1555" width="13.75" style="45" customWidth="1"/>
    <col min="1556" max="1560" width="12" style="45" customWidth="1"/>
    <col min="1561" max="1780" width="9" style="45"/>
    <col min="1781" max="1781" width="7.5" style="45" customWidth="1"/>
    <col min="1782" max="1782" width="27" style="45" customWidth="1"/>
    <col min="1783" max="1783" width="19.625" style="45" customWidth="1"/>
    <col min="1784" max="1784" width="9.5" style="45" customWidth="1"/>
    <col min="1785" max="1794" width="18.125" style="45" customWidth="1"/>
    <col min="1795" max="1796" width="19.125" style="45" customWidth="1"/>
    <col min="1797" max="1802" width="18.125" style="45" customWidth="1"/>
    <col min="1803" max="1811" width="13.75" style="45" customWidth="1"/>
    <col min="1812" max="1816" width="12" style="45" customWidth="1"/>
    <col min="1817" max="2036" width="9" style="45"/>
    <col min="2037" max="2037" width="7.5" style="45" customWidth="1"/>
    <col min="2038" max="2038" width="27" style="45" customWidth="1"/>
    <col min="2039" max="2039" width="19.625" style="45" customWidth="1"/>
    <col min="2040" max="2040" width="9.5" style="45" customWidth="1"/>
    <col min="2041" max="2050" width="18.125" style="45" customWidth="1"/>
    <col min="2051" max="2052" width="19.125" style="45" customWidth="1"/>
    <col min="2053" max="2058" width="18.125" style="45" customWidth="1"/>
    <col min="2059" max="2067" width="13.75" style="45" customWidth="1"/>
    <col min="2068" max="2072" width="12" style="45" customWidth="1"/>
    <col min="2073" max="2292" width="9" style="45"/>
    <col min="2293" max="2293" width="7.5" style="45" customWidth="1"/>
    <col min="2294" max="2294" width="27" style="45" customWidth="1"/>
    <col min="2295" max="2295" width="19.625" style="45" customWidth="1"/>
    <col min="2296" max="2296" width="9.5" style="45" customWidth="1"/>
    <col min="2297" max="2306" width="18.125" style="45" customWidth="1"/>
    <col min="2307" max="2308" width="19.125" style="45" customWidth="1"/>
    <col min="2309" max="2314" width="18.125" style="45" customWidth="1"/>
    <col min="2315" max="2323" width="13.75" style="45" customWidth="1"/>
    <col min="2324" max="2328" width="12" style="45" customWidth="1"/>
    <col min="2329" max="2548" width="9" style="45"/>
    <col min="2549" max="2549" width="7.5" style="45" customWidth="1"/>
    <col min="2550" max="2550" width="27" style="45" customWidth="1"/>
    <col min="2551" max="2551" width="19.625" style="45" customWidth="1"/>
    <col min="2552" max="2552" width="9.5" style="45" customWidth="1"/>
    <col min="2553" max="2562" width="18.125" style="45" customWidth="1"/>
    <col min="2563" max="2564" width="19.125" style="45" customWidth="1"/>
    <col min="2565" max="2570" width="18.125" style="45" customWidth="1"/>
    <col min="2571" max="2579" width="13.75" style="45" customWidth="1"/>
    <col min="2580" max="2584" width="12" style="45" customWidth="1"/>
    <col min="2585" max="2804" width="9" style="45"/>
    <col min="2805" max="2805" width="7.5" style="45" customWidth="1"/>
    <col min="2806" max="2806" width="27" style="45" customWidth="1"/>
    <col min="2807" max="2807" width="19.625" style="45" customWidth="1"/>
    <col min="2808" max="2808" width="9.5" style="45" customWidth="1"/>
    <col min="2809" max="2818" width="18.125" style="45" customWidth="1"/>
    <col min="2819" max="2820" width="19.125" style="45" customWidth="1"/>
    <col min="2821" max="2826" width="18.125" style="45" customWidth="1"/>
    <col min="2827" max="2835" width="13.75" style="45" customWidth="1"/>
    <col min="2836" max="2840" width="12" style="45" customWidth="1"/>
    <col min="2841" max="3060" width="9" style="45"/>
    <col min="3061" max="3061" width="7.5" style="45" customWidth="1"/>
    <col min="3062" max="3062" width="27" style="45" customWidth="1"/>
    <col min="3063" max="3063" width="19.625" style="45" customWidth="1"/>
    <col min="3064" max="3064" width="9.5" style="45" customWidth="1"/>
    <col min="3065" max="3074" width="18.125" style="45" customWidth="1"/>
    <col min="3075" max="3076" width="19.125" style="45" customWidth="1"/>
    <col min="3077" max="3082" width="18.125" style="45" customWidth="1"/>
    <col min="3083" max="3091" width="13.75" style="45" customWidth="1"/>
    <col min="3092" max="3096" width="12" style="45" customWidth="1"/>
    <col min="3097" max="3316" width="9" style="45"/>
    <col min="3317" max="3317" width="7.5" style="45" customWidth="1"/>
    <col min="3318" max="3318" width="27" style="45" customWidth="1"/>
    <col min="3319" max="3319" width="19.625" style="45" customWidth="1"/>
    <col min="3320" max="3320" width="9.5" style="45" customWidth="1"/>
    <col min="3321" max="3330" width="18.125" style="45" customWidth="1"/>
    <col min="3331" max="3332" width="19.125" style="45" customWidth="1"/>
    <col min="3333" max="3338" width="18.125" style="45" customWidth="1"/>
    <col min="3339" max="3347" width="13.75" style="45" customWidth="1"/>
    <col min="3348" max="3352" width="12" style="45" customWidth="1"/>
    <col min="3353" max="3572" width="9" style="45"/>
    <col min="3573" max="3573" width="7.5" style="45" customWidth="1"/>
    <col min="3574" max="3574" width="27" style="45" customWidth="1"/>
    <col min="3575" max="3575" width="19.625" style="45" customWidth="1"/>
    <col min="3576" max="3576" width="9.5" style="45" customWidth="1"/>
    <col min="3577" max="3586" width="18.125" style="45" customWidth="1"/>
    <col min="3587" max="3588" width="19.125" style="45" customWidth="1"/>
    <col min="3589" max="3594" width="18.125" style="45" customWidth="1"/>
    <col min="3595" max="3603" width="13.75" style="45" customWidth="1"/>
    <col min="3604" max="3608" width="12" style="45" customWidth="1"/>
    <col min="3609" max="3828" width="9" style="45"/>
    <col min="3829" max="3829" width="7.5" style="45" customWidth="1"/>
    <col min="3830" max="3830" width="27" style="45" customWidth="1"/>
    <col min="3831" max="3831" width="19.625" style="45" customWidth="1"/>
    <col min="3832" max="3832" width="9.5" style="45" customWidth="1"/>
    <col min="3833" max="3842" width="18.125" style="45" customWidth="1"/>
    <col min="3843" max="3844" width="19.125" style="45" customWidth="1"/>
    <col min="3845" max="3850" width="18.125" style="45" customWidth="1"/>
    <col min="3851" max="3859" width="13.75" style="45" customWidth="1"/>
    <col min="3860" max="3864" width="12" style="45" customWidth="1"/>
    <col min="3865" max="4084" width="9" style="45"/>
    <col min="4085" max="4085" width="7.5" style="45" customWidth="1"/>
    <col min="4086" max="4086" width="27" style="45" customWidth="1"/>
    <col min="4087" max="4087" width="19.625" style="45" customWidth="1"/>
    <col min="4088" max="4088" width="9.5" style="45" customWidth="1"/>
    <col min="4089" max="4098" width="18.125" style="45" customWidth="1"/>
    <col min="4099" max="4100" width="19.125" style="45" customWidth="1"/>
    <col min="4101" max="4106" width="18.125" style="45" customWidth="1"/>
    <col min="4107" max="4115" width="13.75" style="45" customWidth="1"/>
    <col min="4116" max="4120" width="12" style="45" customWidth="1"/>
    <col min="4121" max="4340" width="9" style="45"/>
    <col min="4341" max="4341" width="7.5" style="45" customWidth="1"/>
    <col min="4342" max="4342" width="27" style="45" customWidth="1"/>
    <col min="4343" max="4343" width="19.625" style="45" customWidth="1"/>
    <col min="4344" max="4344" width="9.5" style="45" customWidth="1"/>
    <col min="4345" max="4354" width="18.125" style="45" customWidth="1"/>
    <col min="4355" max="4356" width="19.125" style="45" customWidth="1"/>
    <col min="4357" max="4362" width="18.125" style="45" customWidth="1"/>
    <col min="4363" max="4371" width="13.75" style="45" customWidth="1"/>
    <col min="4372" max="4376" width="12" style="45" customWidth="1"/>
    <col min="4377" max="4596" width="9" style="45"/>
    <col min="4597" max="4597" width="7.5" style="45" customWidth="1"/>
    <col min="4598" max="4598" width="27" style="45" customWidth="1"/>
    <col min="4599" max="4599" width="19.625" style="45" customWidth="1"/>
    <col min="4600" max="4600" width="9.5" style="45" customWidth="1"/>
    <col min="4601" max="4610" width="18.125" style="45" customWidth="1"/>
    <col min="4611" max="4612" width="19.125" style="45" customWidth="1"/>
    <col min="4613" max="4618" width="18.125" style="45" customWidth="1"/>
    <col min="4619" max="4627" width="13.75" style="45" customWidth="1"/>
    <col min="4628" max="4632" width="12" style="45" customWidth="1"/>
    <col min="4633" max="4852" width="9" style="45"/>
    <col min="4853" max="4853" width="7.5" style="45" customWidth="1"/>
    <col min="4854" max="4854" width="27" style="45" customWidth="1"/>
    <col min="4855" max="4855" width="19.625" style="45" customWidth="1"/>
    <col min="4856" max="4856" width="9.5" style="45" customWidth="1"/>
    <col min="4857" max="4866" width="18.125" style="45" customWidth="1"/>
    <col min="4867" max="4868" width="19.125" style="45" customWidth="1"/>
    <col min="4869" max="4874" width="18.125" style="45" customWidth="1"/>
    <col min="4875" max="4883" width="13.75" style="45" customWidth="1"/>
    <col min="4884" max="4888" width="12" style="45" customWidth="1"/>
    <col min="4889" max="5108" width="9" style="45"/>
    <col min="5109" max="5109" width="7.5" style="45" customWidth="1"/>
    <col min="5110" max="5110" width="27" style="45" customWidth="1"/>
    <col min="5111" max="5111" width="19.625" style="45" customWidth="1"/>
    <col min="5112" max="5112" width="9.5" style="45" customWidth="1"/>
    <col min="5113" max="5122" width="18.125" style="45" customWidth="1"/>
    <col min="5123" max="5124" width="19.125" style="45" customWidth="1"/>
    <col min="5125" max="5130" width="18.125" style="45" customWidth="1"/>
    <col min="5131" max="5139" width="13.75" style="45" customWidth="1"/>
    <col min="5140" max="5144" width="12" style="45" customWidth="1"/>
    <col min="5145" max="5364" width="9" style="45"/>
    <col min="5365" max="5365" width="7.5" style="45" customWidth="1"/>
    <col min="5366" max="5366" width="27" style="45" customWidth="1"/>
    <col min="5367" max="5367" width="19.625" style="45" customWidth="1"/>
    <col min="5368" max="5368" width="9.5" style="45" customWidth="1"/>
    <col min="5369" max="5378" width="18.125" style="45" customWidth="1"/>
    <col min="5379" max="5380" width="19.125" style="45" customWidth="1"/>
    <col min="5381" max="5386" width="18.125" style="45" customWidth="1"/>
    <col min="5387" max="5395" width="13.75" style="45" customWidth="1"/>
    <col min="5396" max="5400" width="12" style="45" customWidth="1"/>
    <col min="5401" max="5620" width="9" style="45"/>
    <col min="5621" max="5621" width="7.5" style="45" customWidth="1"/>
    <col min="5622" max="5622" width="27" style="45" customWidth="1"/>
    <col min="5623" max="5623" width="19.625" style="45" customWidth="1"/>
    <col min="5624" max="5624" width="9.5" style="45" customWidth="1"/>
    <col min="5625" max="5634" width="18.125" style="45" customWidth="1"/>
    <col min="5635" max="5636" width="19.125" style="45" customWidth="1"/>
    <col min="5637" max="5642" width="18.125" style="45" customWidth="1"/>
    <col min="5643" max="5651" width="13.75" style="45" customWidth="1"/>
    <col min="5652" max="5656" width="12" style="45" customWidth="1"/>
    <col min="5657" max="5876" width="9" style="45"/>
    <col min="5877" max="5877" width="7.5" style="45" customWidth="1"/>
    <col min="5878" max="5878" width="27" style="45" customWidth="1"/>
    <col min="5879" max="5879" width="19.625" style="45" customWidth="1"/>
    <col min="5880" max="5880" width="9.5" style="45" customWidth="1"/>
    <col min="5881" max="5890" width="18.125" style="45" customWidth="1"/>
    <col min="5891" max="5892" width="19.125" style="45" customWidth="1"/>
    <col min="5893" max="5898" width="18.125" style="45" customWidth="1"/>
    <col min="5899" max="5907" width="13.75" style="45" customWidth="1"/>
    <col min="5908" max="5912" width="12" style="45" customWidth="1"/>
    <col min="5913" max="6132" width="9" style="45"/>
    <col min="6133" max="6133" width="7.5" style="45" customWidth="1"/>
    <col min="6134" max="6134" width="27" style="45" customWidth="1"/>
    <col min="6135" max="6135" width="19.625" style="45" customWidth="1"/>
    <col min="6136" max="6136" width="9.5" style="45" customWidth="1"/>
    <col min="6137" max="6146" width="18.125" style="45" customWidth="1"/>
    <col min="6147" max="6148" width="19.125" style="45" customWidth="1"/>
    <col min="6149" max="6154" width="18.125" style="45" customWidth="1"/>
    <col min="6155" max="6163" width="13.75" style="45" customWidth="1"/>
    <col min="6164" max="6168" width="12" style="45" customWidth="1"/>
    <col min="6169" max="6388" width="9" style="45"/>
    <col min="6389" max="6389" width="7.5" style="45" customWidth="1"/>
    <col min="6390" max="6390" width="27" style="45" customWidth="1"/>
    <col min="6391" max="6391" width="19.625" style="45" customWidth="1"/>
    <col min="6392" max="6392" width="9.5" style="45" customWidth="1"/>
    <col min="6393" max="6402" width="18.125" style="45" customWidth="1"/>
    <col min="6403" max="6404" width="19.125" style="45" customWidth="1"/>
    <col min="6405" max="6410" width="18.125" style="45" customWidth="1"/>
    <col min="6411" max="6419" width="13.75" style="45" customWidth="1"/>
    <col min="6420" max="6424" width="12" style="45" customWidth="1"/>
    <col min="6425" max="6644" width="9" style="45"/>
    <col min="6645" max="6645" width="7.5" style="45" customWidth="1"/>
    <col min="6646" max="6646" width="27" style="45" customWidth="1"/>
    <col min="6647" max="6647" width="19.625" style="45" customWidth="1"/>
    <col min="6648" max="6648" width="9.5" style="45" customWidth="1"/>
    <col min="6649" max="6658" width="18.125" style="45" customWidth="1"/>
    <col min="6659" max="6660" width="19.125" style="45" customWidth="1"/>
    <col min="6661" max="6666" width="18.125" style="45" customWidth="1"/>
    <col min="6667" max="6675" width="13.75" style="45" customWidth="1"/>
    <col min="6676" max="6680" width="12" style="45" customWidth="1"/>
    <col min="6681" max="6900" width="9" style="45"/>
    <col min="6901" max="6901" width="7.5" style="45" customWidth="1"/>
    <col min="6902" max="6902" width="27" style="45" customWidth="1"/>
    <col min="6903" max="6903" width="19.625" style="45" customWidth="1"/>
    <col min="6904" max="6904" width="9.5" style="45" customWidth="1"/>
    <col min="6905" max="6914" width="18.125" style="45" customWidth="1"/>
    <col min="6915" max="6916" width="19.125" style="45" customWidth="1"/>
    <col min="6917" max="6922" width="18.125" style="45" customWidth="1"/>
    <col min="6923" max="6931" width="13.75" style="45" customWidth="1"/>
    <col min="6932" max="6936" width="12" style="45" customWidth="1"/>
    <col min="6937" max="7156" width="9" style="45"/>
    <col min="7157" max="7157" width="7.5" style="45" customWidth="1"/>
    <col min="7158" max="7158" width="27" style="45" customWidth="1"/>
    <col min="7159" max="7159" width="19.625" style="45" customWidth="1"/>
    <col min="7160" max="7160" width="9.5" style="45" customWidth="1"/>
    <col min="7161" max="7170" width="18.125" style="45" customWidth="1"/>
    <col min="7171" max="7172" width="19.125" style="45" customWidth="1"/>
    <col min="7173" max="7178" width="18.125" style="45" customWidth="1"/>
    <col min="7179" max="7187" width="13.75" style="45" customWidth="1"/>
    <col min="7188" max="7192" width="12" style="45" customWidth="1"/>
    <col min="7193" max="7412" width="9" style="45"/>
    <col min="7413" max="7413" width="7.5" style="45" customWidth="1"/>
    <col min="7414" max="7414" width="27" style="45" customWidth="1"/>
    <col min="7415" max="7415" width="19.625" style="45" customWidth="1"/>
    <col min="7416" max="7416" width="9.5" style="45" customWidth="1"/>
    <col min="7417" max="7426" width="18.125" style="45" customWidth="1"/>
    <col min="7427" max="7428" width="19.125" style="45" customWidth="1"/>
    <col min="7429" max="7434" width="18.125" style="45" customWidth="1"/>
    <col min="7435" max="7443" width="13.75" style="45" customWidth="1"/>
    <col min="7444" max="7448" width="12" style="45" customWidth="1"/>
    <col min="7449" max="7668" width="9" style="45"/>
    <col min="7669" max="7669" width="7.5" style="45" customWidth="1"/>
    <col min="7670" max="7670" width="27" style="45" customWidth="1"/>
    <col min="7671" max="7671" width="19.625" style="45" customWidth="1"/>
    <col min="7672" max="7672" width="9.5" style="45" customWidth="1"/>
    <col min="7673" max="7682" width="18.125" style="45" customWidth="1"/>
    <col min="7683" max="7684" width="19.125" style="45" customWidth="1"/>
    <col min="7685" max="7690" width="18.125" style="45" customWidth="1"/>
    <col min="7691" max="7699" width="13.75" style="45" customWidth="1"/>
    <col min="7700" max="7704" width="12" style="45" customWidth="1"/>
    <col min="7705" max="7924" width="9" style="45"/>
    <col min="7925" max="7925" width="7.5" style="45" customWidth="1"/>
    <col min="7926" max="7926" width="27" style="45" customWidth="1"/>
    <col min="7927" max="7927" width="19.625" style="45" customWidth="1"/>
    <col min="7928" max="7928" width="9.5" style="45" customWidth="1"/>
    <col min="7929" max="7938" width="18.125" style="45" customWidth="1"/>
    <col min="7939" max="7940" width="19.125" style="45" customWidth="1"/>
    <col min="7941" max="7946" width="18.125" style="45" customWidth="1"/>
    <col min="7947" max="7955" width="13.75" style="45" customWidth="1"/>
    <col min="7956" max="7960" width="12" style="45" customWidth="1"/>
    <col min="7961" max="8180" width="9" style="45"/>
    <col min="8181" max="8181" width="7.5" style="45" customWidth="1"/>
    <col min="8182" max="8182" width="27" style="45" customWidth="1"/>
    <col min="8183" max="8183" width="19.625" style="45" customWidth="1"/>
    <col min="8184" max="8184" width="9.5" style="45" customWidth="1"/>
    <col min="8185" max="8194" width="18.125" style="45" customWidth="1"/>
    <col min="8195" max="8196" width="19.125" style="45" customWidth="1"/>
    <col min="8197" max="8202" width="18.125" style="45" customWidth="1"/>
    <col min="8203" max="8211" width="13.75" style="45" customWidth="1"/>
    <col min="8212" max="8216" width="12" style="45" customWidth="1"/>
    <col min="8217" max="8436" width="9" style="45"/>
    <col min="8437" max="8437" width="7.5" style="45" customWidth="1"/>
    <col min="8438" max="8438" width="27" style="45" customWidth="1"/>
    <col min="8439" max="8439" width="19.625" style="45" customWidth="1"/>
    <col min="8440" max="8440" width="9.5" style="45" customWidth="1"/>
    <col min="8441" max="8450" width="18.125" style="45" customWidth="1"/>
    <col min="8451" max="8452" width="19.125" style="45" customWidth="1"/>
    <col min="8453" max="8458" width="18.125" style="45" customWidth="1"/>
    <col min="8459" max="8467" width="13.75" style="45" customWidth="1"/>
    <col min="8468" max="8472" width="12" style="45" customWidth="1"/>
    <col min="8473" max="8692" width="9" style="45"/>
    <col min="8693" max="8693" width="7.5" style="45" customWidth="1"/>
    <col min="8694" max="8694" width="27" style="45" customWidth="1"/>
    <col min="8695" max="8695" width="19.625" style="45" customWidth="1"/>
    <col min="8696" max="8696" width="9.5" style="45" customWidth="1"/>
    <col min="8697" max="8706" width="18.125" style="45" customWidth="1"/>
    <col min="8707" max="8708" width="19.125" style="45" customWidth="1"/>
    <col min="8709" max="8714" width="18.125" style="45" customWidth="1"/>
    <col min="8715" max="8723" width="13.75" style="45" customWidth="1"/>
    <col min="8724" max="8728" width="12" style="45" customWidth="1"/>
    <col min="8729" max="8948" width="9" style="45"/>
    <col min="8949" max="8949" width="7.5" style="45" customWidth="1"/>
    <col min="8950" max="8950" width="27" style="45" customWidth="1"/>
    <col min="8951" max="8951" width="19.625" style="45" customWidth="1"/>
    <col min="8952" max="8952" width="9.5" style="45" customWidth="1"/>
    <col min="8953" max="8962" width="18.125" style="45" customWidth="1"/>
    <col min="8963" max="8964" width="19.125" style="45" customWidth="1"/>
    <col min="8965" max="8970" width="18.125" style="45" customWidth="1"/>
    <col min="8971" max="8979" width="13.75" style="45" customWidth="1"/>
    <col min="8980" max="8984" width="12" style="45" customWidth="1"/>
    <col min="8985" max="9204" width="9" style="45"/>
    <col min="9205" max="9205" width="7.5" style="45" customWidth="1"/>
    <col min="9206" max="9206" width="27" style="45" customWidth="1"/>
    <col min="9207" max="9207" width="19.625" style="45" customWidth="1"/>
    <col min="9208" max="9208" width="9.5" style="45" customWidth="1"/>
    <col min="9209" max="9218" width="18.125" style="45" customWidth="1"/>
    <col min="9219" max="9220" width="19.125" style="45" customWidth="1"/>
    <col min="9221" max="9226" width="18.125" style="45" customWidth="1"/>
    <col min="9227" max="9235" width="13.75" style="45" customWidth="1"/>
    <col min="9236" max="9240" width="12" style="45" customWidth="1"/>
    <col min="9241" max="9460" width="9" style="45"/>
    <col min="9461" max="9461" width="7.5" style="45" customWidth="1"/>
    <col min="9462" max="9462" width="27" style="45" customWidth="1"/>
    <col min="9463" max="9463" width="19.625" style="45" customWidth="1"/>
    <col min="9464" max="9464" width="9.5" style="45" customWidth="1"/>
    <col min="9465" max="9474" width="18.125" style="45" customWidth="1"/>
    <col min="9475" max="9476" width="19.125" style="45" customWidth="1"/>
    <col min="9477" max="9482" width="18.125" style="45" customWidth="1"/>
    <col min="9483" max="9491" width="13.75" style="45" customWidth="1"/>
    <col min="9492" max="9496" width="12" style="45" customWidth="1"/>
    <col min="9497" max="9716" width="9" style="45"/>
    <col min="9717" max="9717" width="7.5" style="45" customWidth="1"/>
    <col min="9718" max="9718" width="27" style="45" customWidth="1"/>
    <col min="9719" max="9719" width="19.625" style="45" customWidth="1"/>
    <col min="9720" max="9720" width="9.5" style="45" customWidth="1"/>
    <col min="9721" max="9730" width="18.125" style="45" customWidth="1"/>
    <col min="9731" max="9732" width="19.125" style="45" customWidth="1"/>
    <col min="9733" max="9738" width="18.125" style="45" customWidth="1"/>
    <col min="9739" max="9747" width="13.75" style="45" customWidth="1"/>
    <col min="9748" max="9752" width="12" style="45" customWidth="1"/>
    <col min="9753" max="9972" width="9" style="45"/>
    <col min="9973" max="9973" width="7.5" style="45" customWidth="1"/>
    <col min="9974" max="9974" width="27" style="45" customWidth="1"/>
    <col min="9975" max="9975" width="19.625" style="45" customWidth="1"/>
    <col min="9976" max="9976" width="9.5" style="45" customWidth="1"/>
    <col min="9977" max="9986" width="18.125" style="45" customWidth="1"/>
    <col min="9987" max="9988" width="19.125" style="45" customWidth="1"/>
    <col min="9989" max="9994" width="18.125" style="45" customWidth="1"/>
    <col min="9995" max="10003" width="13.75" style="45" customWidth="1"/>
    <col min="10004" max="10008" width="12" style="45" customWidth="1"/>
    <col min="10009" max="10228" width="9" style="45"/>
    <col min="10229" max="10229" width="7.5" style="45" customWidth="1"/>
    <col min="10230" max="10230" width="27" style="45" customWidth="1"/>
    <col min="10231" max="10231" width="19.625" style="45" customWidth="1"/>
    <col min="10232" max="10232" width="9.5" style="45" customWidth="1"/>
    <col min="10233" max="10242" width="18.125" style="45" customWidth="1"/>
    <col min="10243" max="10244" width="19.125" style="45" customWidth="1"/>
    <col min="10245" max="10250" width="18.125" style="45" customWidth="1"/>
    <col min="10251" max="10259" width="13.75" style="45" customWidth="1"/>
    <col min="10260" max="10264" width="12" style="45" customWidth="1"/>
    <col min="10265" max="10484" width="9" style="45"/>
    <col min="10485" max="10485" width="7.5" style="45" customWidth="1"/>
    <col min="10486" max="10486" width="27" style="45" customWidth="1"/>
    <col min="10487" max="10487" width="19.625" style="45" customWidth="1"/>
    <col min="10488" max="10488" width="9.5" style="45" customWidth="1"/>
    <col min="10489" max="10498" width="18.125" style="45" customWidth="1"/>
    <col min="10499" max="10500" width="19.125" style="45" customWidth="1"/>
    <col min="10501" max="10506" width="18.125" style="45" customWidth="1"/>
    <col min="10507" max="10515" width="13.75" style="45" customWidth="1"/>
    <col min="10516" max="10520" width="12" style="45" customWidth="1"/>
    <col min="10521" max="10740" width="9" style="45"/>
    <col min="10741" max="10741" width="7.5" style="45" customWidth="1"/>
    <col min="10742" max="10742" width="27" style="45" customWidth="1"/>
    <col min="10743" max="10743" width="19.625" style="45" customWidth="1"/>
    <col min="10744" max="10744" width="9.5" style="45" customWidth="1"/>
    <col min="10745" max="10754" width="18.125" style="45" customWidth="1"/>
    <col min="10755" max="10756" width="19.125" style="45" customWidth="1"/>
    <col min="10757" max="10762" width="18.125" style="45" customWidth="1"/>
    <col min="10763" max="10771" width="13.75" style="45" customWidth="1"/>
    <col min="10772" max="10776" width="12" style="45" customWidth="1"/>
    <col min="10777" max="10996" width="9" style="45"/>
    <col min="10997" max="10997" width="7.5" style="45" customWidth="1"/>
    <col min="10998" max="10998" width="27" style="45" customWidth="1"/>
    <col min="10999" max="10999" width="19.625" style="45" customWidth="1"/>
    <col min="11000" max="11000" width="9.5" style="45" customWidth="1"/>
    <col min="11001" max="11010" width="18.125" style="45" customWidth="1"/>
    <col min="11011" max="11012" width="19.125" style="45" customWidth="1"/>
    <col min="11013" max="11018" width="18.125" style="45" customWidth="1"/>
    <col min="11019" max="11027" width="13.75" style="45" customWidth="1"/>
    <col min="11028" max="11032" width="12" style="45" customWidth="1"/>
    <col min="11033" max="11252" width="9" style="45"/>
    <col min="11253" max="11253" width="7.5" style="45" customWidth="1"/>
    <col min="11254" max="11254" width="27" style="45" customWidth="1"/>
    <col min="11255" max="11255" width="19.625" style="45" customWidth="1"/>
    <col min="11256" max="11256" width="9.5" style="45" customWidth="1"/>
    <col min="11257" max="11266" width="18.125" style="45" customWidth="1"/>
    <col min="11267" max="11268" width="19.125" style="45" customWidth="1"/>
    <col min="11269" max="11274" width="18.125" style="45" customWidth="1"/>
    <col min="11275" max="11283" width="13.75" style="45" customWidth="1"/>
    <col min="11284" max="11288" width="12" style="45" customWidth="1"/>
    <col min="11289" max="11508" width="9" style="45"/>
    <col min="11509" max="11509" width="7.5" style="45" customWidth="1"/>
    <col min="11510" max="11510" width="27" style="45" customWidth="1"/>
    <col min="11511" max="11511" width="19.625" style="45" customWidth="1"/>
    <col min="11512" max="11512" width="9.5" style="45" customWidth="1"/>
    <col min="11513" max="11522" width="18.125" style="45" customWidth="1"/>
    <col min="11523" max="11524" width="19.125" style="45" customWidth="1"/>
    <col min="11525" max="11530" width="18.125" style="45" customWidth="1"/>
    <col min="11531" max="11539" width="13.75" style="45" customWidth="1"/>
    <col min="11540" max="11544" width="12" style="45" customWidth="1"/>
    <col min="11545" max="11764" width="9" style="45"/>
    <col min="11765" max="11765" width="7.5" style="45" customWidth="1"/>
    <col min="11766" max="11766" width="27" style="45" customWidth="1"/>
    <col min="11767" max="11767" width="19.625" style="45" customWidth="1"/>
    <col min="11768" max="11768" width="9.5" style="45" customWidth="1"/>
    <col min="11769" max="11778" width="18.125" style="45" customWidth="1"/>
    <col min="11779" max="11780" width="19.125" style="45" customWidth="1"/>
    <col min="11781" max="11786" width="18.125" style="45" customWidth="1"/>
    <col min="11787" max="11795" width="13.75" style="45" customWidth="1"/>
    <col min="11796" max="11800" width="12" style="45" customWidth="1"/>
    <col min="11801" max="12020" width="9" style="45"/>
    <col min="12021" max="12021" width="7.5" style="45" customWidth="1"/>
    <col min="12022" max="12022" width="27" style="45" customWidth="1"/>
    <col min="12023" max="12023" width="19.625" style="45" customWidth="1"/>
    <col min="12024" max="12024" width="9.5" style="45" customWidth="1"/>
    <col min="12025" max="12034" width="18.125" style="45" customWidth="1"/>
    <col min="12035" max="12036" width="19.125" style="45" customWidth="1"/>
    <col min="12037" max="12042" width="18.125" style="45" customWidth="1"/>
    <col min="12043" max="12051" width="13.75" style="45" customWidth="1"/>
    <col min="12052" max="12056" width="12" style="45" customWidth="1"/>
    <col min="12057" max="12276" width="9" style="45"/>
    <col min="12277" max="12277" width="7.5" style="45" customWidth="1"/>
    <col min="12278" max="12278" width="27" style="45" customWidth="1"/>
    <col min="12279" max="12279" width="19.625" style="45" customWidth="1"/>
    <col min="12280" max="12280" width="9.5" style="45" customWidth="1"/>
    <col min="12281" max="12290" width="18.125" style="45" customWidth="1"/>
    <col min="12291" max="12292" width="19.125" style="45" customWidth="1"/>
    <col min="12293" max="12298" width="18.125" style="45" customWidth="1"/>
    <col min="12299" max="12307" width="13.75" style="45" customWidth="1"/>
    <col min="12308" max="12312" width="12" style="45" customWidth="1"/>
    <col min="12313" max="12532" width="9" style="45"/>
    <col min="12533" max="12533" width="7.5" style="45" customWidth="1"/>
    <col min="12534" max="12534" width="27" style="45" customWidth="1"/>
    <col min="12535" max="12535" width="19.625" style="45" customWidth="1"/>
    <col min="12536" max="12536" width="9.5" style="45" customWidth="1"/>
    <col min="12537" max="12546" width="18.125" style="45" customWidth="1"/>
    <col min="12547" max="12548" width="19.125" style="45" customWidth="1"/>
    <col min="12549" max="12554" width="18.125" style="45" customWidth="1"/>
    <col min="12555" max="12563" width="13.75" style="45" customWidth="1"/>
    <col min="12564" max="12568" width="12" style="45" customWidth="1"/>
    <col min="12569" max="12788" width="9" style="45"/>
    <col min="12789" max="12789" width="7.5" style="45" customWidth="1"/>
    <col min="12790" max="12790" width="27" style="45" customWidth="1"/>
    <col min="12791" max="12791" width="19.625" style="45" customWidth="1"/>
    <col min="12792" max="12792" width="9.5" style="45" customWidth="1"/>
    <col min="12793" max="12802" width="18.125" style="45" customWidth="1"/>
    <col min="12803" max="12804" width="19.125" style="45" customWidth="1"/>
    <col min="12805" max="12810" width="18.125" style="45" customWidth="1"/>
    <col min="12811" max="12819" width="13.75" style="45" customWidth="1"/>
    <col min="12820" max="12824" width="12" style="45" customWidth="1"/>
    <col min="12825" max="13044" width="9" style="45"/>
    <col min="13045" max="13045" width="7.5" style="45" customWidth="1"/>
    <col min="13046" max="13046" width="27" style="45" customWidth="1"/>
    <col min="13047" max="13047" width="19.625" style="45" customWidth="1"/>
    <col min="13048" max="13048" width="9.5" style="45" customWidth="1"/>
    <col min="13049" max="13058" width="18.125" style="45" customWidth="1"/>
    <col min="13059" max="13060" width="19.125" style="45" customWidth="1"/>
    <col min="13061" max="13066" width="18.125" style="45" customWidth="1"/>
    <col min="13067" max="13075" width="13.75" style="45" customWidth="1"/>
    <col min="13076" max="13080" width="12" style="45" customWidth="1"/>
    <col min="13081" max="13300" width="9" style="45"/>
    <col min="13301" max="13301" width="7.5" style="45" customWidth="1"/>
    <col min="13302" max="13302" width="27" style="45" customWidth="1"/>
    <col min="13303" max="13303" width="19.625" style="45" customWidth="1"/>
    <col min="13304" max="13304" width="9.5" style="45" customWidth="1"/>
    <col min="13305" max="13314" width="18.125" style="45" customWidth="1"/>
    <col min="13315" max="13316" width="19.125" style="45" customWidth="1"/>
    <col min="13317" max="13322" width="18.125" style="45" customWidth="1"/>
    <col min="13323" max="13331" width="13.75" style="45" customWidth="1"/>
    <col min="13332" max="13336" width="12" style="45" customWidth="1"/>
    <col min="13337" max="13556" width="9" style="45"/>
    <col min="13557" max="13557" width="7.5" style="45" customWidth="1"/>
    <col min="13558" max="13558" width="27" style="45" customWidth="1"/>
    <col min="13559" max="13559" width="19.625" style="45" customWidth="1"/>
    <col min="13560" max="13560" width="9.5" style="45" customWidth="1"/>
    <col min="13561" max="13570" width="18.125" style="45" customWidth="1"/>
    <col min="13571" max="13572" width="19.125" style="45" customWidth="1"/>
    <col min="13573" max="13578" width="18.125" style="45" customWidth="1"/>
    <col min="13579" max="13587" width="13.75" style="45" customWidth="1"/>
    <col min="13588" max="13592" width="12" style="45" customWidth="1"/>
    <col min="13593" max="13812" width="9" style="45"/>
    <col min="13813" max="13813" width="7.5" style="45" customWidth="1"/>
    <col min="13814" max="13814" width="27" style="45" customWidth="1"/>
    <col min="13815" max="13815" width="19.625" style="45" customWidth="1"/>
    <col min="13816" max="13816" width="9.5" style="45" customWidth="1"/>
    <col min="13817" max="13826" width="18.125" style="45" customWidth="1"/>
    <col min="13827" max="13828" width="19.125" style="45" customWidth="1"/>
    <col min="13829" max="13834" width="18.125" style="45" customWidth="1"/>
    <col min="13835" max="13843" width="13.75" style="45" customWidth="1"/>
    <col min="13844" max="13848" width="12" style="45" customWidth="1"/>
    <col min="13849" max="14068" width="9" style="45"/>
    <col min="14069" max="14069" width="7.5" style="45" customWidth="1"/>
    <col min="14070" max="14070" width="27" style="45" customWidth="1"/>
    <col min="14071" max="14071" width="19.625" style="45" customWidth="1"/>
    <col min="14072" max="14072" width="9.5" style="45" customWidth="1"/>
    <col min="14073" max="14082" width="18.125" style="45" customWidth="1"/>
    <col min="14083" max="14084" width="19.125" style="45" customWidth="1"/>
    <col min="14085" max="14090" width="18.125" style="45" customWidth="1"/>
    <col min="14091" max="14099" width="13.75" style="45" customWidth="1"/>
    <col min="14100" max="14104" width="12" style="45" customWidth="1"/>
    <col min="14105" max="14324" width="9" style="45"/>
    <col min="14325" max="14325" width="7.5" style="45" customWidth="1"/>
    <col min="14326" max="14326" width="27" style="45" customWidth="1"/>
    <col min="14327" max="14327" width="19.625" style="45" customWidth="1"/>
    <col min="14328" max="14328" width="9.5" style="45" customWidth="1"/>
    <col min="14329" max="14338" width="18.125" style="45" customWidth="1"/>
    <col min="14339" max="14340" width="19.125" style="45" customWidth="1"/>
    <col min="14341" max="14346" width="18.125" style="45" customWidth="1"/>
    <col min="14347" max="14355" width="13.75" style="45" customWidth="1"/>
    <col min="14356" max="14360" width="12" style="45" customWidth="1"/>
    <col min="14361" max="14580" width="9" style="45"/>
    <col min="14581" max="14581" width="7.5" style="45" customWidth="1"/>
    <col min="14582" max="14582" width="27" style="45" customWidth="1"/>
    <col min="14583" max="14583" width="19.625" style="45" customWidth="1"/>
    <col min="14584" max="14584" width="9.5" style="45" customWidth="1"/>
    <col min="14585" max="14594" width="18.125" style="45" customWidth="1"/>
    <col min="14595" max="14596" width="19.125" style="45" customWidth="1"/>
    <col min="14597" max="14602" width="18.125" style="45" customWidth="1"/>
    <col min="14603" max="14611" width="13.75" style="45" customWidth="1"/>
    <col min="14612" max="14616" width="12" style="45" customWidth="1"/>
    <col min="14617" max="14836" width="9" style="45"/>
    <col min="14837" max="14837" width="7.5" style="45" customWidth="1"/>
    <col min="14838" max="14838" width="27" style="45" customWidth="1"/>
    <col min="14839" max="14839" width="19.625" style="45" customWidth="1"/>
    <col min="14840" max="14840" width="9.5" style="45" customWidth="1"/>
    <col min="14841" max="14850" width="18.125" style="45" customWidth="1"/>
    <col min="14851" max="14852" width="19.125" style="45" customWidth="1"/>
    <col min="14853" max="14858" width="18.125" style="45" customWidth="1"/>
    <col min="14859" max="14867" width="13.75" style="45" customWidth="1"/>
    <col min="14868" max="14872" width="12" style="45" customWidth="1"/>
    <col min="14873" max="15092" width="9" style="45"/>
    <col min="15093" max="15093" width="7.5" style="45" customWidth="1"/>
    <col min="15094" max="15094" width="27" style="45" customWidth="1"/>
    <col min="15095" max="15095" width="19.625" style="45" customWidth="1"/>
    <col min="15096" max="15096" width="9.5" style="45" customWidth="1"/>
    <col min="15097" max="15106" width="18.125" style="45" customWidth="1"/>
    <col min="15107" max="15108" width="19.125" style="45" customWidth="1"/>
    <col min="15109" max="15114" width="18.125" style="45" customWidth="1"/>
    <col min="15115" max="15123" width="13.75" style="45" customWidth="1"/>
    <col min="15124" max="15128" width="12" style="45" customWidth="1"/>
    <col min="15129" max="15348" width="9" style="45"/>
    <col min="15349" max="15349" width="7.5" style="45" customWidth="1"/>
    <col min="15350" max="15350" width="27" style="45" customWidth="1"/>
    <col min="15351" max="15351" width="19.625" style="45" customWidth="1"/>
    <col min="15352" max="15352" width="9.5" style="45" customWidth="1"/>
    <col min="15353" max="15362" width="18.125" style="45" customWidth="1"/>
    <col min="15363" max="15364" width="19.125" style="45" customWidth="1"/>
    <col min="15365" max="15370" width="18.125" style="45" customWidth="1"/>
    <col min="15371" max="15379" width="13.75" style="45" customWidth="1"/>
    <col min="15380" max="15384" width="12" style="45" customWidth="1"/>
    <col min="15385" max="15604" width="9" style="45"/>
    <col min="15605" max="15605" width="7.5" style="45" customWidth="1"/>
    <col min="15606" max="15606" width="27" style="45" customWidth="1"/>
    <col min="15607" max="15607" width="19.625" style="45" customWidth="1"/>
    <col min="15608" max="15608" width="9.5" style="45" customWidth="1"/>
    <col min="15609" max="15618" width="18.125" style="45" customWidth="1"/>
    <col min="15619" max="15620" width="19.125" style="45" customWidth="1"/>
    <col min="15621" max="15626" width="18.125" style="45" customWidth="1"/>
    <col min="15627" max="15635" width="13.75" style="45" customWidth="1"/>
    <col min="15636" max="15640" width="12" style="45" customWidth="1"/>
    <col min="15641" max="15860" width="9" style="45"/>
    <col min="15861" max="15861" width="7.5" style="45" customWidth="1"/>
    <col min="15862" max="15862" width="27" style="45" customWidth="1"/>
    <col min="15863" max="15863" width="19.625" style="45" customWidth="1"/>
    <col min="15864" max="15864" width="9.5" style="45" customWidth="1"/>
    <col min="15865" max="15874" width="18.125" style="45" customWidth="1"/>
    <col min="15875" max="15876" width="19.125" style="45" customWidth="1"/>
    <col min="15877" max="15882" width="18.125" style="45" customWidth="1"/>
    <col min="15883" max="15891" width="13.75" style="45" customWidth="1"/>
    <col min="15892" max="15896" width="12" style="45" customWidth="1"/>
    <col min="15897" max="16116" width="9" style="45"/>
    <col min="16117" max="16117" width="7.5" style="45" customWidth="1"/>
    <col min="16118" max="16118" width="27" style="45" customWidth="1"/>
    <col min="16119" max="16119" width="19.625" style="45" customWidth="1"/>
    <col min="16120" max="16120" width="9.5" style="45" customWidth="1"/>
    <col min="16121" max="16130" width="18.125" style="45" customWidth="1"/>
    <col min="16131" max="16132" width="19.125" style="45" customWidth="1"/>
    <col min="16133" max="16138" width="18.125" style="45" customWidth="1"/>
    <col min="16139" max="16147" width="13.75" style="45" customWidth="1"/>
    <col min="16148" max="16152" width="12" style="45" customWidth="1"/>
    <col min="16153" max="16384" width="9" style="45"/>
  </cols>
  <sheetData>
    <row r="1" spans="2:13">
      <c r="G1" s="192"/>
      <c r="H1" s="193"/>
      <c r="I1" s="194"/>
    </row>
    <row r="2" spans="2:13" ht="9.9499999999999993" customHeight="1" thickBot="1">
      <c r="F2" s="45"/>
      <c r="G2" s="45"/>
      <c r="H2" s="45"/>
      <c r="I2" s="45"/>
      <c r="J2" s="45"/>
      <c r="K2" s="52"/>
    </row>
    <row r="3" spans="2:13" ht="50.1" customHeight="1">
      <c r="B3" s="290" t="str">
        <f>Resumo!$C$3</f>
        <v>SERVIÇOS NECESSÁRIOS NAS INSTALAÇÕES DO DAE - COM FORNECIMENTO DE PEÇAS, EQUIPAMENTOS E INSTALAÇÕES ELÉTRICAS</v>
      </c>
      <c r="C3" s="291"/>
      <c r="D3" s="291"/>
      <c r="E3" s="291"/>
      <c r="F3" s="291"/>
      <c r="G3" s="291"/>
      <c r="H3" s="291"/>
      <c r="I3" s="291"/>
      <c r="J3" s="291"/>
    </row>
    <row r="4" spans="2:13" ht="50.1" customHeight="1" thickBot="1">
      <c r="B4" s="292" t="s">
        <v>15291</v>
      </c>
      <c r="C4" s="293"/>
      <c r="D4" s="293"/>
      <c r="E4" s="293"/>
      <c r="F4" s="293"/>
      <c r="G4" s="293"/>
      <c r="H4" s="293"/>
      <c r="I4" s="293"/>
      <c r="J4" s="293"/>
    </row>
    <row r="5" spans="2:13" ht="27.95" customHeight="1" thickBot="1">
      <c r="B5" s="294" t="s">
        <v>15287</v>
      </c>
      <c r="C5" s="296" t="s">
        <v>15292</v>
      </c>
      <c r="D5" s="298" t="s">
        <v>15293</v>
      </c>
      <c r="E5" s="298" t="s">
        <v>15294</v>
      </c>
      <c r="F5" s="300" t="s">
        <v>15295</v>
      </c>
      <c r="G5" s="301"/>
      <c r="H5" s="301"/>
      <c r="I5" s="301"/>
      <c r="J5" s="301"/>
    </row>
    <row r="6" spans="2:13" s="26" customFormat="1" ht="27.95" customHeight="1" thickBot="1">
      <c r="B6" s="295"/>
      <c r="C6" s="297"/>
      <c r="D6" s="299"/>
      <c r="E6" s="299"/>
      <c r="F6" s="195">
        <v>30</v>
      </c>
      <c r="G6" s="196">
        <v>60</v>
      </c>
      <c r="H6" s="196">
        <v>90</v>
      </c>
      <c r="I6" s="196">
        <v>120</v>
      </c>
      <c r="J6" s="233">
        <v>150</v>
      </c>
      <c r="K6" s="29"/>
      <c r="L6" s="29"/>
      <c r="M6" s="29"/>
    </row>
    <row r="7" spans="2:13" s="26" customFormat="1" ht="20.100000000000001" customHeight="1">
      <c r="B7" s="302">
        <f>Resumo!$B$9</f>
        <v>1</v>
      </c>
      <c r="C7" s="305" t="str">
        <f>Resumo!$C$9</f>
        <v>INSTALAÇÃO PROVISÓRIAS</v>
      </c>
      <c r="D7" s="308">
        <f>Resumo!$D$9</f>
        <v>209036.36000000002</v>
      </c>
      <c r="E7" s="197" t="s">
        <v>15296</v>
      </c>
      <c r="F7" s="198">
        <v>0.44929484994859259</v>
      </c>
      <c r="G7" s="199">
        <v>0.13767628751285182</v>
      </c>
      <c r="H7" s="199">
        <v>0.13767628751285182</v>
      </c>
      <c r="I7" s="199">
        <v>0.13767628751285182</v>
      </c>
      <c r="J7" s="200">
        <v>0.13767628751285182</v>
      </c>
      <c r="K7" s="201">
        <f>SUM(F7:J7)</f>
        <v>1</v>
      </c>
      <c r="L7" s="29"/>
      <c r="M7" s="29"/>
    </row>
    <row r="8" spans="2:13" s="26" customFormat="1" ht="15" customHeight="1">
      <c r="B8" s="303"/>
      <c r="C8" s="306"/>
      <c r="D8" s="309"/>
      <c r="E8" s="202">
        <f>D7/$D$19</f>
        <v>0.1625231306381246</v>
      </c>
      <c r="F8" s="203"/>
      <c r="G8" s="204"/>
      <c r="H8" s="204"/>
      <c r="I8" s="204"/>
      <c r="J8" s="205"/>
      <c r="K8" s="29"/>
      <c r="L8" s="29"/>
      <c r="M8" s="29"/>
    </row>
    <row r="9" spans="2:13" s="26" customFormat="1" ht="20.100000000000001" customHeight="1" thickBot="1">
      <c r="B9" s="304"/>
      <c r="C9" s="307"/>
      <c r="D9" s="310"/>
      <c r="E9" s="206" t="s">
        <v>15297</v>
      </c>
      <c r="F9" s="207">
        <f>$D$7*F7</f>
        <v>93918.959999999992</v>
      </c>
      <c r="G9" s="208">
        <f>$D$7*G7</f>
        <v>28779.350000000002</v>
      </c>
      <c r="H9" s="208">
        <f t="shared" ref="H9:J9" si="0">$D$7*H7</f>
        <v>28779.350000000002</v>
      </c>
      <c r="I9" s="208">
        <f t="shared" si="0"/>
        <v>28779.350000000002</v>
      </c>
      <c r="J9" s="209">
        <f t="shared" si="0"/>
        <v>28779.350000000002</v>
      </c>
      <c r="K9" s="210">
        <f>SUM(F9:J9)</f>
        <v>209036.36000000002</v>
      </c>
      <c r="L9" s="173" t="str">
        <f>IF($D7=$K9,"Ok","Erro!")</f>
        <v>Ok</v>
      </c>
      <c r="M9" s="29"/>
    </row>
    <row r="10" spans="2:13" s="26" customFormat="1" ht="20.100000000000001" customHeight="1">
      <c r="B10" s="311">
        <f>Resumo!$B$10</f>
        <v>2</v>
      </c>
      <c r="C10" s="313" t="str">
        <f>Resumo!$C$10</f>
        <v>IMPLANTAÇÃO DE CASA DE QUÍMICA</v>
      </c>
      <c r="D10" s="316">
        <f>Resumo!$D$10</f>
        <v>321353.45</v>
      </c>
      <c r="E10" s="197" t="s">
        <v>15296</v>
      </c>
      <c r="F10" s="198"/>
      <c r="G10" s="199"/>
      <c r="H10" s="199">
        <v>0.25</v>
      </c>
      <c r="I10" s="199">
        <v>0.25</v>
      </c>
      <c r="J10" s="200">
        <v>0.5</v>
      </c>
      <c r="K10" s="201">
        <f>SUM(F10:J10)</f>
        <v>1</v>
      </c>
      <c r="L10" s="211"/>
      <c r="M10" s="29"/>
    </row>
    <row r="11" spans="2:13" s="26" customFormat="1" ht="15" customHeight="1">
      <c r="B11" s="312"/>
      <c r="C11" s="314"/>
      <c r="D11" s="317"/>
      <c r="E11" s="202">
        <f>D10/$D$19</f>
        <v>0.24984825001431352</v>
      </c>
      <c r="F11" s="203"/>
      <c r="G11" s="204"/>
      <c r="H11" s="204"/>
      <c r="I11" s="204"/>
      <c r="J11" s="205"/>
      <c r="K11" s="29"/>
      <c r="L11" s="211"/>
      <c r="M11" s="29"/>
    </row>
    <row r="12" spans="2:13" s="26" customFormat="1" ht="20.100000000000001" customHeight="1" thickBot="1">
      <c r="B12" s="295"/>
      <c r="C12" s="315"/>
      <c r="D12" s="318"/>
      <c r="E12" s="206" t="s">
        <v>15297</v>
      </c>
      <c r="F12" s="212">
        <f>$D$10*F10</f>
        <v>0</v>
      </c>
      <c r="G12" s="213">
        <f>$D$10*G10</f>
        <v>0</v>
      </c>
      <c r="H12" s="213">
        <f t="shared" ref="H12:J12" si="1">$D$10*H10</f>
        <v>80338.362500000003</v>
      </c>
      <c r="I12" s="213">
        <f t="shared" si="1"/>
        <v>80338.362500000003</v>
      </c>
      <c r="J12" s="214">
        <f t="shared" si="1"/>
        <v>160676.72500000001</v>
      </c>
      <c r="K12" s="210">
        <f>SUM(F12:J12)</f>
        <v>321353.45</v>
      </c>
      <c r="L12" s="173" t="str">
        <f>IF($D10=$K12,"Ok","Erro!")</f>
        <v>Ok</v>
      </c>
      <c r="M12" s="29"/>
    </row>
    <row r="13" spans="2:13" s="26" customFormat="1" ht="20.100000000000001" customHeight="1">
      <c r="B13" s="324">
        <f>Resumo!$B$11</f>
        <v>3</v>
      </c>
      <c r="C13" s="326" t="str">
        <f>Resumo!$C$11</f>
        <v>DESMONTAGEM E REMOÇÃO DE FILTRO E SERVIÇOS DIVERSOS DE MANUTENÇÃO NO COMPLEXO DO DAE</v>
      </c>
      <c r="D13" s="328">
        <f>Resumo!$D$11</f>
        <v>510456.34</v>
      </c>
      <c r="E13" s="215" t="s">
        <v>15296</v>
      </c>
      <c r="F13" s="216">
        <v>0.5</v>
      </c>
      <c r="G13" s="217">
        <v>0.5</v>
      </c>
      <c r="H13" s="217"/>
      <c r="I13" s="217"/>
      <c r="J13" s="218"/>
      <c r="K13" s="201">
        <f>SUM(F13:J13)</f>
        <v>1</v>
      </c>
      <c r="L13" s="211"/>
      <c r="M13" s="29"/>
    </row>
    <row r="14" spans="2:13" s="26" customFormat="1" ht="15" customHeight="1">
      <c r="B14" s="303"/>
      <c r="C14" s="306"/>
      <c r="D14" s="309"/>
      <c r="E14" s="202">
        <f>D13/$D$19</f>
        <v>0.39687335940445456</v>
      </c>
      <c r="F14" s="203"/>
      <c r="G14" s="204"/>
      <c r="H14" s="204"/>
      <c r="I14" s="204"/>
      <c r="J14" s="205"/>
      <c r="K14" s="29"/>
      <c r="L14" s="211"/>
      <c r="M14" s="29"/>
    </row>
    <row r="15" spans="2:13" s="26" customFormat="1" ht="20.100000000000001" customHeight="1" thickBot="1">
      <c r="B15" s="325"/>
      <c r="C15" s="327"/>
      <c r="D15" s="329"/>
      <c r="E15" s="219" t="s">
        <v>15297</v>
      </c>
      <c r="F15" s="220">
        <f>$D$13*F13</f>
        <v>255228.17</v>
      </c>
      <c r="G15" s="221">
        <f t="shared" ref="G15:J15" si="2">$D$13*G13</f>
        <v>255228.17</v>
      </c>
      <c r="H15" s="221">
        <f t="shared" si="2"/>
        <v>0</v>
      </c>
      <c r="I15" s="221">
        <f t="shared" si="2"/>
        <v>0</v>
      </c>
      <c r="J15" s="222">
        <f t="shared" si="2"/>
        <v>0</v>
      </c>
      <c r="K15" s="210">
        <f>SUM(F15:J15)</f>
        <v>510456.34</v>
      </c>
      <c r="L15" s="173" t="str">
        <f>IF($D13=$K15,"Ok","Erro!")</f>
        <v>Ok</v>
      </c>
      <c r="M15" s="29"/>
    </row>
    <row r="16" spans="2:13" s="26" customFormat="1" ht="20.100000000000001" customHeight="1">
      <c r="B16" s="302">
        <f>Resumo!$B$12</f>
        <v>4</v>
      </c>
      <c r="C16" s="305" t="str">
        <f>Resumo!$C$12</f>
        <v>LEITO DE SECAGEM E DRENAGEM DOS FILTROS</v>
      </c>
      <c r="D16" s="308">
        <f>Resumo!$D$12</f>
        <v>245348.37000000005</v>
      </c>
      <c r="E16" s="197" t="s">
        <v>15296</v>
      </c>
      <c r="F16" s="198">
        <v>0.5</v>
      </c>
      <c r="G16" s="199">
        <v>0.5</v>
      </c>
      <c r="H16" s="199"/>
      <c r="I16" s="199"/>
      <c r="J16" s="200"/>
      <c r="K16" s="201">
        <f>SUM(F16:J16)</f>
        <v>1</v>
      </c>
      <c r="L16" s="211"/>
      <c r="M16" s="29"/>
    </row>
    <row r="17" spans="1:14" s="26" customFormat="1" ht="15" customHeight="1">
      <c r="B17" s="303"/>
      <c r="C17" s="306"/>
      <c r="D17" s="309"/>
      <c r="E17" s="202">
        <f>D16/$D$19</f>
        <v>0.19075525994310721</v>
      </c>
      <c r="F17" s="203"/>
      <c r="G17" s="204"/>
      <c r="H17" s="204"/>
      <c r="I17" s="204"/>
      <c r="J17" s="205"/>
      <c r="K17" s="29"/>
      <c r="L17" s="211"/>
      <c r="M17" s="29"/>
    </row>
    <row r="18" spans="1:14" s="26" customFormat="1" ht="20.100000000000001" customHeight="1" thickBot="1">
      <c r="B18" s="304"/>
      <c r="C18" s="307"/>
      <c r="D18" s="310"/>
      <c r="E18" s="206" t="s">
        <v>15297</v>
      </c>
      <c r="F18" s="207">
        <f>F16*$D$16</f>
        <v>122674.18500000003</v>
      </c>
      <c r="G18" s="208">
        <f>G16*$D$16</f>
        <v>122674.18500000003</v>
      </c>
      <c r="H18" s="208">
        <f t="shared" ref="H18:J18" si="3">H16*$D$16</f>
        <v>0</v>
      </c>
      <c r="I18" s="208">
        <f t="shared" si="3"/>
        <v>0</v>
      </c>
      <c r="J18" s="209">
        <f t="shared" si="3"/>
        <v>0</v>
      </c>
      <c r="K18" s="210">
        <f>SUM(F18:J18)</f>
        <v>245348.37000000005</v>
      </c>
      <c r="L18" s="173" t="str">
        <f>IF($D16=$K18,"Ok","Erro!")</f>
        <v>Ok</v>
      </c>
      <c r="M18" s="29"/>
    </row>
    <row r="19" spans="1:14" s="26" customFormat="1" ht="39.950000000000003" customHeight="1">
      <c r="A19" s="173" t="str">
        <f>IF($D$19=Resumo!$D$13,"Ok","Erro!")</f>
        <v>Ok</v>
      </c>
      <c r="B19" s="319" t="s">
        <v>15298</v>
      </c>
      <c r="C19" s="320"/>
      <c r="D19" s="223">
        <f>SUM(D7:D18)</f>
        <v>1286194.5200000003</v>
      </c>
      <c r="E19" s="224">
        <f>$E$8+$E$11+$E$14+$E$17</f>
        <v>1</v>
      </c>
      <c r="F19" s="225">
        <f t="shared" ref="F19:J19" si="4">SUM(F$9,F$12,F$15,F$18)</f>
        <v>471821.31500000006</v>
      </c>
      <c r="G19" s="226">
        <f t="shared" si="4"/>
        <v>406681.70500000007</v>
      </c>
      <c r="H19" s="226">
        <f t="shared" si="4"/>
        <v>109117.71250000001</v>
      </c>
      <c r="I19" s="226">
        <f t="shared" si="4"/>
        <v>109117.71250000001</v>
      </c>
      <c r="J19" s="227">
        <f t="shared" si="4"/>
        <v>189456.07500000001</v>
      </c>
      <c r="K19" s="228">
        <f>SUM(F19:J19)</f>
        <v>1286194.52</v>
      </c>
      <c r="L19" s="211"/>
      <c r="M19" s="29"/>
      <c r="N19" s="229"/>
    </row>
    <row r="20" spans="1:14" s="26" customFormat="1" ht="39.950000000000003" customHeight="1" thickBot="1">
      <c r="B20" s="321" t="s">
        <v>15299</v>
      </c>
      <c r="C20" s="322"/>
      <c r="D20" s="322"/>
      <c r="E20" s="323"/>
      <c r="F20" s="230">
        <f>F$19</f>
        <v>471821.31500000006</v>
      </c>
      <c r="G20" s="231">
        <f t="shared" ref="G20:J20" si="5">G$19+F$20</f>
        <v>878503.02000000014</v>
      </c>
      <c r="H20" s="231">
        <f t="shared" si="5"/>
        <v>987620.73250000016</v>
      </c>
      <c r="I20" s="231">
        <f t="shared" si="5"/>
        <v>1096738.4450000001</v>
      </c>
      <c r="J20" s="232">
        <f t="shared" si="5"/>
        <v>1286194.52</v>
      </c>
      <c r="K20" s="173" t="str">
        <f>IF($D19=$J20,"Ok","Erro!")</f>
        <v>Ok</v>
      </c>
      <c r="L20" s="211"/>
      <c r="M20" s="29"/>
    </row>
    <row r="21" spans="1:14" ht="39.950000000000003" customHeight="1">
      <c r="B21" s="26"/>
      <c r="C21" s="26"/>
      <c r="D21" s="229"/>
      <c r="E21" s="26"/>
      <c r="K21" s="211"/>
      <c r="L21" s="29"/>
    </row>
    <row r="22" spans="1:14">
      <c r="B22" s="30" t="s">
        <v>15283</v>
      </c>
      <c r="C22" s="245">
        <f>Resumo!$C$16</f>
        <v>46106</v>
      </c>
      <c r="D22" s="245"/>
      <c r="E22" s="26"/>
      <c r="F22" s="229"/>
      <c r="G22" s="229"/>
      <c r="H22" s="229"/>
      <c r="I22" s="229"/>
      <c r="J22" s="229"/>
      <c r="L22" s="29"/>
    </row>
    <row r="23" spans="1:14">
      <c r="F23" s="229"/>
      <c r="G23" s="143"/>
      <c r="L23" s="29"/>
    </row>
    <row r="24" spans="1:14">
      <c r="L24" s="29"/>
    </row>
    <row r="25" spans="1:14">
      <c r="F25" s="229"/>
      <c r="L25" s="29"/>
    </row>
    <row r="26" spans="1:14">
      <c r="G26" s="192"/>
      <c r="L26" s="29"/>
    </row>
    <row r="27" spans="1:14">
      <c r="L27" s="29"/>
    </row>
    <row r="28" spans="1:14">
      <c r="L28" s="29"/>
    </row>
    <row r="29" spans="1:14">
      <c r="L29" s="29"/>
    </row>
    <row r="30" spans="1:14">
      <c r="L30" s="29"/>
    </row>
    <row r="31" spans="1:14">
      <c r="L31" s="29"/>
    </row>
    <row r="32" spans="1:14">
      <c r="L32" s="29"/>
    </row>
    <row r="33" spans="12:12">
      <c r="L33" s="29"/>
    </row>
    <row r="34" spans="12:12">
      <c r="L34" s="29"/>
    </row>
    <row r="35" spans="12:12">
      <c r="L35" s="29"/>
    </row>
    <row r="36" spans="12:12">
      <c r="L36" s="29"/>
    </row>
    <row r="37" spans="12:12">
      <c r="L37" s="29"/>
    </row>
    <row r="38" spans="12:12">
      <c r="L38" s="29"/>
    </row>
    <row r="39" spans="12:12">
      <c r="L39" s="29"/>
    </row>
    <row r="40" spans="12:12">
      <c r="L40" s="29"/>
    </row>
    <row r="41" spans="12:12">
      <c r="L41" s="29"/>
    </row>
    <row r="42" spans="12:12">
      <c r="L42" s="29"/>
    </row>
    <row r="43" spans="12:12">
      <c r="L43" s="29"/>
    </row>
    <row r="44" spans="12:12">
      <c r="L44" s="29"/>
    </row>
    <row r="45" spans="12:12">
      <c r="L45" s="29"/>
    </row>
    <row r="46" spans="12:12">
      <c r="L46" s="29"/>
    </row>
    <row r="47" spans="12:12">
      <c r="L47" s="29"/>
    </row>
    <row r="48" spans="12:12">
      <c r="L48" s="29"/>
    </row>
    <row r="49" spans="12:12">
      <c r="L49" s="29"/>
    </row>
    <row r="50" spans="12:12">
      <c r="L50" s="29"/>
    </row>
    <row r="51" spans="12:12">
      <c r="L51" s="29"/>
    </row>
    <row r="52" spans="12:12">
      <c r="L52" s="29"/>
    </row>
    <row r="53" spans="12:12">
      <c r="L53" s="29"/>
    </row>
    <row r="54" spans="12:12">
      <c r="L54" s="29"/>
    </row>
    <row r="55" spans="12:12">
      <c r="L55" s="29"/>
    </row>
    <row r="56" spans="12:12">
      <c r="L56" s="29"/>
    </row>
    <row r="57" spans="12:12">
      <c r="L57" s="29"/>
    </row>
    <row r="58" spans="12:12">
      <c r="L58" s="29"/>
    </row>
    <row r="59" spans="12:12">
      <c r="L59" s="29"/>
    </row>
    <row r="60" spans="12:12">
      <c r="L60" s="29"/>
    </row>
    <row r="61" spans="12:12">
      <c r="L61" s="29"/>
    </row>
    <row r="62" spans="12:12">
      <c r="L62" s="29"/>
    </row>
    <row r="63" spans="12:12">
      <c r="L63" s="29"/>
    </row>
    <row r="64" spans="12:12">
      <c r="L64" s="29"/>
    </row>
    <row r="65" spans="12:12">
      <c r="L65" s="29"/>
    </row>
    <row r="66" spans="12:12">
      <c r="L66" s="29"/>
    </row>
    <row r="67" spans="12:12">
      <c r="L67" s="29"/>
    </row>
    <row r="68" spans="12:12">
      <c r="L68" s="29"/>
    </row>
    <row r="69" spans="12:12">
      <c r="L69" s="29"/>
    </row>
    <row r="70" spans="12:12">
      <c r="L70" s="29"/>
    </row>
    <row r="71" spans="12:12">
      <c r="L71" s="29"/>
    </row>
    <row r="72" spans="12:12">
      <c r="L72" s="29"/>
    </row>
    <row r="73" spans="12:12">
      <c r="L73" s="29"/>
    </row>
    <row r="74" spans="12:12">
      <c r="L74" s="29"/>
    </row>
    <row r="75" spans="12:12">
      <c r="L75" s="29"/>
    </row>
    <row r="76" spans="12:12">
      <c r="L76" s="29"/>
    </row>
    <row r="77" spans="12:12">
      <c r="L77" s="29"/>
    </row>
    <row r="78" spans="12:12">
      <c r="L78" s="29"/>
    </row>
    <row r="79" spans="12:12">
      <c r="L79" s="29"/>
    </row>
  </sheetData>
  <mergeCells count="22">
    <mergeCell ref="B19:C19"/>
    <mergeCell ref="B20:E20"/>
    <mergeCell ref="C22:D22"/>
    <mergeCell ref="B13:B15"/>
    <mergeCell ref="C13:C15"/>
    <mergeCell ref="D13:D15"/>
    <mergeCell ref="B16:B18"/>
    <mergeCell ref="C16:C18"/>
    <mergeCell ref="D16:D18"/>
    <mergeCell ref="B7:B9"/>
    <mergeCell ref="C7:C9"/>
    <mergeCell ref="D7:D9"/>
    <mergeCell ref="B10:B12"/>
    <mergeCell ref="C10:C12"/>
    <mergeCell ref="D10:D12"/>
    <mergeCell ref="B3:J3"/>
    <mergeCell ref="B4:J4"/>
    <mergeCell ref="B5:B6"/>
    <mergeCell ref="C5:C6"/>
    <mergeCell ref="D5:D6"/>
    <mergeCell ref="E5:E6"/>
    <mergeCell ref="F5:J5"/>
  </mergeCells>
  <conditionalFormatting sqref="A19">
    <cfRule type="cellIs" dxfId="8" priority="1" operator="equal">
      <formula>"Erro!"</formula>
    </cfRule>
    <cfRule type="cellIs" dxfId="7" priority="2" operator="equal">
      <formula>"Ok"</formula>
    </cfRule>
  </conditionalFormatting>
  <conditionalFormatting sqref="F8:J8 F11:J11 F14:J14 F17:J17">
    <cfRule type="expression" dxfId="6" priority="10">
      <formula>F9&gt;0</formula>
    </cfRule>
  </conditionalFormatting>
  <conditionalFormatting sqref="K20">
    <cfRule type="cellIs" dxfId="5" priority="3" operator="equal">
      <formula>"Erro!"</formula>
    </cfRule>
    <cfRule type="cellIs" dxfId="4" priority="4" operator="equal">
      <formula>"Ok"</formula>
    </cfRule>
  </conditionalFormatting>
  <conditionalFormatting sqref="L9">
    <cfRule type="cellIs" dxfId="3" priority="7" operator="equal">
      <formula>"Erro!"</formula>
    </cfRule>
    <cfRule type="cellIs" dxfId="2" priority="8" operator="equal">
      <formula>"Ok"</formula>
    </cfRule>
  </conditionalFormatting>
  <conditionalFormatting sqref="L12 L15 L18">
    <cfRule type="cellIs" dxfId="1" priority="5" operator="equal">
      <formula>"Erro!"</formula>
    </cfRule>
    <cfRule type="cellIs" dxfId="0" priority="6" operator="equal">
      <formula>"Ok"</formula>
    </cfRule>
  </conditionalFormatting>
  <pageMargins left="0.511811024" right="0.511811024" top="0.78740157499999996" bottom="0.78740157499999996" header="0.31496062000000002" footer="0.31496062000000002"/>
  <pageSetup scale="5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44F5E2-3286-423E-8D06-F19C7FC2D616}">
  <sheetPr>
    <pageSetUpPr fitToPage="1"/>
  </sheetPr>
  <dimension ref="B1:H43"/>
  <sheetViews>
    <sheetView showGridLines="0" tabSelected="1" zoomScale="90" zoomScaleNormal="90" workbookViewId="0">
      <pane ySplit="10" topLeftCell="A16" activePane="bottomLeft" state="frozen"/>
      <selection activeCell="C26" sqref="C26"/>
      <selection pane="bottomLeft" activeCell="C26" sqref="C26"/>
    </sheetView>
  </sheetViews>
  <sheetFormatPr defaultRowHeight="12.75"/>
  <cols>
    <col min="1" max="1" width="9" style="26"/>
    <col min="2" max="2" width="10.25" style="26" customWidth="1"/>
    <col min="3" max="3" width="25.625" style="26" customWidth="1"/>
    <col min="4" max="7" width="13.75" style="26" customWidth="1"/>
    <col min="8" max="16384" width="9" style="26"/>
  </cols>
  <sheetData>
    <row r="1" spans="2:8" ht="13.5" thickBot="1"/>
    <row r="2" spans="2:8">
      <c r="B2" s="339" t="s">
        <v>6534</v>
      </c>
      <c r="C2" s="340"/>
      <c r="D2" s="340"/>
      <c r="E2" s="340"/>
      <c r="F2" s="340"/>
      <c r="G2" s="341"/>
      <c r="H2" s="45"/>
    </row>
    <row r="3" spans="2:8" ht="13.5" thickBot="1">
      <c r="B3" s="342"/>
      <c r="C3" s="343"/>
      <c r="D3" s="343"/>
      <c r="E3" s="343"/>
      <c r="F3" s="343"/>
      <c r="G3" s="344"/>
      <c r="H3" s="45"/>
    </row>
    <row r="4" spans="2:8" ht="13.5" thickBot="1">
      <c r="C4" s="46"/>
      <c r="D4" s="45"/>
      <c r="E4" s="45"/>
      <c r="F4" s="45"/>
      <c r="G4" s="47"/>
      <c r="H4" s="45"/>
    </row>
    <row r="5" spans="2:8" s="44" customFormat="1" ht="27" customHeight="1">
      <c r="B5" s="139" t="s">
        <v>6532</v>
      </c>
      <c r="C5" s="357" t="str">
        <f>PLO!$D$2</f>
        <v>SERVIÇOS NECESSÁRIOS NAS INSTALAÇÕES DO DAE - COM FORNECIMENTO DE PEÇAS, EQUIPAMENTOS E INSTALAÇÕES ELÉTRICAS</v>
      </c>
      <c r="D5" s="357"/>
      <c r="E5" s="357"/>
      <c r="F5" s="357"/>
      <c r="G5" s="358"/>
      <c r="H5" s="50"/>
    </row>
    <row r="6" spans="2:8" s="44" customFormat="1" ht="20.100000000000001" customHeight="1" thickBot="1">
      <c r="B6" s="51" t="s">
        <v>6535</v>
      </c>
      <c r="C6" s="26" t="str">
        <f>PLO!$D$4</f>
        <v>RUA DOS CRAVOS, Nº300, BAIRRO PRIMAVERA, APIACÁS - MT</v>
      </c>
      <c r="D6" s="29"/>
      <c r="E6" s="29"/>
      <c r="F6" s="52"/>
      <c r="G6" s="53"/>
      <c r="H6" s="50"/>
    </row>
    <row r="7" spans="2:8">
      <c r="B7" s="48"/>
      <c r="C7" s="49"/>
      <c r="D7" s="49"/>
      <c r="E7" s="49"/>
      <c r="F7" s="55" t="s">
        <v>22</v>
      </c>
      <c r="G7" s="56">
        <v>45999</v>
      </c>
      <c r="H7" s="45"/>
    </row>
    <row r="8" spans="2:8">
      <c r="B8" s="51"/>
      <c r="F8" s="57" t="s">
        <v>6536</v>
      </c>
      <c r="G8" s="58">
        <v>45809</v>
      </c>
      <c r="H8" s="45"/>
    </row>
    <row r="9" spans="2:8">
      <c r="B9" s="51"/>
      <c r="F9" s="345" t="s">
        <v>6537</v>
      </c>
      <c r="G9" s="346"/>
      <c r="H9" s="45"/>
    </row>
    <row r="10" spans="2:8" ht="13.5" thickBot="1">
      <c r="B10" s="54"/>
      <c r="C10" s="59"/>
      <c r="D10" s="59"/>
      <c r="E10" s="59"/>
      <c r="F10" s="60"/>
      <c r="G10" s="61"/>
      <c r="H10" s="45"/>
    </row>
    <row r="11" spans="2:8">
      <c r="B11" s="48"/>
      <c r="C11" s="46"/>
      <c r="D11" s="347" t="s">
        <v>6538</v>
      </c>
      <c r="E11" s="348"/>
      <c r="F11" s="349"/>
      <c r="G11" s="62" t="s">
        <v>6539</v>
      </c>
      <c r="H11" s="45"/>
    </row>
    <row r="12" spans="2:8">
      <c r="B12" s="350" t="s">
        <v>6540</v>
      </c>
      <c r="C12" s="351"/>
      <c r="D12" s="354" t="s">
        <v>6541</v>
      </c>
      <c r="E12" s="354"/>
      <c r="F12" s="354"/>
      <c r="G12" s="355" t="s">
        <v>6542</v>
      </c>
      <c r="H12" s="45"/>
    </row>
    <row r="13" spans="2:8" ht="13.5" thickBot="1">
      <c r="B13" s="352"/>
      <c r="C13" s="353"/>
      <c r="D13" s="63" t="s">
        <v>6543</v>
      </c>
      <c r="E13" s="63" t="s">
        <v>6544</v>
      </c>
      <c r="F13" s="63" t="s">
        <v>6545</v>
      </c>
      <c r="G13" s="356"/>
      <c r="H13" s="45"/>
    </row>
    <row r="14" spans="2:8">
      <c r="B14" s="64" t="s">
        <v>6546</v>
      </c>
      <c r="C14" s="65"/>
      <c r="D14" s="331">
        <v>0.28000000000000003</v>
      </c>
      <c r="E14" s="331">
        <v>0.49</v>
      </c>
      <c r="F14" s="331">
        <v>0.75</v>
      </c>
      <c r="G14" s="333">
        <v>0.28000000000000003</v>
      </c>
      <c r="H14" s="45"/>
    </row>
    <row r="15" spans="2:8">
      <c r="B15" s="66" t="s">
        <v>6547</v>
      </c>
      <c r="C15" s="67"/>
      <c r="D15" s="332"/>
      <c r="E15" s="332"/>
      <c r="F15" s="332"/>
      <c r="G15" s="334"/>
      <c r="H15" s="45"/>
    </row>
    <row r="16" spans="2:8">
      <c r="B16" s="66" t="s">
        <v>6548</v>
      </c>
      <c r="C16" s="67"/>
      <c r="D16" s="68">
        <v>1</v>
      </c>
      <c r="E16" s="68">
        <v>1.39</v>
      </c>
      <c r="F16" s="68">
        <v>1.74</v>
      </c>
      <c r="G16" s="69">
        <v>1</v>
      </c>
      <c r="H16" s="45"/>
    </row>
    <row r="17" spans="2:8">
      <c r="B17" s="66" t="s">
        <v>6549</v>
      </c>
      <c r="C17" s="67"/>
      <c r="D17" s="68">
        <v>0.94</v>
      </c>
      <c r="E17" s="68">
        <v>0.99</v>
      </c>
      <c r="F17" s="68">
        <v>1.17</v>
      </c>
      <c r="G17" s="69">
        <v>0.94</v>
      </c>
      <c r="H17" s="45"/>
    </row>
    <row r="18" spans="2:8">
      <c r="B18" s="66" t="s">
        <v>6550</v>
      </c>
      <c r="C18" s="67"/>
      <c r="D18" s="70">
        <v>3.43</v>
      </c>
      <c r="E18" s="70">
        <v>4.93</v>
      </c>
      <c r="F18" s="70">
        <v>6.71</v>
      </c>
      <c r="G18" s="71">
        <v>3.43</v>
      </c>
      <c r="H18" s="45"/>
    </row>
    <row r="19" spans="2:8">
      <c r="B19" s="66" t="s">
        <v>6551</v>
      </c>
      <c r="C19" s="67"/>
      <c r="D19" s="70">
        <v>6.74</v>
      </c>
      <c r="E19" s="70">
        <v>8.0399999999999991</v>
      </c>
      <c r="F19" s="70">
        <v>9.4</v>
      </c>
      <c r="G19" s="71">
        <v>6.74</v>
      </c>
      <c r="H19" s="45"/>
    </row>
    <row r="20" spans="2:8">
      <c r="B20" s="72" t="s">
        <v>6569</v>
      </c>
      <c r="C20" s="73"/>
      <c r="D20" s="138">
        <f>SUM(D21:D24)</f>
        <v>4.6500000000000004</v>
      </c>
      <c r="E20" s="138">
        <f>SUM(E21:E24)</f>
        <v>9.4</v>
      </c>
      <c r="F20" s="138">
        <f>SUM(F21:F24)</f>
        <v>5.15</v>
      </c>
      <c r="G20" s="74">
        <f>SUM(G21:G24)</f>
        <v>8.65</v>
      </c>
      <c r="H20" s="45"/>
    </row>
    <row r="21" spans="2:8">
      <c r="B21" s="66" t="s">
        <v>6552</v>
      </c>
      <c r="C21" s="67"/>
      <c r="D21" s="70">
        <v>3</v>
      </c>
      <c r="E21" s="70">
        <v>3</v>
      </c>
      <c r="F21" s="70">
        <v>3</v>
      </c>
      <c r="G21" s="71">
        <v>3</v>
      </c>
      <c r="H21" s="45"/>
    </row>
    <row r="22" spans="2:8">
      <c r="B22" s="66" t="s">
        <v>6553</v>
      </c>
      <c r="C22" s="67"/>
      <c r="D22" s="70">
        <v>0.65</v>
      </c>
      <c r="E22" s="70">
        <v>0.65</v>
      </c>
      <c r="F22" s="70">
        <v>0.65</v>
      </c>
      <c r="G22" s="71">
        <v>0.65</v>
      </c>
      <c r="H22" s="45"/>
    </row>
    <row r="23" spans="2:8">
      <c r="B23" s="66" t="s">
        <v>6554</v>
      </c>
      <c r="C23" s="67"/>
      <c r="D23" s="70">
        <v>1</v>
      </c>
      <c r="E23" s="70">
        <v>1.25</v>
      </c>
      <c r="F23" s="75">
        <v>1.5</v>
      </c>
      <c r="G23" s="71">
        <v>5</v>
      </c>
      <c r="H23" s="45"/>
    </row>
    <row r="24" spans="2:8" ht="13.5" thickBot="1">
      <c r="B24" s="76" t="s">
        <v>6555</v>
      </c>
      <c r="C24" s="77"/>
      <c r="D24" s="78">
        <v>0</v>
      </c>
      <c r="E24" s="78">
        <v>4.5</v>
      </c>
      <c r="F24" s="79">
        <v>0</v>
      </c>
      <c r="G24" s="80">
        <v>0</v>
      </c>
      <c r="H24" s="45"/>
    </row>
    <row r="25" spans="2:8" ht="13.5" thickBot="1">
      <c r="B25" s="300" t="s">
        <v>6568</v>
      </c>
      <c r="C25" s="301"/>
      <c r="D25" s="301"/>
      <c r="E25" s="301"/>
      <c r="F25" s="335"/>
      <c r="G25" s="81">
        <f>TRUNC((((1+((G18/100)+(G14/100)+(G16/100)+(G15/100)))*(1+(G17/100))*(1+(G19/100)))/(1-(G20/100))-1)*100,2)</f>
        <v>23.5</v>
      </c>
      <c r="H25" s="45"/>
    </row>
    <row r="26" spans="2:8" ht="13.5" thickBot="1">
      <c r="B26" s="82"/>
      <c r="C26" s="83"/>
      <c r="D26" s="84"/>
      <c r="E26" s="84"/>
      <c r="F26" s="84"/>
      <c r="G26" s="85"/>
      <c r="H26" s="45"/>
    </row>
    <row r="27" spans="2:8" ht="96.75" customHeight="1" thickBot="1">
      <c r="B27" s="336" t="s">
        <v>6556</v>
      </c>
      <c r="C27" s="337"/>
      <c r="D27" s="337"/>
      <c r="E27" s="337"/>
      <c r="F27" s="337"/>
      <c r="G27" s="338"/>
      <c r="H27" s="45"/>
    </row>
    <row r="28" spans="2:8">
      <c r="B28" s="48"/>
      <c r="C28" s="49"/>
      <c r="D28" s="46"/>
      <c r="E28" s="46"/>
      <c r="F28" s="46"/>
      <c r="G28" s="86"/>
      <c r="H28" s="45"/>
    </row>
    <row r="29" spans="2:8">
      <c r="B29" s="51"/>
      <c r="C29" s="45"/>
      <c r="D29" s="45"/>
      <c r="E29" s="45"/>
      <c r="F29" s="45"/>
      <c r="G29" s="47"/>
      <c r="H29" s="45"/>
    </row>
    <row r="30" spans="2:8">
      <c r="B30" s="51"/>
      <c r="C30" s="28" t="s">
        <v>6557</v>
      </c>
      <c r="D30" s="87" t="s">
        <v>6558</v>
      </c>
      <c r="E30" s="87"/>
      <c r="G30" s="47"/>
      <c r="H30" s="45"/>
    </row>
    <row r="31" spans="2:8">
      <c r="B31" s="51"/>
      <c r="C31" s="45"/>
      <c r="D31" s="330" t="s">
        <v>6559</v>
      </c>
      <c r="E31" s="330"/>
      <c r="F31" s="330"/>
      <c r="G31" s="47"/>
      <c r="H31" s="45"/>
    </row>
    <row r="32" spans="2:8">
      <c r="B32" s="51"/>
      <c r="C32" s="45"/>
      <c r="D32" s="27"/>
      <c r="E32" s="27"/>
      <c r="F32" s="27"/>
      <c r="G32" s="47"/>
      <c r="H32" s="45"/>
    </row>
    <row r="33" spans="2:8">
      <c r="B33" s="88" t="s">
        <v>6560</v>
      </c>
      <c r="D33" s="45"/>
      <c r="E33" s="45"/>
      <c r="F33" s="45"/>
      <c r="G33" s="47"/>
      <c r="H33" s="45"/>
    </row>
    <row r="34" spans="2:8">
      <c r="B34" s="88"/>
      <c r="D34" s="45"/>
      <c r="E34" s="45"/>
      <c r="F34" s="45"/>
      <c r="G34" s="47"/>
      <c r="H34" s="45"/>
    </row>
    <row r="35" spans="2:8">
      <c r="B35" s="51" t="s">
        <v>6561</v>
      </c>
      <c r="D35" s="45"/>
      <c r="E35" s="45"/>
      <c r="F35" s="45"/>
      <c r="G35" s="47"/>
      <c r="H35" s="45"/>
    </row>
    <row r="36" spans="2:8">
      <c r="B36" s="51" t="s">
        <v>6562</v>
      </c>
      <c r="D36" s="45"/>
      <c r="E36" s="45"/>
      <c r="F36" s="45"/>
      <c r="G36" s="47"/>
      <c r="H36" s="45"/>
    </row>
    <row r="37" spans="2:8">
      <c r="B37" s="51" t="s">
        <v>6563</v>
      </c>
      <c r="D37" s="45"/>
      <c r="E37" s="45"/>
      <c r="F37" s="45"/>
      <c r="G37" s="47"/>
      <c r="H37" s="45"/>
    </row>
    <row r="38" spans="2:8">
      <c r="B38" s="51" t="s">
        <v>6564</v>
      </c>
      <c r="D38" s="45"/>
      <c r="E38" s="45"/>
      <c r="F38" s="45"/>
      <c r="G38" s="47"/>
      <c r="H38" s="45"/>
    </row>
    <row r="39" spans="2:8">
      <c r="B39" s="51" t="s">
        <v>6565</v>
      </c>
      <c r="D39" s="45"/>
      <c r="E39" s="45"/>
      <c r="F39" s="45"/>
      <c r="G39" s="47"/>
      <c r="H39" s="45"/>
    </row>
    <row r="40" spans="2:8">
      <c r="B40" s="51" t="s">
        <v>6566</v>
      </c>
      <c r="D40" s="45"/>
      <c r="E40" s="45"/>
      <c r="F40" s="45"/>
      <c r="G40" s="47"/>
      <c r="H40" s="45"/>
    </row>
    <row r="41" spans="2:8">
      <c r="B41" s="51" t="s">
        <v>6567</v>
      </c>
      <c r="D41" s="45"/>
      <c r="E41" s="45"/>
      <c r="F41" s="45"/>
      <c r="G41" s="47"/>
      <c r="H41" s="45"/>
    </row>
    <row r="42" spans="2:8" ht="13.5" thickBot="1">
      <c r="B42" s="54"/>
      <c r="C42" s="89"/>
      <c r="D42" s="89"/>
      <c r="E42" s="89"/>
      <c r="F42" s="89"/>
      <c r="G42" s="90"/>
      <c r="H42" s="45"/>
    </row>
    <row r="43" spans="2:8">
      <c r="C43" s="45"/>
      <c r="D43" s="45"/>
      <c r="E43" s="45"/>
      <c r="F43" s="45"/>
      <c r="G43" s="45"/>
      <c r="H43" s="45"/>
    </row>
  </sheetData>
  <mergeCells count="14">
    <mergeCell ref="B2:G3"/>
    <mergeCell ref="F9:G9"/>
    <mergeCell ref="D11:F11"/>
    <mergeCell ref="B12:C13"/>
    <mergeCell ref="D12:F12"/>
    <mergeCell ref="G12:G13"/>
    <mergeCell ref="C5:G5"/>
    <mergeCell ref="D31:F31"/>
    <mergeCell ref="D14:D15"/>
    <mergeCell ref="E14:E15"/>
    <mergeCell ref="F14:F15"/>
    <mergeCell ref="G14:G15"/>
    <mergeCell ref="B25:F25"/>
    <mergeCell ref="B27:G27"/>
  </mergeCells>
  <pageMargins left="0.511811024" right="0.511811024" top="0.78740157499999996" bottom="0.78740157499999996" header="0.31496062000000002" footer="0.31496062000000002"/>
  <pageSetup paperSize="9" scale="9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2370AF-39E4-4B15-B5ED-4AE198D32BF3}">
  <sheetPr>
    <pageSetUpPr fitToPage="1"/>
  </sheetPr>
  <dimension ref="B1:H43"/>
  <sheetViews>
    <sheetView showGridLines="0" tabSelected="1" zoomScale="90" zoomScaleNormal="90" workbookViewId="0">
      <pane ySplit="10" topLeftCell="A11" activePane="bottomLeft" state="frozen"/>
      <selection activeCell="C26" sqref="C26"/>
      <selection pane="bottomLeft" activeCell="C26" sqref="C26"/>
    </sheetView>
  </sheetViews>
  <sheetFormatPr defaultRowHeight="12.75"/>
  <cols>
    <col min="1" max="1" width="9" style="26"/>
    <col min="2" max="2" width="10.25" style="26" customWidth="1"/>
    <col min="3" max="3" width="25.625" style="26" customWidth="1"/>
    <col min="4" max="7" width="13.75" style="26" customWidth="1"/>
    <col min="8" max="16384" width="9" style="26"/>
  </cols>
  <sheetData>
    <row r="1" spans="2:8" ht="13.5" thickBot="1"/>
    <row r="2" spans="2:8">
      <c r="B2" s="339" t="s">
        <v>15275</v>
      </c>
      <c r="C2" s="340"/>
      <c r="D2" s="340"/>
      <c r="E2" s="340"/>
      <c r="F2" s="340"/>
      <c r="G2" s="341"/>
      <c r="H2" s="45"/>
    </row>
    <row r="3" spans="2:8" ht="13.5" thickBot="1">
      <c r="B3" s="342"/>
      <c r="C3" s="343"/>
      <c r="D3" s="343"/>
      <c r="E3" s="343"/>
      <c r="F3" s="343"/>
      <c r="G3" s="344"/>
      <c r="H3" s="45"/>
    </row>
    <row r="4" spans="2:8" ht="13.5" thickBot="1">
      <c r="C4" s="46"/>
      <c r="D4" s="45"/>
      <c r="E4" s="45"/>
      <c r="F4" s="45"/>
      <c r="G4" s="47"/>
      <c r="H4" s="45"/>
    </row>
    <row r="5" spans="2:8" s="44" customFormat="1" ht="27" customHeight="1">
      <c r="B5" s="139" t="s">
        <v>6532</v>
      </c>
      <c r="C5" s="357" t="str">
        <f>PLO!$D$2</f>
        <v>SERVIÇOS NECESSÁRIOS NAS INSTALAÇÕES DO DAE - COM FORNECIMENTO DE PEÇAS, EQUIPAMENTOS E INSTALAÇÕES ELÉTRICAS</v>
      </c>
      <c r="D5" s="357"/>
      <c r="E5" s="357"/>
      <c r="F5" s="357"/>
      <c r="G5" s="358"/>
      <c r="H5" s="50"/>
    </row>
    <row r="6" spans="2:8" s="44" customFormat="1" ht="20.100000000000001" customHeight="1" thickBot="1">
      <c r="B6" s="51" t="s">
        <v>6535</v>
      </c>
      <c r="C6" s="26" t="str">
        <f>PLO!$D$4</f>
        <v>RUA DOS CRAVOS, Nº300, BAIRRO PRIMAVERA, APIACÁS - MT</v>
      </c>
      <c r="D6" s="29"/>
      <c r="E6" s="29"/>
      <c r="F6" s="52"/>
      <c r="G6" s="53"/>
      <c r="H6" s="50"/>
    </row>
    <row r="7" spans="2:8">
      <c r="B7" s="48"/>
      <c r="C7" s="49"/>
      <c r="D7" s="49"/>
      <c r="E7" s="49"/>
      <c r="F7" s="55" t="s">
        <v>22</v>
      </c>
      <c r="G7" s="56">
        <v>45999</v>
      </c>
      <c r="H7" s="45"/>
    </row>
    <row r="8" spans="2:8">
      <c r="B8" s="51"/>
      <c r="F8" s="57" t="s">
        <v>6536</v>
      </c>
      <c r="G8" s="58">
        <v>45809</v>
      </c>
      <c r="H8" s="45"/>
    </row>
    <row r="9" spans="2:8">
      <c r="B9" s="51"/>
      <c r="F9" s="345" t="s">
        <v>6537</v>
      </c>
      <c r="G9" s="346"/>
      <c r="H9" s="45"/>
    </row>
    <row r="10" spans="2:8" ht="13.5" thickBot="1">
      <c r="B10" s="54"/>
      <c r="C10" s="59"/>
      <c r="D10" s="59"/>
      <c r="E10" s="59"/>
      <c r="F10" s="60"/>
      <c r="G10" s="61"/>
      <c r="H10" s="45"/>
    </row>
    <row r="11" spans="2:8">
      <c r="B11" s="48"/>
      <c r="C11" s="46"/>
      <c r="D11" s="347" t="s">
        <v>6538</v>
      </c>
      <c r="E11" s="348"/>
      <c r="F11" s="349"/>
      <c r="G11" s="62" t="s">
        <v>6539</v>
      </c>
      <c r="H11" s="45"/>
    </row>
    <row r="12" spans="2:8">
      <c r="B12" s="350" t="s">
        <v>6540</v>
      </c>
      <c r="C12" s="351"/>
      <c r="D12" s="354" t="s">
        <v>6541</v>
      </c>
      <c r="E12" s="354"/>
      <c r="F12" s="354"/>
      <c r="G12" s="355" t="s">
        <v>6542</v>
      </c>
      <c r="H12" s="45"/>
    </row>
    <row r="13" spans="2:8" ht="13.5" thickBot="1">
      <c r="B13" s="352"/>
      <c r="C13" s="353"/>
      <c r="D13" s="63" t="s">
        <v>6543</v>
      </c>
      <c r="E13" s="63" t="s">
        <v>6544</v>
      </c>
      <c r="F13" s="63" t="s">
        <v>6545</v>
      </c>
      <c r="G13" s="356"/>
      <c r="H13" s="45"/>
    </row>
    <row r="14" spans="2:8">
      <c r="B14" s="64" t="s">
        <v>6546</v>
      </c>
      <c r="C14" s="65"/>
      <c r="D14" s="331">
        <v>0.28000000000000003</v>
      </c>
      <c r="E14" s="331">
        <v>0.49</v>
      </c>
      <c r="F14" s="331">
        <v>0.75</v>
      </c>
      <c r="G14" s="333">
        <v>0.3</v>
      </c>
      <c r="H14" s="45"/>
    </row>
    <row r="15" spans="2:8">
      <c r="B15" s="66" t="s">
        <v>6547</v>
      </c>
      <c r="C15" s="67"/>
      <c r="D15" s="332"/>
      <c r="E15" s="332"/>
      <c r="F15" s="332"/>
      <c r="G15" s="334"/>
      <c r="H15" s="45"/>
    </row>
    <row r="16" spans="2:8">
      <c r="B16" s="66" t="s">
        <v>6548</v>
      </c>
      <c r="C16" s="67"/>
      <c r="D16" s="68">
        <v>1</v>
      </c>
      <c r="E16" s="68">
        <v>1.39</v>
      </c>
      <c r="F16" s="68">
        <v>1.74</v>
      </c>
      <c r="G16" s="69">
        <v>0.56000000000000005</v>
      </c>
      <c r="H16" s="45"/>
    </row>
    <row r="17" spans="2:8">
      <c r="B17" s="66" t="s">
        <v>6549</v>
      </c>
      <c r="C17" s="67"/>
      <c r="D17" s="68">
        <v>0.94</v>
      </c>
      <c r="E17" s="68">
        <v>0.99</v>
      </c>
      <c r="F17" s="68">
        <v>1.17</v>
      </c>
      <c r="G17" s="69">
        <v>0.85</v>
      </c>
      <c r="H17" s="45"/>
    </row>
    <row r="18" spans="2:8">
      <c r="B18" s="66" t="s">
        <v>6550</v>
      </c>
      <c r="C18" s="67"/>
      <c r="D18" s="70">
        <v>3.43</v>
      </c>
      <c r="E18" s="70">
        <v>4.93</v>
      </c>
      <c r="F18" s="70">
        <v>6.71</v>
      </c>
      <c r="G18" s="71">
        <v>3.45</v>
      </c>
      <c r="H18" s="45"/>
    </row>
    <row r="19" spans="2:8">
      <c r="B19" s="66" t="s">
        <v>6551</v>
      </c>
      <c r="C19" s="67"/>
      <c r="D19" s="70">
        <v>6.74</v>
      </c>
      <c r="E19" s="70">
        <v>8.0399999999999991</v>
      </c>
      <c r="F19" s="70">
        <v>9.4</v>
      </c>
      <c r="G19" s="71">
        <v>4.5</v>
      </c>
      <c r="H19" s="45"/>
    </row>
    <row r="20" spans="2:8">
      <c r="B20" s="72" t="s">
        <v>6569</v>
      </c>
      <c r="C20" s="73"/>
      <c r="D20" s="138">
        <f>SUM(D21:D24)</f>
        <v>4.6500000000000004</v>
      </c>
      <c r="E20" s="138">
        <f>SUM(E21:E24)</f>
        <v>9.4</v>
      </c>
      <c r="F20" s="138">
        <f>SUM(F21:F24)</f>
        <v>5.15</v>
      </c>
      <c r="G20" s="74">
        <f>SUM(G21:G24)</f>
        <v>3.65</v>
      </c>
      <c r="H20" s="45"/>
    </row>
    <row r="21" spans="2:8">
      <c r="B21" s="66" t="s">
        <v>6552</v>
      </c>
      <c r="C21" s="67"/>
      <c r="D21" s="70">
        <v>3</v>
      </c>
      <c r="E21" s="70">
        <v>3</v>
      </c>
      <c r="F21" s="70">
        <v>3</v>
      </c>
      <c r="G21" s="71">
        <v>3</v>
      </c>
      <c r="H21" s="45"/>
    </row>
    <row r="22" spans="2:8">
      <c r="B22" s="66" t="s">
        <v>6553</v>
      </c>
      <c r="C22" s="67"/>
      <c r="D22" s="70">
        <v>0.65</v>
      </c>
      <c r="E22" s="70">
        <v>0.65</v>
      </c>
      <c r="F22" s="70">
        <v>0.65</v>
      </c>
      <c r="G22" s="71">
        <v>0.65</v>
      </c>
      <c r="H22" s="45"/>
    </row>
    <row r="23" spans="2:8">
      <c r="B23" s="66" t="s">
        <v>6554</v>
      </c>
      <c r="C23" s="67"/>
      <c r="D23" s="70">
        <v>1</v>
      </c>
      <c r="E23" s="70">
        <v>1.25</v>
      </c>
      <c r="F23" s="75">
        <v>1.5</v>
      </c>
      <c r="G23" s="71">
        <v>0</v>
      </c>
      <c r="H23" s="45"/>
    </row>
    <row r="24" spans="2:8" ht="13.5" thickBot="1">
      <c r="B24" s="76" t="s">
        <v>6555</v>
      </c>
      <c r="C24" s="77"/>
      <c r="D24" s="78">
        <v>0</v>
      </c>
      <c r="E24" s="78">
        <v>4.5</v>
      </c>
      <c r="F24" s="79">
        <v>0</v>
      </c>
      <c r="G24" s="80">
        <v>0</v>
      </c>
      <c r="H24" s="45"/>
    </row>
    <row r="25" spans="2:8" ht="13.5" thickBot="1">
      <c r="B25" s="300" t="s">
        <v>6568</v>
      </c>
      <c r="C25" s="301"/>
      <c r="D25" s="301"/>
      <c r="E25" s="301"/>
      <c r="F25" s="335"/>
      <c r="G25" s="81">
        <f>TRUNC((((1+((G18/100)+(G14/100)+(G16/100)+(G15/100)))*(1+(G17/100))*(1+(G19/100)))/(1-(G20/100))-1)*100,2)</f>
        <v>14.09</v>
      </c>
      <c r="H25" s="45"/>
    </row>
    <row r="26" spans="2:8" ht="13.5" thickBot="1">
      <c r="B26" s="82"/>
      <c r="C26" s="83"/>
      <c r="D26" s="84"/>
      <c r="E26" s="84"/>
      <c r="F26" s="84"/>
      <c r="G26" s="85"/>
      <c r="H26" s="45"/>
    </row>
    <row r="27" spans="2:8" ht="96.75" customHeight="1" thickBot="1">
      <c r="B27" s="336" t="s">
        <v>6556</v>
      </c>
      <c r="C27" s="337"/>
      <c r="D27" s="337"/>
      <c r="E27" s="337"/>
      <c r="F27" s="337"/>
      <c r="G27" s="338"/>
      <c r="H27" s="45"/>
    </row>
    <row r="28" spans="2:8">
      <c r="B28" s="48"/>
      <c r="C28" s="49"/>
      <c r="D28" s="46"/>
      <c r="E28" s="46"/>
      <c r="F28" s="46"/>
      <c r="G28" s="86"/>
      <c r="H28" s="45"/>
    </row>
    <row r="29" spans="2:8">
      <c r="B29" s="51"/>
      <c r="C29" s="45"/>
      <c r="D29" s="45"/>
      <c r="E29" s="45"/>
      <c r="F29" s="45"/>
      <c r="G29" s="47"/>
      <c r="H29" s="45"/>
    </row>
    <row r="30" spans="2:8">
      <c r="B30" s="51"/>
      <c r="C30" s="28" t="s">
        <v>6557</v>
      </c>
      <c r="D30" s="87" t="s">
        <v>6558</v>
      </c>
      <c r="E30" s="87"/>
      <c r="G30" s="47"/>
      <c r="H30" s="45"/>
    </row>
    <row r="31" spans="2:8">
      <c r="B31" s="51"/>
      <c r="C31" s="45"/>
      <c r="D31" s="330" t="s">
        <v>6559</v>
      </c>
      <c r="E31" s="330"/>
      <c r="F31" s="330"/>
      <c r="G31" s="47"/>
      <c r="H31" s="45"/>
    </row>
    <row r="32" spans="2:8">
      <c r="B32" s="51"/>
      <c r="C32" s="45"/>
      <c r="D32" s="27"/>
      <c r="E32" s="27"/>
      <c r="F32" s="27"/>
      <c r="G32" s="47"/>
      <c r="H32" s="45"/>
    </row>
    <row r="33" spans="2:8">
      <c r="B33" s="88" t="s">
        <v>6560</v>
      </c>
      <c r="D33" s="45"/>
      <c r="E33" s="45"/>
      <c r="F33" s="45"/>
      <c r="G33" s="47"/>
      <c r="H33" s="45"/>
    </row>
    <row r="34" spans="2:8">
      <c r="B34" s="88"/>
      <c r="D34" s="45"/>
      <c r="E34" s="45"/>
      <c r="F34" s="45"/>
      <c r="G34" s="47"/>
      <c r="H34" s="45"/>
    </row>
    <row r="35" spans="2:8">
      <c r="B35" s="51" t="s">
        <v>6561</v>
      </c>
      <c r="D35" s="45"/>
      <c r="E35" s="45"/>
      <c r="F35" s="45"/>
      <c r="G35" s="47"/>
      <c r="H35" s="45"/>
    </row>
    <row r="36" spans="2:8">
      <c r="B36" s="51" t="s">
        <v>6562</v>
      </c>
      <c r="D36" s="45"/>
      <c r="E36" s="45"/>
      <c r="F36" s="45"/>
      <c r="G36" s="47"/>
      <c r="H36" s="45"/>
    </row>
    <row r="37" spans="2:8">
      <c r="B37" s="51" t="s">
        <v>6563</v>
      </c>
      <c r="D37" s="45"/>
      <c r="E37" s="45"/>
      <c r="F37" s="45"/>
      <c r="G37" s="47"/>
      <c r="H37" s="45"/>
    </row>
    <row r="38" spans="2:8">
      <c r="B38" s="51" t="s">
        <v>6564</v>
      </c>
      <c r="D38" s="45"/>
      <c r="E38" s="45"/>
      <c r="F38" s="45"/>
      <c r="G38" s="47"/>
      <c r="H38" s="45"/>
    </row>
    <row r="39" spans="2:8">
      <c r="B39" s="51" t="s">
        <v>6565</v>
      </c>
      <c r="D39" s="45"/>
      <c r="E39" s="45"/>
      <c r="F39" s="45"/>
      <c r="G39" s="47"/>
      <c r="H39" s="45"/>
    </row>
    <row r="40" spans="2:8">
      <c r="B40" s="51" t="s">
        <v>6566</v>
      </c>
      <c r="D40" s="45"/>
      <c r="E40" s="45"/>
      <c r="F40" s="45"/>
      <c r="G40" s="47"/>
      <c r="H40" s="45"/>
    </row>
    <row r="41" spans="2:8">
      <c r="B41" s="51" t="s">
        <v>6567</v>
      </c>
      <c r="D41" s="45"/>
      <c r="E41" s="45"/>
      <c r="F41" s="45"/>
      <c r="G41" s="47"/>
      <c r="H41" s="45"/>
    </row>
    <row r="42" spans="2:8" ht="13.5" thickBot="1">
      <c r="B42" s="54"/>
      <c r="C42" s="89"/>
      <c r="D42" s="89"/>
      <c r="E42" s="89"/>
      <c r="F42" s="89"/>
      <c r="G42" s="90"/>
      <c r="H42" s="45"/>
    </row>
    <row r="43" spans="2:8">
      <c r="C43" s="45"/>
      <c r="D43" s="45"/>
      <c r="E43" s="45"/>
      <c r="F43" s="45"/>
      <c r="G43" s="45"/>
      <c r="H43" s="45"/>
    </row>
  </sheetData>
  <mergeCells count="14">
    <mergeCell ref="B2:G3"/>
    <mergeCell ref="C5:G5"/>
    <mergeCell ref="F9:G9"/>
    <mergeCell ref="D11:F11"/>
    <mergeCell ref="B12:C13"/>
    <mergeCell ref="D12:F12"/>
    <mergeCell ref="G12:G13"/>
    <mergeCell ref="D31:F31"/>
    <mergeCell ref="D14:D15"/>
    <mergeCell ref="E14:E15"/>
    <mergeCell ref="F14:F15"/>
    <mergeCell ref="G14:G15"/>
    <mergeCell ref="B25:F25"/>
    <mergeCell ref="B27:G27"/>
  </mergeCells>
  <pageMargins left="0.511811024" right="0.511811024" top="0.78740157499999996" bottom="0.78740157499999996" header="0.31496062000000002" footer="0.31496062000000002"/>
  <pageSetup paperSize="9" scale="93"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427A-8A27-4040-AA66-02BD4A5223E0}">
  <dimension ref="A1:E10151"/>
  <sheetViews>
    <sheetView showGridLines="0" workbookViewId="0">
      <pane ySplit="10" topLeftCell="A5582" activePane="bottomLeft" state="frozen"/>
      <selection activeCell="B5602" sqref="B5602"/>
      <selection pane="bottomLeft" activeCell="B5602" sqref="B5602"/>
    </sheetView>
  </sheetViews>
  <sheetFormatPr defaultRowHeight="14.25"/>
  <cols>
    <col min="1" max="1" width="15.875" style="24" customWidth="1"/>
    <col min="2" max="2" width="74.125" style="99" customWidth="1"/>
    <col min="3" max="3" width="11.875" customWidth="1"/>
    <col min="4" max="4" width="10.625" customWidth="1"/>
    <col min="5" max="5" width="6.25" customWidth="1"/>
  </cols>
  <sheetData>
    <row r="1" spans="1:5">
      <c r="A1" s="103" t="s">
        <v>6570</v>
      </c>
      <c r="E1" s="91" t="s">
        <v>6574</v>
      </c>
    </row>
    <row r="2" spans="1:5">
      <c r="A2" s="52" t="s">
        <v>6571</v>
      </c>
      <c r="E2" s="92" t="s">
        <v>6577</v>
      </c>
    </row>
    <row r="3" spans="1:5">
      <c r="A3" s="52" t="s">
        <v>6572</v>
      </c>
      <c r="B3" s="100" t="s">
        <v>6573</v>
      </c>
    </row>
    <row r="4" spans="1:5">
      <c r="A4" s="52" t="s">
        <v>6575</v>
      </c>
      <c r="B4" s="100" t="s">
        <v>6576</v>
      </c>
      <c r="D4" s="93" t="s">
        <v>6578</v>
      </c>
      <c r="E4" s="93"/>
    </row>
    <row r="5" spans="1:5">
      <c r="C5" s="93" t="s">
        <v>6579</v>
      </c>
      <c r="D5" s="94" t="s">
        <v>6580</v>
      </c>
      <c r="E5" s="94"/>
    </row>
    <row r="6" spans="1:5">
      <c r="A6" s="103" t="s">
        <v>6581</v>
      </c>
      <c r="B6" s="101" t="s">
        <v>6582</v>
      </c>
      <c r="C6" s="93" t="s">
        <v>6583</v>
      </c>
      <c r="D6" s="95">
        <v>1.0658000000000001</v>
      </c>
      <c r="E6" s="95"/>
    </row>
    <row r="7" spans="1:5">
      <c r="B7" s="101" t="s">
        <v>6584</v>
      </c>
      <c r="C7" s="93" t="s">
        <v>6585</v>
      </c>
      <c r="D7" s="95">
        <v>0.65569999999999995</v>
      </c>
      <c r="E7" s="95"/>
    </row>
    <row r="8" spans="1:5">
      <c r="B8" s="101" t="s">
        <v>6586</v>
      </c>
    </row>
    <row r="9" spans="1:5">
      <c r="B9" s="101" t="s">
        <v>6587</v>
      </c>
      <c r="D9" s="93" t="s">
        <v>6578</v>
      </c>
      <c r="E9" s="93"/>
    </row>
    <row r="10" spans="1:5" ht="25.5">
      <c r="A10" s="102" t="s">
        <v>6588</v>
      </c>
      <c r="B10" s="102" t="s">
        <v>3</v>
      </c>
      <c r="C10" s="102" t="s">
        <v>6531</v>
      </c>
      <c r="D10" s="102" t="s">
        <v>6589</v>
      </c>
      <c r="E10" s="102" t="s">
        <v>6590</v>
      </c>
    </row>
    <row r="11" spans="1:5" hidden="1">
      <c r="A11" s="109">
        <v>101730</v>
      </c>
      <c r="B11" s="101" t="s">
        <v>12234</v>
      </c>
      <c r="C11" s="96" t="s">
        <v>212</v>
      </c>
      <c r="D11" s="97">
        <v>0</v>
      </c>
      <c r="E11" s="98"/>
    </row>
    <row r="12" spans="1:5" ht="25.5" hidden="1">
      <c r="A12" s="109">
        <v>97097</v>
      </c>
      <c r="B12" s="101" t="s">
        <v>1168</v>
      </c>
      <c r="C12" s="96" t="s">
        <v>212</v>
      </c>
      <c r="D12" s="97">
        <v>43.91</v>
      </c>
      <c r="E12" s="98">
        <v>2.0000000000000001E-4</v>
      </c>
    </row>
    <row r="13" spans="1:5" ht="25.5" hidden="1">
      <c r="A13" s="109">
        <v>103256</v>
      </c>
      <c r="B13" s="101" t="s">
        <v>11328</v>
      </c>
      <c r="C13" s="96" t="s">
        <v>7</v>
      </c>
      <c r="D13" s="97">
        <v>12593.51</v>
      </c>
      <c r="E13" s="98">
        <v>4.0000000000000001E-3</v>
      </c>
    </row>
    <row r="14" spans="1:5" ht="25.5" hidden="1">
      <c r="A14" s="109">
        <v>103258</v>
      </c>
      <c r="B14" s="101" t="s">
        <v>11329</v>
      </c>
      <c r="C14" s="96" t="s">
        <v>7</v>
      </c>
      <c r="D14" s="97">
        <v>14087.66</v>
      </c>
      <c r="E14" s="98">
        <v>3.5999999999999999E-3</v>
      </c>
    </row>
    <row r="15" spans="1:5" ht="25.5" hidden="1">
      <c r="A15" s="109">
        <v>103260</v>
      </c>
      <c r="B15" s="101" t="s">
        <v>11330</v>
      </c>
      <c r="C15" s="96" t="s">
        <v>7</v>
      </c>
      <c r="D15" s="97">
        <v>7760.2</v>
      </c>
      <c r="E15" s="98">
        <v>6.4999999999999997E-3</v>
      </c>
    </row>
    <row r="16" spans="1:5" ht="25.5" hidden="1">
      <c r="A16" s="109">
        <v>103261</v>
      </c>
      <c r="B16" s="101" t="s">
        <v>11331</v>
      </c>
      <c r="C16" s="96" t="s">
        <v>7</v>
      </c>
      <c r="D16" s="97">
        <v>15897.98</v>
      </c>
      <c r="E16" s="98">
        <v>3.2000000000000002E-3</v>
      </c>
    </row>
    <row r="17" spans="1:5" ht="25.5" hidden="1">
      <c r="A17" s="109">
        <v>103263</v>
      </c>
      <c r="B17" s="101" t="s">
        <v>11332</v>
      </c>
      <c r="C17" s="96" t="s">
        <v>7</v>
      </c>
      <c r="D17" s="97">
        <v>22031.49</v>
      </c>
      <c r="E17" s="98">
        <v>1.3599999999999999E-2</v>
      </c>
    </row>
    <row r="18" spans="1:5" ht="38.25" hidden="1">
      <c r="A18" s="109">
        <v>105000</v>
      </c>
      <c r="B18" s="101" t="s">
        <v>6598</v>
      </c>
      <c r="C18" s="96" t="s">
        <v>8</v>
      </c>
      <c r="D18" s="97">
        <v>1265.75</v>
      </c>
      <c r="E18" s="98">
        <v>0.49680000000000002</v>
      </c>
    </row>
    <row r="19" spans="1:5" ht="38.25" hidden="1">
      <c r="A19" s="109">
        <v>105001</v>
      </c>
      <c r="B19" s="101" t="s">
        <v>6599</v>
      </c>
      <c r="C19" s="96" t="s">
        <v>8</v>
      </c>
      <c r="D19" s="97">
        <v>1309.29</v>
      </c>
      <c r="E19" s="98">
        <v>0.4803</v>
      </c>
    </row>
    <row r="20" spans="1:5" ht="38.25" hidden="1">
      <c r="A20" s="109">
        <v>89306</v>
      </c>
      <c r="B20" s="101" t="s">
        <v>6600</v>
      </c>
      <c r="C20" s="96" t="s">
        <v>212</v>
      </c>
      <c r="D20" s="97">
        <v>112.69</v>
      </c>
      <c r="E20" s="98">
        <v>0</v>
      </c>
    </row>
    <row r="21" spans="1:5" ht="25.5" hidden="1">
      <c r="A21" s="109">
        <v>106489</v>
      </c>
      <c r="B21" s="101" t="s">
        <v>8334</v>
      </c>
      <c r="C21" s="96" t="s">
        <v>7</v>
      </c>
      <c r="D21" s="97">
        <v>0</v>
      </c>
      <c r="E21" s="98"/>
    </row>
    <row r="22" spans="1:5" ht="38.25" hidden="1">
      <c r="A22" s="109">
        <v>89290</v>
      </c>
      <c r="B22" s="101" t="s">
        <v>6602</v>
      </c>
      <c r="C22" s="96" t="s">
        <v>212</v>
      </c>
      <c r="D22" s="97">
        <v>95.54</v>
      </c>
      <c r="E22" s="98">
        <v>0</v>
      </c>
    </row>
    <row r="23" spans="1:5" ht="25.5" hidden="1">
      <c r="A23" s="109">
        <v>106491</v>
      </c>
      <c r="B23" s="101" t="s">
        <v>8335</v>
      </c>
      <c r="C23" s="96" t="s">
        <v>7</v>
      </c>
      <c r="D23" s="97">
        <v>0</v>
      </c>
      <c r="E23" s="98"/>
    </row>
    <row r="24" spans="1:5" ht="38.25" hidden="1">
      <c r="A24" s="109">
        <v>89298</v>
      </c>
      <c r="B24" s="101" t="s">
        <v>6604</v>
      </c>
      <c r="C24" s="96" t="s">
        <v>212</v>
      </c>
      <c r="D24" s="97">
        <v>99.56</v>
      </c>
      <c r="E24" s="98">
        <v>0</v>
      </c>
    </row>
    <row r="25" spans="1:5" ht="25.5" hidden="1">
      <c r="A25" s="109">
        <v>106493</v>
      </c>
      <c r="B25" s="101" t="s">
        <v>8336</v>
      </c>
      <c r="C25" s="96" t="s">
        <v>7</v>
      </c>
      <c r="D25" s="97">
        <v>0</v>
      </c>
      <c r="E25" s="98"/>
    </row>
    <row r="26" spans="1:5" ht="38.25" hidden="1">
      <c r="A26" s="109">
        <v>89282</v>
      </c>
      <c r="B26" s="101" t="s">
        <v>6606</v>
      </c>
      <c r="C26" s="96" t="s">
        <v>212</v>
      </c>
      <c r="D26" s="97">
        <v>87.41</v>
      </c>
      <c r="E26" s="98">
        <v>0</v>
      </c>
    </row>
    <row r="27" spans="1:5" ht="25.5" hidden="1">
      <c r="A27" s="109">
        <v>106490</v>
      </c>
      <c r="B27" s="101" t="s">
        <v>8337</v>
      </c>
      <c r="C27" s="96" t="s">
        <v>7</v>
      </c>
      <c r="D27" s="97">
        <v>0</v>
      </c>
      <c r="E27" s="98"/>
    </row>
    <row r="28" spans="1:5" ht="25.5" hidden="1">
      <c r="A28" s="109">
        <v>89480</v>
      </c>
      <c r="B28" s="101" t="s">
        <v>6608</v>
      </c>
      <c r="C28" s="96" t="s">
        <v>212</v>
      </c>
      <c r="D28" s="97">
        <v>170.43</v>
      </c>
      <c r="E28" s="98">
        <v>0</v>
      </c>
    </row>
    <row r="29" spans="1:5" ht="25.5" hidden="1">
      <c r="A29" s="109">
        <v>89464</v>
      </c>
      <c r="B29" s="101" t="s">
        <v>6609</v>
      </c>
      <c r="C29" s="96" t="s">
        <v>212</v>
      </c>
      <c r="D29" s="97">
        <v>149.04</v>
      </c>
      <c r="E29" s="98">
        <v>0</v>
      </c>
    </row>
    <row r="30" spans="1:5" ht="25.5" hidden="1">
      <c r="A30" s="109">
        <v>89478</v>
      </c>
      <c r="B30" s="101" t="s">
        <v>6610</v>
      </c>
      <c r="C30" s="96" t="s">
        <v>212</v>
      </c>
      <c r="D30" s="97">
        <v>145.88</v>
      </c>
      <c r="E30" s="98">
        <v>0</v>
      </c>
    </row>
    <row r="31" spans="1:5" ht="25.5" hidden="1">
      <c r="A31" s="109">
        <v>89462</v>
      </c>
      <c r="B31" s="101" t="s">
        <v>6611</v>
      </c>
      <c r="C31" s="96" t="s">
        <v>212</v>
      </c>
      <c r="D31" s="97">
        <v>125.81</v>
      </c>
      <c r="E31" s="98">
        <v>0</v>
      </c>
    </row>
    <row r="32" spans="1:5" ht="25.5" hidden="1">
      <c r="A32" s="109">
        <v>104444</v>
      </c>
      <c r="B32" s="101" t="s">
        <v>6612</v>
      </c>
      <c r="C32" s="96" t="s">
        <v>212</v>
      </c>
      <c r="D32" s="97">
        <v>0</v>
      </c>
      <c r="E32" s="98"/>
    </row>
    <row r="33" spans="1:5" ht="25.5" hidden="1">
      <c r="A33" s="109">
        <v>104442</v>
      </c>
      <c r="B33" s="101" t="s">
        <v>6613</v>
      </c>
      <c r="C33" s="96" t="s">
        <v>212</v>
      </c>
      <c r="D33" s="97">
        <v>0</v>
      </c>
      <c r="E33" s="98"/>
    </row>
    <row r="34" spans="1:5" ht="25.5" hidden="1">
      <c r="A34" s="109">
        <v>89472</v>
      </c>
      <c r="B34" s="101" t="s">
        <v>6614</v>
      </c>
      <c r="C34" s="96" t="s">
        <v>212</v>
      </c>
      <c r="D34" s="97">
        <v>130.93</v>
      </c>
      <c r="E34" s="98">
        <v>0</v>
      </c>
    </row>
    <row r="35" spans="1:5" ht="25.5" hidden="1">
      <c r="A35" s="109">
        <v>89455</v>
      </c>
      <c r="B35" s="101" t="s">
        <v>6615</v>
      </c>
      <c r="C35" s="96" t="s">
        <v>212</v>
      </c>
      <c r="D35" s="97">
        <v>117.33</v>
      </c>
      <c r="E35" s="98">
        <v>0</v>
      </c>
    </row>
    <row r="36" spans="1:5" ht="25.5" hidden="1">
      <c r="A36" s="109">
        <v>89470</v>
      </c>
      <c r="B36" s="101" t="s">
        <v>6616</v>
      </c>
      <c r="C36" s="96" t="s">
        <v>212</v>
      </c>
      <c r="D36" s="97">
        <v>108.37</v>
      </c>
      <c r="E36" s="98">
        <v>0</v>
      </c>
    </row>
    <row r="37" spans="1:5" ht="25.5" hidden="1">
      <c r="A37" s="109">
        <v>89453</v>
      </c>
      <c r="B37" s="101" t="s">
        <v>6617</v>
      </c>
      <c r="C37" s="96" t="s">
        <v>212</v>
      </c>
      <c r="D37" s="97">
        <v>96.07</v>
      </c>
      <c r="E37" s="98">
        <v>0</v>
      </c>
    </row>
    <row r="38" spans="1:5" ht="25.5" hidden="1">
      <c r="A38" s="109">
        <v>104443</v>
      </c>
      <c r="B38" s="101" t="s">
        <v>6618</v>
      </c>
      <c r="C38" s="96" t="s">
        <v>212</v>
      </c>
      <c r="D38" s="97">
        <v>0</v>
      </c>
      <c r="E38" s="98"/>
    </row>
    <row r="39" spans="1:5" ht="25.5" hidden="1">
      <c r="A39" s="109">
        <v>104441</v>
      </c>
      <c r="B39" s="101" t="s">
        <v>6619</v>
      </c>
      <c r="C39" s="96" t="s">
        <v>212</v>
      </c>
      <c r="D39" s="97">
        <v>0</v>
      </c>
      <c r="E39" s="98"/>
    </row>
    <row r="40" spans="1:5" ht="38.25" hidden="1">
      <c r="A40" s="109">
        <v>103354</v>
      </c>
      <c r="B40" s="101" t="s">
        <v>6620</v>
      </c>
      <c r="C40" s="96" t="s">
        <v>212</v>
      </c>
      <c r="D40" s="97">
        <v>100.7</v>
      </c>
      <c r="E40" s="98">
        <v>6.1999999999999998E-3</v>
      </c>
    </row>
    <row r="41" spans="1:5" ht="25.5" hidden="1">
      <c r="A41" s="109">
        <v>106492</v>
      </c>
      <c r="B41" s="101" t="s">
        <v>8338</v>
      </c>
      <c r="C41" s="96" t="s">
        <v>7</v>
      </c>
      <c r="D41" s="97">
        <v>0</v>
      </c>
      <c r="E41" s="98"/>
    </row>
    <row r="42" spans="1:5" ht="38.25" hidden="1">
      <c r="A42" s="109">
        <v>103330</v>
      </c>
      <c r="B42" s="101" t="s">
        <v>2067</v>
      </c>
      <c r="C42" s="96" t="s">
        <v>212</v>
      </c>
      <c r="D42" s="97">
        <v>94.31</v>
      </c>
      <c r="E42" s="98">
        <v>4.7999999999999996E-3</v>
      </c>
    </row>
    <row r="43" spans="1:5" ht="25.5" hidden="1">
      <c r="A43" s="109">
        <v>101112</v>
      </c>
      <c r="B43" s="101" t="s">
        <v>1133</v>
      </c>
      <c r="C43" s="96" t="s">
        <v>920</v>
      </c>
      <c r="D43" s="97">
        <v>1117.58</v>
      </c>
      <c r="E43" s="98">
        <v>1.6999999999999999E-3</v>
      </c>
    </row>
    <row r="44" spans="1:5" ht="38.25" hidden="1">
      <c r="A44" s="109">
        <v>103358</v>
      </c>
      <c r="B44" s="101" t="s">
        <v>6622</v>
      </c>
      <c r="C44" s="96" t="s">
        <v>212</v>
      </c>
      <c r="D44" s="97">
        <v>80.42</v>
      </c>
      <c r="E44" s="98">
        <v>5.5999999999999999E-3</v>
      </c>
    </row>
    <row r="45" spans="1:5" ht="38.25" hidden="1">
      <c r="A45" s="109">
        <v>101113</v>
      </c>
      <c r="B45" s="101" t="s">
        <v>13202</v>
      </c>
      <c r="C45" s="96" t="s">
        <v>920</v>
      </c>
      <c r="D45" s="97">
        <v>1206.3699999999999</v>
      </c>
      <c r="E45" s="98">
        <v>1.5E-3</v>
      </c>
    </row>
    <row r="46" spans="1:5" ht="38.25" hidden="1">
      <c r="A46" s="109">
        <v>103366</v>
      </c>
      <c r="B46" s="101" t="s">
        <v>6624</v>
      </c>
      <c r="C46" s="96" t="s">
        <v>212</v>
      </c>
      <c r="D46" s="97">
        <v>71.78</v>
      </c>
      <c r="E46" s="98">
        <v>6.3E-3</v>
      </c>
    </row>
    <row r="47" spans="1:5" ht="38.25" hidden="1">
      <c r="A47" s="109">
        <v>103355</v>
      </c>
      <c r="B47" s="101" t="s">
        <v>6621</v>
      </c>
      <c r="C47" s="96" t="s">
        <v>212</v>
      </c>
      <c r="D47" s="97">
        <v>102.19</v>
      </c>
      <c r="E47" s="98">
        <v>6.1000000000000004E-3</v>
      </c>
    </row>
    <row r="48" spans="1:5" ht="38.25" hidden="1">
      <c r="A48" s="109">
        <v>103360</v>
      </c>
      <c r="B48" s="101" t="s">
        <v>6626</v>
      </c>
      <c r="C48" s="96" t="s">
        <v>212</v>
      </c>
      <c r="D48" s="97">
        <v>93.85</v>
      </c>
      <c r="E48" s="98">
        <v>4.7999999999999996E-3</v>
      </c>
    </row>
    <row r="49" spans="1:5" ht="38.25" hidden="1">
      <c r="A49" s="109">
        <v>103331</v>
      </c>
      <c r="B49" s="101" t="s">
        <v>2068</v>
      </c>
      <c r="C49" s="96" t="s">
        <v>212</v>
      </c>
      <c r="D49" s="97">
        <v>95.71</v>
      </c>
      <c r="E49" s="98">
        <v>4.7000000000000002E-3</v>
      </c>
    </row>
    <row r="50" spans="1:5" ht="38.25" hidden="1">
      <c r="A50" s="109">
        <v>103368</v>
      </c>
      <c r="B50" s="101" t="s">
        <v>6628</v>
      </c>
      <c r="C50" s="96" t="s">
        <v>212</v>
      </c>
      <c r="D50" s="97">
        <v>80.87</v>
      </c>
      <c r="E50" s="98">
        <v>5.5999999999999999E-3</v>
      </c>
    </row>
    <row r="51" spans="1:5" ht="38.25" hidden="1">
      <c r="A51" s="109">
        <v>103359</v>
      </c>
      <c r="B51" s="101" t="s">
        <v>6623</v>
      </c>
      <c r="C51" s="96" t="s">
        <v>212</v>
      </c>
      <c r="D51" s="97">
        <v>81.61</v>
      </c>
      <c r="E51" s="98">
        <v>5.4999999999999997E-3</v>
      </c>
    </row>
    <row r="52" spans="1:5" ht="38.25" hidden="1">
      <c r="A52" s="109">
        <v>103334</v>
      </c>
      <c r="B52" s="101" t="s">
        <v>2071</v>
      </c>
      <c r="C52" s="96" t="s">
        <v>212</v>
      </c>
      <c r="D52" s="97">
        <v>162.38999999999999</v>
      </c>
      <c r="E52" s="98">
        <v>5.4000000000000003E-3</v>
      </c>
    </row>
    <row r="53" spans="1:5" ht="38.25" hidden="1">
      <c r="A53" s="109">
        <v>103367</v>
      </c>
      <c r="B53" s="101" t="s">
        <v>6625</v>
      </c>
      <c r="C53" s="96" t="s">
        <v>212</v>
      </c>
      <c r="D53" s="97">
        <v>72.849999999999994</v>
      </c>
      <c r="E53" s="98">
        <v>6.1999999999999998E-3</v>
      </c>
    </row>
    <row r="54" spans="1:5" ht="38.25" hidden="1">
      <c r="A54" s="109">
        <v>103362</v>
      </c>
      <c r="B54" s="101" t="s">
        <v>6630</v>
      </c>
      <c r="C54" s="96" t="s">
        <v>212</v>
      </c>
      <c r="D54" s="97">
        <v>115.23</v>
      </c>
      <c r="E54" s="98">
        <v>3.8999999999999998E-3</v>
      </c>
    </row>
    <row r="55" spans="1:5" ht="38.25" hidden="1">
      <c r="A55" s="109">
        <v>103361</v>
      </c>
      <c r="B55" s="101" t="s">
        <v>6627</v>
      </c>
      <c r="C55" s="96" t="s">
        <v>212</v>
      </c>
      <c r="D55" s="97">
        <v>95.35</v>
      </c>
      <c r="E55" s="98">
        <v>4.7000000000000002E-3</v>
      </c>
    </row>
    <row r="56" spans="1:5" ht="38.25" hidden="1">
      <c r="A56" s="109">
        <v>103370</v>
      </c>
      <c r="B56" s="101" t="s">
        <v>6632</v>
      </c>
      <c r="C56" s="96" t="s">
        <v>212</v>
      </c>
      <c r="D56" s="97">
        <v>103.98</v>
      </c>
      <c r="E56" s="98">
        <v>4.3E-3</v>
      </c>
    </row>
    <row r="57" spans="1:5" ht="38.25" hidden="1">
      <c r="A57" s="109">
        <v>103369</v>
      </c>
      <c r="B57" s="101" t="s">
        <v>6629</v>
      </c>
      <c r="C57" s="96" t="s">
        <v>212</v>
      </c>
      <c r="D57" s="97">
        <v>82.23</v>
      </c>
      <c r="E57" s="98">
        <v>5.4999999999999997E-3</v>
      </c>
    </row>
    <row r="58" spans="1:5" ht="38.25" hidden="1">
      <c r="A58" s="109">
        <v>103332</v>
      </c>
      <c r="B58" s="101" t="s">
        <v>2069</v>
      </c>
      <c r="C58" s="96" t="s">
        <v>212</v>
      </c>
      <c r="D58" s="97">
        <v>132.72999999999999</v>
      </c>
      <c r="E58" s="98">
        <v>2.3E-3</v>
      </c>
    </row>
    <row r="59" spans="1:5" ht="38.25" hidden="1">
      <c r="A59" s="109">
        <v>103335</v>
      </c>
      <c r="B59" s="101" t="s">
        <v>2072</v>
      </c>
      <c r="C59" s="96" t="s">
        <v>212</v>
      </c>
      <c r="D59" s="97">
        <v>165.01</v>
      </c>
      <c r="E59" s="98">
        <v>5.3E-3</v>
      </c>
    </row>
    <row r="60" spans="1:5" ht="38.25" hidden="1">
      <c r="A60" s="109">
        <v>103352</v>
      </c>
      <c r="B60" s="101" t="s">
        <v>6634</v>
      </c>
      <c r="C60" s="96" t="s">
        <v>212</v>
      </c>
      <c r="D60" s="97">
        <v>114.77</v>
      </c>
      <c r="E60" s="98">
        <v>2.7000000000000001E-3</v>
      </c>
    </row>
    <row r="61" spans="1:5" ht="38.25" hidden="1">
      <c r="A61" s="109">
        <v>103363</v>
      </c>
      <c r="B61" s="101" t="s">
        <v>6631</v>
      </c>
      <c r="C61" s="96" t="s">
        <v>212</v>
      </c>
      <c r="D61" s="97">
        <v>116.92</v>
      </c>
      <c r="E61" s="98">
        <v>3.8E-3</v>
      </c>
    </row>
    <row r="62" spans="1:5" ht="38.25" hidden="1">
      <c r="A62" s="109">
        <v>103328</v>
      </c>
      <c r="B62" s="101" t="s">
        <v>34</v>
      </c>
      <c r="C62" s="96" t="s">
        <v>212</v>
      </c>
      <c r="D62" s="97">
        <v>105.45</v>
      </c>
      <c r="E62" s="98">
        <v>2.0999999999999999E-3</v>
      </c>
    </row>
    <row r="63" spans="1:5" ht="38.25" hidden="1">
      <c r="A63" s="109">
        <v>103371</v>
      </c>
      <c r="B63" s="101" t="s">
        <v>6633</v>
      </c>
      <c r="C63" s="96" t="s">
        <v>212</v>
      </c>
      <c r="D63" s="97">
        <v>105.51</v>
      </c>
      <c r="E63" s="98">
        <v>4.3E-3</v>
      </c>
    </row>
    <row r="64" spans="1:5" ht="38.25" hidden="1">
      <c r="A64" s="109">
        <v>103356</v>
      </c>
      <c r="B64" s="101" t="s">
        <v>2075</v>
      </c>
      <c r="C64" s="96" t="s">
        <v>212</v>
      </c>
      <c r="D64" s="97">
        <v>71.55</v>
      </c>
      <c r="E64" s="98">
        <v>3.0999999999999999E-3</v>
      </c>
    </row>
    <row r="65" spans="1:5" ht="38.25" hidden="1">
      <c r="A65" s="109">
        <v>103333</v>
      </c>
      <c r="B65" s="101" t="s">
        <v>2070</v>
      </c>
      <c r="C65" s="96" t="s">
        <v>212</v>
      </c>
      <c r="D65" s="97">
        <v>134.22999999999999</v>
      </c>
      <c r="E65" s="98">
        <v>2.3E-3</v>
      </c>
    </row>
    <row r="66" spans="1:5" ht="38.25" hidden="1">
      <c r="A66" s="109">
        <v>103364</v>
      </c>
      <c r="B66" s="101" t="s">
        <v>6636</v>
      </c>
      <c r="C66" s="96" t="s">
        <v>212</v>
      </c>
      <c r="D66" s="97">
        <v>60.28</v>
      </c>
      <c r="E66" s="98">
        <v>7.4999999999999997E-3</v>
      </c>
    </row>
    <row r="67" spans="1:5" ht="38.25" hidden="1">
      <c r="A67" s="109">
        <v>103353</v>
      </c>
      <c r="B67" s="101" t="s">
        <v>6635</v>
      </c>
      <c r="C67" s="96" t="s">
        <v>212</v>
      </c>
      <c r="D67" s="97">
        <v>116.16</v>
      </c>
      <c r="E67" s="98">
        <v>2.7000000000000001E-3</v>
      </c>
    </row>
    <row r="68" spans="1:5" ht="38.25" hidden="1">
      <c r="A68" s="109">
        <v>103350</v>
      </c>
      <c r="B68" s="101" t="s">
        <v>2073</v>
      </c>
      <c r="C68" s="96" t="s">
        <v>212</v>
      </c>
      <c r="D68" s="97">
        <v>195.41</v>
      </c>
      <c r="E68" s="98">
        <v>2.2000000000000001E-3</v>
      </c>
    </row>
    <row r="69" spans="1:5" ht="38.25" hidden="1">
      <c r="A69" s="109">
        <v>103329</v>
      </c>
      <c r="B69" s="101" t="s">
        <v>2066</v>
      </c>
      <c r="C69" s="96" t="s">
        <v>212</v>
      </c>
      <c r="D69" s="97">
        <v>106.75</v>
      </c>
      <c r="E69" s="98">
        <v>2.0999999999999999E-3</v>
      </c>
    </row>
    <row r="70" spans="1:5" ht="38.25" hidden="1">
      <c r="A70" s="109">
        <v>103344</v>
      </c>
      <c r="B70" s="101" t="s">
        <v>6638</v>
      </c>
      <c r="C70" s="96" t="s">
        <v>212</v>
      </c>
      <c r="D70" s="97">
        <v>97.45</v>
      </c>
      <c r="E70" s="98">
        <v>4.5999999999999999E-3</v>
      </c>
    </row>
    <row r="71" spans="1:5" ht="38.25" hidden="1">
      <c r="A71" s="109">
        <v>103357</v>
      </c>
      <c r="B71" s="101" t="s">
        <v>2076</v>
      </c>
      <c r="C71" s="96" t="s">
        <v>212</v>
      </c>
      <c r="D71" s="97">
        <v>72.650000000000006</v>
      </c>
      <c r="E71" s="98">
        <v>3.0000000000000001E-3</v>
      </c>
    </row>
    <row r="72" spans="1:5" ht="38.25" hidden="1">
      <c r="A72" s="109">
        <v>103348</v>
      </c>
      <c r="B72" s="101" t="s">
        <v>6640</v>
      </c>
      <c r="C72" s="96" t="s">
        <v>212</v>
      </c>
      <c r="D72" s="97">
        <v>82.99</v>
      </c>
      <c r="E72" s="98">
        <v>5.4000000000000003E-3</v>
      </c>
    </row>
    <row r="73" spans="1:5" ht="38.25" hidden="1">
      <c r="A73" s="109">
        <v>103365</v>
      </c>
      <c r="B73" s="101" t="s">
        <v>6637</v>
      </c>
      <c r="C73" s="96" t="s">
        <v>212</v>
      </c>
      <c r="D73" s="97">
        <v>61.03</v>
      </c>
      <c r="E73" s="98">
        <v>3.5999999999999999E-3</v>
      </c>
    </row>
    <row r="74" spans="1:5" ht="38.25" hidden="1">
      <c r="A74" s="109">
        <v>103346</v>
      </c>
      <c r="B74" s="101" t="s">
        <v>6642</v>
      </c>
      <c r="C74" s="96" t="s">
        <v>212</v>
      </c>
      <c r="D74" s="97">
        <v>107.42</v>
      </c>
      <c r="E74" s="98">
        <v>4.1999999999999997E-3</v>
      </c>
    </row>
    <row r="75" spans="1:5" ht="38.25" hidden="1">
      <c r="A75" s="109">
        <v>103351</v>
      </c>
      <c r="B75" s="101" t="s">
        <v>2074</v>
      </c>
      <c r="C75" s="96" t="s">
        <v>212</v>
      </c>
      <c r="D75" s="97">
        <v>197.32</v>
      </c>
      <c r="E75" s="98">
        <v>2.2000000000000001E-3</v>
      </c>
    </row>
    <row r="76" spans="1:5" ht="38.25" hidden="1">
      <c r="A76" s="109">
        <v>103324</v>
      </c>
      <c r="B76" s="101" t="s">
        <v>2062</v>
      </c>
      <c r="C76" s="96" t="s">
        <v>212</v>
      </c>
      <c r="D76" s="97">
        <v>93.85</v>
      </c>
      <c r="E76" s="98">
        <v>4.7999999999999996E-3</v>
      </c>
    </row>
    <row r="77" spans="1:5" ht="38.25" hidden="1">
      <c r="A77" s="109">
        <v>103345</v>
      </c>
      <c r="B77" s="101" t="s">
        <v>6639</v>
      </c>
      <c r="C77" s="96" t="s">
        <v>212</v>
      </c>
      <c r="D77" s="97">
        <v>99.2</v>
      </c>
      <c r="E77" s="98">
        <v>4.4999999999999997E-3</v>
      </c>
    </row>
    <row r="78" spans="1:5" ht="38.25" hidden="1">
      <c r="A78" s="109">
        <v>103326</v>
      </c>
      <c r="B78" s="101" t="s">
        <v>2064</v>
      </c>
      <c r="C78" s="96" t="s">
        <v>212</v>
      </c>
      <c r="D78" s="97">
        <v>110.74</v>
      </c>
      <c r="E78" s="98">
        <v>4.1000000000000003E-3</v>
      </c>
    </row>
    <row r="79" spans="1:5" ht="38.25" hidden="1">
      <c r="A79" s="109">
        <v>103349</v>
      </c>
      <c r="B79" s="101" t="s">
        <v>6641</v>
      </c>
      <c r="C79" s="96" t="s">
        <v>212</v>
      </c>
      <c r="D79" s="97">
        <v>84.58</v>
      </c>
      <c r="E79" s="98">
        <v>5.3E-3</v>
      </c>
    </row>
    <row r="80" spans="1:5" ht="38.25" hidden="1">
      <c r="A80" s="109">
        <v>103322</v>
      </c>
      <c r="B80" s="101" t="s">
        <v>2060</v>
      </c>
      <c r="C80" s="96" t="s">
        <v>212</v>
      </c>
      <c r="D80" s="97">
        <v>70.83</v>
      </c>
      <c r="E80" s="98">
        <v>3.0999999999999999E-3</v>
      </c>
    </row>
    <row r="81" spans="1:5" ht="38.25" hidden="1">
      <c r="A81" s="109">
        <v>103347</v>
      </c>
      <c r="B81" s="101" t="s">
        <v>6643</v>
      </c>
      <c r="C81" s="96" t="s">
        <v>212</v>
      </c>
      <c r="D81" s="97">
        <v>109.27</v>
      </c>
      <c r="E81" s="98">
        <v>4.1000000000000003E-3</v>
      </c>
    </row>
    <row r="82" spans="1:5" ht="38.25" hidden="1">
      <c r="A82" s="109">
        <v>103338</v>
      </c>
      <c r="B82" s="101" t="s">
        <v>6644</v>
      </c>
      <c r="C82" s="96" t="s">
        <v>212</v>
      </c>
      <c r="D82" s="97">
        <v>122.14</v>
      </c>
      <c r="E82" s="98">
        <v>3.7000000000000002E-3</v>
      </c>
    </row>
    <row r="83" spans="1:5" ht="38.25" hidden="1">
      <c r="A83" s="109">
        <v>103325</v>
      </c>
      <c r="B83" s="101" t="s">
        <v>2063</v>
      </c>
      <c r="C83" s="96" t="s">
        <v>212</v>
      </c>
      <c r="D83" s="97">
        <v>95.54</v>
      </c>
      <c r="E83" s="98">
        <v>4.7000000000000002E-3</v>
      </c>
    </row>
    <row r="84" spans="1:5" ht="38.25" hidden="1">
      <c r="A84" s="109">
        <v>103340</v>
      </c>
      <c r="B84" s="101" t="s">
        <v>6646</v>
      </c>
      <c r="C84" s="96" t="s">
        <v>212</v>
      </c>
      <c r="D84" s="97">
        <v>148.13999999999999</v>
      </c>
      <c r="E84" s="98">
        <v>3.0000000000000001E-3</v>
      </c>
    </row>
    <row r="85" spans="1:5" ht="38.25" hidden="1">
      <c r="A85" s="109">
        <v>103327</v>
      </c>
      <c r="B85" s="101" t="s">
        <v>2065</v>
      </c>
      <c r="C85" s="96" t="s">
        <v>212</v>
      </c>
      <c r="D85" s="97">
        <v>112.71</v>
      </c>
      <c r="E85" s="98">
        <v>4.0000000000000001E-3</v>
      </c>
    </row>
    <row r="86" spans="1:5" ht="38.25" hidden="1">
      <c r="A86" s="109">
        <v>103336</v>
      </c>
      <c r="B86" s="101" t="s">
        <v>6648</v>
      </c>
      <c r="C86" s="96" t="s">
        <v>212</v>
      </c>
      <c r="D86" s="97">
        <v>92.96</v>
      </c>
      <c r="E86" s="98">
        <v>2.3999999999999998E-3</v>
      </c>
    </row>
    <row r="87" spans="1:5" ht="38.25" hidden="1">
      <c r="A87" s="109">
        <v>103323</v>
      </c>
      <c r="B87" s="101" t="s">
        <v>2061</v>
      </c>
      <c r="C87" s="96" t="s">
        <v>212</v>
      </c>
      <c r="D87" s="97">
        <v>72.319999999999993</v>
      </c>
      <c r="E87" s="98">
        <v>3.0000000000000001E-3</v>
      </c>
    </row>
    <row r="88" spans="1:5" ht="38.25" hidden="1">
      <c r="A88" s="109">
        <v>103342</v>
      </c>
      <c r="B88" s="101" t="s">
        <v>6650</v>
      </c>
      <c r="C88" s="96" t="s">
        <v>212</v>
      </c>
      <c r="D88" s="97">
        <v>125.89</v>
      </c>
      <c r="E88" s="98">
        <v>3.5999999999999999E-3</v>
      </c>
    </row>
    <row r="89" spans="1:5" ht="38.25" hidden="1">
      <c r="A89" s="109">
        <v>103339</v>
      </c>
      <c r="B89" s="101" t="s">
        <v>6645</v>
      </c>
      <c r="C89" s="96" t="s">
        <v>212</v>
      </c>
      <c r="D89" s="97">
        <v>123.6</v>
      </c>
      <c r="E89" s="98">
        <v>3.5999999999999999E-3</v>
      </c>
    </row>
    <row r="90" spans="1:5" ht="38.25" hidden="1">
      <c r="A90" s="109">
        <v>103318</v>
      </c>
      <c r="B90" s="101" t="s">
        <v>6652</v>
      </c>
      <c r="C90" s="96" t="s">
        <v>212</v>
      </c>
      <c r="D90" s="97">
        <v>107.62</v>
      </c>
      <c r="E90" s="98">
        <v>4.1999999999999997E-3</v>
      </c>
    </row>
    <row r="91" spans="1:5" ht="38.25" hidden="1">
      <c r="A91" s="109">
        <v>103341</v>
      </c>
      <c r="B91" s="101" t="s">
        <v>6647</v>
      </c>
      <c r="C91" s="96" t="s">
        <v>212</v>
      </c>
      <c r="D91" s="97">
        <v>149.97999999999999</v>
      </c>
      <c r="E91" s="98">
        <v>3.0000000000000001E-3</v>
      </c>
    </row>
    <row r="92" spans="1:5" ht="38.25" hidden="1">
      <c r="A92" s="109">
        <v>103320</v>
      </c>
      <c r="B92" s="101" t="s">
        <v>2083</v>
      </c>
      <c r="C92" s="96" t="s">
        <v>212</v>
      </c>
      <c r="D92" s="97">
        <v>129.65</v>
      </c>
      <c r="E92" s="98">
        <v>3.5000000000000001E-3</v>
      </c>
    </row>
    <row r="93" spans="1:5" ht="38.25" hidden="1">
      <c r="A93" s="109">
        <v>103337</v>
      </c>
      <c r="B93" s="101" t="s">
        <v>6649</v>
      </c>
      <c r="C93" s="96" t="s">
        <v>212</v>
      </c>
      <c r="D93" s="97">
        <v>94.2</v>
      </c>
      <c r="E93" s="98">
        <v>2.3E-3</v>
      </c>
    </row>
    <row r="94" spans="1:5" ht="38.25" hidden="1">
      <c r="A94" s="109">
        <v>103316</v>
      </c>
      <c r="B94" s="101" t="s">
        <v>2080</v>
      </c>
      <c r="C94" s="96" t="s">
        <v>212</v>
      </c>
      <c r="D94" s="97">
        <v>83.17</v>
      </c>
      <c r="E94" s="98">
        <v>2.5999999999999999E-3</v>
      </c>
    </row>
    <row r="95" spans="1:5" ht="38.25" hidden="1">
      <c r="A95" s="109">
        <v>103343</v>
      </c>
      <c r="B95" s="101" t="s">
        <v>6651</v>
      </c>
      <c r="C95" s="96" t="s">
        <v>212</v>
      </c>
      <c r="D95" s="97">
        <v>127.51</v>
      </c>
      <c r="E95" s="98">
        <v>3.5000000000000001E-3</v>
      </c>
    </row>
    <row r="96" spans="1:5" ht="38.25" hidden="1">
      <c r="A96" s="109">
        <v>101166</v>
      </c>
      <c r="B96" s="101" t="s">
        <v>1402</v>
      </c>
      <c r="C96" s="96" t="s">
        <v>920</v>
      </c>
      <c r="D96" s="97">
        <v>772.29</v>
      </c>
      <c r="E96" s="98">
        <v>0</v>
      </c>
    </row>
    <row r="97" spans="1:5" ht="38.25" hidden="1">
      <c r="A97" s="109">
        <v>101165</v>
      </c>
      <c r="B97" s="101" t="s">
        <v>25</v>
      </c>
      <c r="C97" s="96" t="s">
        <v>920</v>
      </c>
      <c r="D97" s="97">
        <v>1068.0999999999999</v>
      </c>
      <c r="E97" s="98">
        <v>0</v>
      </c>
    </row>
    <row r="98" spans="1:5" ht="38.25" hidden="1">
      <c r="A98" s="109">
        <v>101163</v>
      </c>
      <c r="B98" s="101" t="s">
        <v>2086</v>
      </c>
      <c r="C98" s="96" t="s">
        <v>212</v>
      </c>
      <c r="D98" s="97">
        <v>915.24</v>
      </c>
      <c r="E98" s="98">
        <v>0</v>
      </c>
    </row>
    <row r="99" spans="1:5" ht="25.5" hidden="1">
      <c r="A99" s="109">
        <v>101164</v>
      </c>
      <c r="B99" s="101" t="s">
        <v>2087</v>
      </c>
      <c r="C99" s="96" t="s">
        <v>212</v>
      </c>
      <c r="D99" s="97">
        <v>928.56</v>
      </c>
      <c r="E99" s="98">
        <v>0</v>
      </c>
    </row>
    <row r="100" spans="1:5" ht="38.25" hidden="1">
      <c r="A100" s="109">
        <v>101162</v>
      </c>
      <c r="B100" s="101" t="s">
        <v>2079</v>
      </c>
      <c r="C100" s="96" t="s">
        <v>212</v>
      </c>
      <c r="D100" s="97">
        <v>180.84</v>
      </c>
      <c r="E100" s="98">
        <v>0</v>
      </c>
    </row>
    <row r="101" spans="1:5" ht="38.25" hidden="1">
      <c r="A101" s="109">
        <v>101161</v>
      </c>
      <c r="B101" s="101" t="s">
        <v>2085</v>
      </c>
      <c r="C101" s="96" t="s">
        <v>212</v>
      </c>
      <c r="D101" s="97">
        <v>248.74</v>
      </c>
      <c r="E101" s="98">
        <v>0</v>
      </c>
    </row>
    <row r="102" spans="1:5" ht="25.5" hidden="1">
      <c r="A102" s="109">
        <v>101160</v>
      </c>
      <c r="B102" s="101" t="s">
        <v>6653</v>
      </c>
      <c r="C102" s="96" t="s">
        <v>212</v>
      </c>
      <c r="D102" s="97">
        <v>0</v>
      </c>
      <c r="E102" s="98"/>
    </row>
    <row r="103" spans="1:5" ht="38.25" hidden="1">
      <c r="A103" s="109">
        <v>101159</v>
      </c>
      <c r="B103" s="101" t="s">
        <v>2059</v>
      </c>
      <c r="C103" s="96" t="s">
        <v>212</v>
      </c>
      <c r="D103" s="97">
        <v>154.65</v>
      </c>
      <c r="E103" s="98">
        <v>0</v>
      </c>
    </row>
    <row r="104" spans="1:5" ht="38.25" hidden="1">
      <c r="A104" s="109">
        <v>101154</v>
      </c>
      <c r="B104" s="101" t="s">
        <v>2088</v>
      </c>
      <c r="C104" s="96" t="s">
        <v>212</v>
      </c>
      <c r="D104" s="97">
        <v>150.97999999999999</v>
      </c>
      <c r="E104" s="98">
        <v>0.70550000000000002</v>
      </c>
    </row>
    <row r="105" spans="1:5" ht="38.25" hidden="1">
      <c r="A105" s="109">
        <v>101155</v>
      </c>
      <c r="B105" s="101" t="s">
        <v>2089</v>
      </c>
      <c r="C105" s="96" t="s">
        <v>212</v>
      </c>
      <c r="D105" s="97">
        <v>212.74</v>
      </c>
      <c r="E105" s="98">
        <v>0.73550000000000004</v>
      </c>
    </row>
    <row r="106" spans="1:5" ht="38.25" hidden="1">
      <c r="A106" s="109">
        <v>101156</v>
      </c>
      <c r="B106" s="101" t="s">
        <v>2090</v>
      </c>
      <c r="C106" s="96" t="s">
        <v>212</v>
      </c>
      <c r="D106" s="97">
        <v>313.33</v>
      </c>
      <c r="E106" s="98">
        <v>0.76490000000000002</v>
      </c>
    </row>
    <row r="107" spans="1:5" ht="25.5" hidden="1">
      <c r="A107" s="109">
        <v>101158</v>
      </c>
      <c r="B107" s="101" t="s">
        <v>2078</v>
      </c>
      <c r="C107" s="96" t="s">
        <v>212</v>
      </c>
      <c r="D107" s="97">
        <v>103.32</v>
      </c>
      <c r="E107" s="98">
        <v>0</v>
      </c>
    </row>
    <row r="108" spans="1:5" ht="25.5" hidden="1">
      <c r="A108" s="109">
        <v>101157</v>
      </c>
      <c r="B108" s="101" t="s">
        <v>2077</v>
      </c>
      <c r="C108" s="96" t="s">
        <v>212</v>
      </c>
      <c r="D108" s="97">
        <v>78.540000000000006</v>
      </c>
      <c r="E108" s="98">
        <v>0</v>
      </c>
    </row>
    <row r="109" spans="1:5" ht="25.5" hidden="1">
      <c r="A109" s="109">
        <v>87382</v>
      </c>
      <c r="B109" s="101" t="s">
        <v>2404</v>
      </c>
      <c r="C109" s="96" t="s">
        <v>920</v>
      </c>
      <c r="D109" s="97">
        <v>2591.81</v>
      </c>
      <c r="E109" s="98">
        <v>0</v>
      </c>
    </row>
    <row r="110" spans="1:5" ht="25.5" hidden="1">
      <c r="A110" s="109">
        <v>87383</v>
      </c>
      <c r="B110" s="101" t="s">
        <v>2405</v>
      </c>
      <c r="C110" s="96" t="s">
        <v>920</v>
      </c>
      <c r="D110" s="97">
        <v>2595.06</v>
      </c>
      <c r="E110" s="98">
        <v>0</v>
      </c>
    </row>
    <row r="111" spans="1:5" ht="25.5" hidden="1">
      <c r="A111" s="109">
        <v>87384</v>
      </c>
      <c r="B111" s="101" t="s">
        <v>2406</v>
      </c>
      <c r="C111" s="96" t="s">
        <v>920</v>
      </c>
      <c r="D111" s="97">
        <v>2592.4899999999998</v>
      </c>
      <c r="E111" s="98">
        <v>0</v>
      </c>
    </row>
    <row r="112" spans="1:5" ht="38.25" hidden="1">
      <c r="A112" s="109">
        <v>103319</v>
      </c>
      <c r="B112" s="101" t="s">
        <v>2082</v>
      </c>
      <c r="C112" s="96" t="s">
        <v>212</v>
      </c>
      <c r="D112" s="97">
        <v>109.08</v>
      </c>
      <c r="E112" s="98">
        <v>4.1000000000000003E-3</v>
      </c>
    </row>
    <row r="113" spans="1:5" ht="25.5" hidden="1">
      <c r="A113" s="109">
        <v>87395</v>
      </c>
      <c r="B113" s="101" t="s">
        <v>2416</v>
      </c>
      <c r="C113" s="96" t="s">
        <v>920</v>
      </c>
      <c r="D113" s="97">
        <v>5087.3999999999996</v>
      </c>
      <c r="E113" s="98">
        <v>0</v>
      </c>
    </row>
    <row r="114" spans="1:5" ht="25.5" hidden="1">
      <c r="A114" s="109">
        <v>87396</v>
      </c>
      <c r="B114" s="101" t="s">
        <v>2417</v>
      </c>
      <c r="C114" s="96" t="s">
        <v>920</v>
      </c>
      <c r="D114" s="97">
        <v>5128.95</v>
      </c>
      <c r="E114" s="98">
        <v>0</v>
      </c>
    </row>
    <row r="115" spans="1:5" ht="25.5" hidden="1">
      <c r="A115" s="109">
        <v>87397</v>
      </c>
      <c r="B115" s="101" t="s">
        <v>2418</v>
      </c>
      <c r="C115" s="96" t="s">
        <v>920</v>
      </c>
      <c r="D115" s="97">
        <v>5171.6400000000003</v>
      </c>
      <c r="E115" s="98">
        <v>0</v>
      </c>
    </row>
    <row r="116" spans="1:5" ht="38.25" hidden="1">
      <c r="A116" s="109">
        <v>103321</v>
      </c>
      <c r="B116" s="101" t="s">
        <v>2084</v>
      </c>
      <c r="C116" s="96" t="s">
        <v>212</v>
      </c>
      <c r="D116" s="97">
        <v>131.49</v>
      </c>
      <c r="E116" s="98">
        <v>3.3999999999999998E-3</v>
      </c>
    </row>
    <row r="117" spans="1:5" ht="25.5" hidden="1">
      <c r="A117" s="109">
        <v>87391</v>
      </c>
      <c r="B117" s="101" t="s">
        <v>2413</v>
      </c>
      <c r="C117" s="96" t="s">
        <v>920</v>
      </c>
      <c r="D117" s="97">
        <v>8098.05</v>
      </c>
      <c r="E117" s="98">
        <v>0</v>
      </c>
    </row>
    <row r="118" spans="1:5" ht="25.5" hidden="1">
      <c r="A118" s="109">
        <v>87393</v>
      </c>
      <c r="B118" s="101" t="s">
        <v>2414</v>
      </c>
      <c r="C118" s="96" t="s">
        <v>920</v>
      </c>
      <c r="D118" s="97">
        <v>8180.04</v>
      </c>
      <c r="E118" s="98">
        <v>0</v>
      </c>
    </row>
    <row r="119" spans="1:5" ht="25.5" hidden="1">
      <c r="A119" s="109">
        <v>87394</v>
      </c>
      <c r="B119" s="101" t="s">
        <v>2415</v>
      </c>
      <c r="C119" s="96" t="s">
        <v>920</v>
      </c>
      <c r="D119" s="97">
        <v>8261.36</v>
      </c>
      <c r="E119" s="98">
        <v>0</v>
      </c>
    </row>
    <row r="120" spans="1:5" ht="38.25" hidden="1">
      <c r="A120" s="109">
        <v>103317</v>
      </c>
      <c r="B120" s="101" t="s">
        <v>2081</v>
      </c>
      <c r="C120" s="96" t="s">
        <v>212</v>
      </c>
      <c r="D120" s="97">
        <v>84.41</v>
      </c>
      <c r="E120" s="98">
        <v>2.5999999999999999E-3</v>
      </c>
    </row>
    <row r="121" spans="1:5" ht="25.5" hidden="1">
      <c r="A121" s="109">
        <v>87407</v>
      </c>
      <c r="B121" s="101" t="s">
        <v>2424</v>
      </c>
      <c r="C121" s="96" t="s">
        <v>920</v>
      </c>
      <c r="D121" s="97">
        <v>2637.51</v>
      </c>
      <c r="E121" s="98">
        <v>0</v>
      </c>
    </row>
    <row r="122" spans="1:5" ht="25.5" hidden="1">
      <c r="A122" s="109">
        <v>87408</v>
      </c>
      <c r="B122" s="101" t="s">
        <v>6654</v>
      </c>
      <c r="C122" s="96" t="s">
        <v>920</v>
      </c>
      <c r="D122" s="97">
        <v>2628.97</v>
      </c>
      <c r="E122" s="98">
        <v>0</v>
      </c>
    </row>
    <row r="123" spans="1:5" ht="25.5" hidden="1">
      <c r="A123" s="109">
        <v>87404</v>
      </c>
      <c r="B123" s="101" t="s">
        <v>2423</v>
      </c>
      <c r="C123" s="96" t="s">
        <v>920</v>
      </c>
      <c r="D123" s="97">
        <v>7559.64</v>
      </c>
      <c r="E123" s="98">
        <v>0</v>
      </c>
    </row>
    <row r="124" spans="1:5" ht="25.5" hidden="1">
      <c r="A124" s="109">
        <v>87405</v>
      </c>
      <c r="B124" s="101" t="s">
        <v>6655</v>
      </c>
      <c r="C124" s="96" t="s">
        <v>920</v>
      </c>
      <c r="D124" s="97">
        <v>7591.37</v>
      </c>
      <c r="E124" s="98">
        <v>0</v>
      </c>
    </row>
    <row r="125" spans="1:5" ht="25.5" hidden="1">
      <c r="A125" s="109">
        <v>87388</v>
      </c>
      <c r="B125" s="101" t="s">
        <v>2410</v>
      </c>
      <c r="C125" s="96" t="s">
        <v>920</v>
      </c>
      <c r="D125" s="97">
        <v>7302.03</v>
      </c>
      <c r="E125" s="98">
        <v>0</v>
      </c>
    </row>
    <row r="126" spans="1:5" ht="25.5" hidden="1">
      <c r="A126" s="109">
        <v>87389</v>
      </c>
      <c r="B126" s="101" t="s">
        <v>2411</v>
      </c>
      <c r="C126" s="96" t="s">
        <v>920</v>
      </c>
      <c r="D126" s="97">
        <v>7339.36</v>
      </c>
      <c r="E126" s="98">
        <v>0</v>
      </c>
    </row>
    <row r="127" spans="1:5" ht="25.5" hidden="1">
      <c r="A127" s="109">
        <v>87390</v>
      </c>
      <c r="B127" s="101" t="s">
        <v>2412</v>
      </c>
      <c r="C127" s="96" t="s">
        <v>920</v>
      </c>
      <c r="D127" s="97">
        <v>7385.14</v>
      </c>
      <c r="E127" s="98">
        <v>0</v>
      </c>
    </row>
    <row r="128" spans="1:5" ht="25.5" hidden="1">
      <c r="A128" s="109">
        <v>103265</v>
      </c>
      <c r="B128" s="101" t="s">
        <v>11333</v>
      </c>
      <c r="C128" s="96" t="s">
        <v>7</v>
      </c>
      <c r="D128" s="97">
        <v>26595.040000000001</v>
      </c>
      <c r="E128" s="98">
        <v>1.1299999999999999E-2</v>
      </c>
    </row>
    <row r="129" spans="1:5" ht="25.5" hidden="1">
      <c r="A129" s="109">
        <v>103257</v>
      </c>
      <c r="B129" s="101" t="s">
        <v>11352</v>
      </c>
      <c r="C129" s="96" t="s">
        <v>7</v>
      </c>
      <c r="D129" s="97">
        <v>7162.27</v>
      </c>
      <c r="E129" s="98">
        <v>7.0000000000000001E-3</v>
      </c>
    </row>
    <row r="130" spans="1:5" ht="25.5" hidden="1">
      <c r="A130" s="109">
        <v>103259</v>
      </c>
      <c r="B130" s="101" t="s">
        <v>11353</v>
      </c>
      <c r="C130" s="96" t="s">
        <v>7</v>
      </c>
      <c r="D130" s="97">
        <v>7552.23</v>
      </c>
      <c r="E130" s="98">
        <v>6.7000000000000002E-3</v>
      </c>
    </row>
    <row r="131" spans="1:5" ht="25.5" hidden="1">
      <c r="A131" s="109">
        <v>103262</v>
      </c>
      <c r="B131" s="101" t="s">
        <v>11354</v>
      </c>
      <c r="C131" s="96" t="s">
        <v>7</v>
      </c>
      <c r="D131" s="97">
        <v>9943.32</v>
      </c>
      <c r="E131" s="98">
        <v>5.1000000000000004E-3</v>
      </c>
    </row>
    <row r="132" spans="1:5" ht="38.25" hidden="1">
      <c r="A132" s="109">
        <v>89307</v>
      </c>
      <c r="B132" s="101" t="s">
        <v>6601</v>
      </c>
      <c r="C132" s="96" t="s">
        <v>212</v>
      </c>
      <c r="D132" s="97">
        <v>115.3</v>
      </c>
      <c r="E132" s="98">
        <v>0</v>
      </c>
    </row>
    <row r="133" spans="1:5" ht="25.5" hidden="1">
      <c r="A133" s="109">
        <v>100463</v>
      </c>
      <c r="B133" s="101" t="s">
        <v>6656</v>
      </c>
      <c r="C133" s="96" t="s">
        <v>920</v>
      </c>
      <c r="D133" s="97">
        <v>0</v>
      </c>
      <c r="E133" s="98"/>
    </row>
    <row r="134" spans="1:5" ht="25.5" hidden="1">
      <c r="A134" s="109">
        <v>88626</v>
      </c>
      <c r="B134" s="101" t="s">
        <v>2426</v>
      </c>
      <c r="C134" s="96" t="s">
        <v>920</v>
      </c>
      <c r="D134" s="97">
        <v>665.37</v>
      </c>
      <c r="E134" s="98">
        <v>0</v>
      </c>
    </row>
    <row r="135" spans="1:5" ht="25.5" hidden="1">
      <c r="A135" s="109">
        <v>100488</v>
      </c>
      <c r="B135" s="101" t="s">
        <v>2448</v>
      </c>
      <c r="C135" s="96" t="s">
        <v>920</v>
      </c>
      <c r="D135" s="97">
        <v>658.17</v>
      </c>
      <c r="E135" s="98">
        <v>0</v>
      </c>
    </row>
    <row r="136" spans="1:5" ht="25.5" hidden="1">
      <c r="A136" s="109">
        <v>100464</v>
      </c>
      <c r="B136" s="101" t="s">
        <v>6657</v>
      </c>
      <c r="C136" s="96" t="s">
        <v>920</v>
      </c>
      <c r="D136" s="97">
        <v>689.01</v>
      </c>
      <c r="E136" s="98">
        <v>0</v>
      </c>
    </row>
    <row r="137" spans="1:5" ht="25.5" hidden="1">
      <c r="A137" s="109">
        <v>100465</v>
      </c>
      <c r="B137" s="101" t="s">
        <v>6658</v>
      </c>
      <c r="C137" s="96" t="s">
        <v>920</v>
      </c>
      <c r="D137" s="97">
        <v>650.70000000000005</v>
      </c>
      <c r="E137" s="98">
        <v>0</v>
      </c>
    </row>
    <row r="138" spans="1:5" ht="25.5" hidden="1">
      <c r="A138" s="109">
        <v>100466</v>
      </c>
      <c r="B138" s="101" t="s">
        <v>6659</v>
      </c>
      <c r="C138" s="96" t="s">
        <v>920</v>
      </c>
      <c r="D138" s="97">
        <v>632.54</v>
      </c>
      <c r="E138" s="98">
        <v>0</v>
      </c>
    </row>
    <row r="139" spans="1:5" ht="38.25" hidden="1">
      <c r="A139" s="109">
        <v>89291</v>
      </c>
      <c r="B139" s="101" t="s">
        <v>6603</v>
      </c>
      <c r="C139" s="96" t="s">
        <v>212</v>
      </c>
      <c r="D139" s="97">
        <v>97.48</v>
      </c>
      <c r="E139" s="98">
        <v>0</v>
      </c>
    </row>
    <row r="140" spans="1:5" ht="38.25" hidden="1">
      <c r="A140" s="109">
        <v>100450</v>
      </c>
      <c r="B140" s="101" t="s">
        <v>6660</v>
      </c>
      <c r="C140" s="96" t="s">
        <v>920</v>
      </c>
      <c r="D140" s="97">
        <v>0</v>
      </c>
      <c r="E140" s="98"/>
    </row>
    <row r="141" spans="1:5" ht="38.25" hidden="1">
      <c r="A141" s="109">
        <v>87289</v>
      </c>
      <c r="B141" s="101" t="s">
        <v>2326</v>
      </c>
      <c r="C141" s="96" t="s">
        <v>920</v>
      </c>
      <c r="D141" s="97">
        <v>643.76</v>
      </c>
      <c r="E141" s="98">
        <v>0</v>
      </c>
    </row>
    <row r="142" spans="1:5" ht="38.25" hidden="1">
      <c r="A142" s="109">
        <v>87290</v>
      </c>
      <c r="B142" s="101" t="s">
        <v>2327</v>
      </c>
      <c r="C142" s="96" t="s">
        <v>920</v>
      </c>
      <c r="D142" s="97">
        <v>635.15</v>
      </c>
      <c r="E142" s="98">
        <v>0</v>
      </c>
    </row>
    <row r="143" spans="1:5" ht="38.25" hidden="1">
      <c r="A143" s="109">
        <v>87333</v>
      </c>
      <c r="B143" s="101" t="s">
        <v>2356</v>
      </c>
      <c r="C143" s="96" t="s">
        <v>920</v>
      </c>
      <c r="D143" s="97">
        <v>646.29</v>
      </c>
      <c r="E143" s="98">
        <v>0</v>
      </c>
    </row>
    <row r="144" spans="1:5" ht="38.25" hidden="1">
      <c r="A144" s="109">
        <v>87334</v>
      </c>
      <c r="B144" s="101" t="s">
        <v>2357</v>
      </c>
      <c r="C144" s="96" t="s">
        <v>920</v>
      </c>
      <c r="D144" s="97">
        <v>609.30999999999995</v>
      </c>
      <c r="E144" s="98">
        <v>0</v>
      </c>
    </row>
    <row r="145" spans="1:5" ht="38.25" hidden="1">
      <c r="A145" s="109">
        <v>105515</v>
      </c>
      <c r="B145" s="101" t="s">
        <v>6661</v>
      </c>
      <c r="C145" s="96" t="s">
        <v>920</v>
      </c>
      <c r="D145" s="97">
        <v>1019.76</v>
      </c>
      <c r="E145" s="98">
        <v>0</v>
      </c>
    </row>
    <row r="146" spans="1:5" ht="38.25" hidden="1">
      <c r="A146" s="109">
        <v>89299</v>
      </c>
      <c r="B146" s="101" t="s">
        <v>6605</v>
      </c>
      <c r="C146" s="96" t="s">
        <v>212</v>
      </c>
      <c r="D146" s="97">
        <v>101.9</v>
      </c>
      <c r="E146" s="98">
        <v>0</v>
      </c>
    </row>
    <row r="147" spans="1:5" ht="38.25" hidden="1">
      <c r="A147" s="109">
        <v>100449</v>
      </c>
      <c r="B147" s="101" t="s">
        <v>6662</v>
      </c>
      <c r="C147" s="96" t="s">
        <v>920</v>
      </c>
      <c r="D147" s="97">
        <v>0</v>
      </c>
      <c r="E147" s="98"/>
    </row>
    <row r="148" spans="1:5" ht="38.25" hidden="1">
      <c r="A148" s="109">
        <v>87286</v>
      </c>
      <c r="B148" s="101" t="s">
        <v>2324</v>
      </c>
      <c r="C148" s="96" t="s">
        <v>920</v>
      </c>
      <c r="D148" s="97">
        <v>673.45</v>
      </c>
      <c r="E148" s="98">
        <v>0</v>
      </c>
    </row>
    <row r="149" spans="1:5" ht="38.25" hidden="1">
      <c r="A149" s="109">
        <v>87287</v>
      </c>
      <c r="B149" s="101" t="s">
        <v>2325</v>
      </c>
      <c r="C149" s="96" t="s">
        <v>920</v>
      </c>
      <c r="D149" s="97">
        <v>657.19</v>
      </c>
      <c r="E149" s="98">
        <v>0</v>
      </c>
    </row>
    <row r="150" spans="1:5" ht="38.25" hidden="1">
      <c r="A150" s="109">
        <v>87331</v>
      </c>
      <c r="B150" s="101" t="s">
        <v>2354</v>
      </c>
      <c r="C150" s="96" t="s">
        <v>920</v>
      </c>
      <c r="D150" s="97">
        <v>694.68</v>
      </c>
      <c r="E150" s="98">
        <v>0</v>
      </c>
    </row>
    <row r="151" spans="1:5" ht="38.25" hidden="1">
      <c r="A151" s="109">
        <v>87332</v>
      </c>
      <c r="B151" s="101" t="s">
        <v>2355</v>
      </c>
      <c r="C151" s="96" t="s">
        <v>920</v>
      </c>
      <c r="D151" s="97">
        <v>633.51</v>
      </c>
      <c r="E151" s="98">
        <v>0</v>
      </c>
    </row>
    <row r="152" spans="1:5" ht="38.25" hidden="1">
      <c r="A152" s="109">
        <v>89283</v>
      </c>
      <c r="B152" s="101" t="s">
        <v>6607</v>
      </c>
      <c r="C152" s="96" t="s">
        <v>212</v>
      </c>
      <c r="D152" s="97">
        <v>89.17</v>
      </c>
      <c r="E152" s="98">
        <v>0</v>
      </c>
    </row>
    <row r="153" spans="1:5" ht="38.25" hidden="1">
      <c r="A153" s="109">
        <v>100451</v>
      </c>
      <c r="B153" s="101" t="s">
        <v>6663</v>
      </c>
      <c r="C153" s="96" t="s">
        <v>920</v>
      </c>
      <c r="D153" s="97">
        <v>0</v>
      </c>
      <c r="E153" s="98"/>
    </row>
    <row r="154" spans="1:5" ht="38.25" hidden="1">
      <c r="A154" s="109">
        <v>87292</v>
      </c>
      <c r="B154" s="101" t="s">
        <v>2328</v>
      </c>
      <c r="C154" s="96" t="s">
        <v>920</v>
      </c>
      <c r="D154" s="97">
        <v>655.41</v>
      </c>
      <c r="E154" s="98">
        <v>0</v>
      </c>
    </row>
    <row r="155" spans="1:5" ht="38.25" hidden="1">
      <c r="A155" s="109">
        <v>87335</v>
      </c>
      <c r="B155" s="101" t="s">
        <v>2358</v>
      </c>
      <c r="C155" s="96" t="s">
        <v>920</v>
      </c>
      <c r="D155" s="97">
        <v>639.29</v>
      </c>
      <c r="E155" s="98">
        <v>0</v>
      </c>
    </row>
    <row r="156" spans="1:5" ht="38.25" hidden="1">
      <c r="A156" s="109">
        <v>87336</v>
      </c>
      <c r="B156" s="101" t="s">
        <v>2359</v>
      </c>
      <c r="C156" s="96" t="s">
        <v>920</v>
      </c>
      <c r="D156" s="97">
        <v>625.78</v>
      </c>
      <c r="E156" s="98">
        <v>0</v>
      </c>
    </row>
    <row r="157" spans="1:5" ht="25.5" hidden="1">
      <c r="A157" s="109">
        <v>88412</v>
      </c>
      <c r="B157" s="101" t="s">
        <v>12127</v>
      </c>
      <c r="C157" s="96" t="s">
        <v>212</v>
      </c>
      <c r="D157" s="97">
        <v>3.18</v>
      </c>
      <c r="E157" s="98">
        <v>0</v>
      </c>
    </row>
    <row r="158" spans="1:5" ht="38.25" hidden="1">
      <c r="A158" s="109">
        <v>100452</v>
      </c>
      <c r="B158" s="101" t="s">
        <v>6664</v>
      </c>
      <c r="C158" s="96" t="s">
        <v>920</v>
      </c>
      <c r="D158" s="97">
        <v>0</v>
      </c>
      <c r="E158" s="98"/>
    </row>
    <row r="159" spans="1:5" ht="38.25" hidden="1">
      <c r="A159" s="109">
        <v>88715</v>
      </c>
      <c r="B159" s="101" t="s">
        <v>2430</v>
      </c>
      <c r="C159" s="96" t="s">
        <v>920</v>
      </c>
      <c r="D159" s="97">
        <v>618.94000000000005</v>
      </c>
      <c r="E159" s="98">
        <v>0</v>
      </c>
    </row>
    <row r="160" spans="1:5" ht="38.25" hidden="1">
      <c r="A160" s="109">
        <v>87294</v>
      </c>
      <c r="B160" s="101" t="s">
        <v>2329</v>
      </c>
      <c r="C160" s="96" t="s">
        <v>920</v>
      </c>
      <c r="D160" s="97">
        <v>625.17999999999995</v>
      </c>
      <c r="E160" s="98">
        <v>0</v>
      </c>
    </row>
    <row r="161" spans="1:5" ht="38.25" hidden="1">
      <c r="A161" s="109">
        <v>87337</v>
      </c>
      <c r="B161" s="101" t="s">
        <v>2360</v>
      </c>
      <c r="C161" s="96" t="s">
        <v>920</v>
      </c>
      <c r="D161" s="97">
        <v>625.66999999999996</v>
      </c>
      <c r="E161" s="98">
        <v>0</v>
      </c>
    </row>
    <row r="162" spans="1:5" ht="38.25" hidden="1">
      <c r="A162" s="109">
        <v>100487</v>
      </c>
      <c r="B162" s="101" t="s">
        <v>2447</v>
      </c>
      <c r="C162" s="96" t="s">
        <v>920</v>
      </c>
      <c r="D162" s="97">
        <v>592.27</v>
      </c>
      <c r="E162" s="98">
        <v>0</v>
      </c>
    </row>
    <row r="163" spans="1:5" ht="25.5" hidden="1">
      <c r="A163" s="109">
        <v>88411</v>
      </c>
      <c r="B163" s="101" t="s">
        <v>12128</v>
      </c>
      <c r="C163" s="96" t="s">
        <v>212</v>
      </c>
      <c r="D163" s="97">
        <v>4.0199999999999996</v>
      </c>
      <c r="E163" s="98">
        <v>0</v>
      </c>
    </row>
    <row r="164" spans="1:5" ht="38.25" hidden="1">
      <c r="A164" s="109">
        <v>100461</v>
      </c>
      <c r="B164" s="101" t="s">
        <v>6665</v>
      </c>
      <c r="C164" s="96" t="s">
        <v>920</v>
      </c>
      <c r="D164" s="97">
        <v>0</v>
      </c>
      <c r="E164" s="98"/>
    </row>
    <row r="165" spans="1:5" ht="38.25" hidden="1">
      <c r="A165" s="109">
        <v>87322</v>
      </c>
      <c r="B165" s="101" t="s">
        <v>2346</v>
      </c>
      <c r="C165" s="96" t="s">
        <v>920</v>
      </c>
      <c r="D165" s="97">
        <v>3293.3</v>
      </c>
      <c r="E165" s="98">
        <v>0.83750000000000002</v>
      </c>
    </row>
    <row r="166" spans="1:5" ht="38.25" hidden="1">
      <c r="A166" s="109">
        <v>87323</v>
      </c>
      <c r="B166" s="101" t="s">
        <v>2347</v>
      </c>
      <c r="C166" s="96" t="s">
        <v>920</v>
      </c>
      <c r="D166" s="97">
        <v>3290.78</v>
      </c>
      <c r="E166" s="98">
        <v>0.84189999999999998</v>
      </c>
    </row>
    <row r="167" spans="1:5" ht="38.25" hidden="1">
      <c r="A167" s="109">
        <v>87360</v>
      </c>
      <c r="B167" s="101" t="s">
        <v>2383</v>
      </c>
      <c r="C167" s="96" t="s">
        <v>920</v>
      </c>
      <c r="D167" s="97">
        <v>3262.2</v>
      </c>
      <c r="E167" s="98">
        <v>0.82140000000000002</v>
      </c>
    </row>
    <row r="168" spans="1:5" ht="38.25" hidden="1">
      <c r="A168" s="109">
        <v>87361</v>
      </c>
      <c r="B168" s="101" t="s">
        <v>2384</v>
      </c>
      <c r="C168" s="96" t="s">
        <v>920</v>
      </c>
      <c r="D168" s="97">
        <v>3215.4</v>
      </c>
      <c r="E168" s="98">
        <v>0.83830000000000005</v>
      </c>
    </row>
    <row r="169" spans="1:5" ht="38.25" hidden="1">
      <c r="A169" s="109">
        <v>87362</v>
      </c>
      <c r="B169" s="101" t="s">
        <v>2385</v>
      </c>
      <c r="C169" s="96" t="s">
        <v>920</v>
      </c>
      <c r="D169" s="97">
        <v>3211.92</v>
      </c>
      <c r="E169" s="98">
        <v>0.84550000000000003</v>
      </c>
    </row>
    <row r="170" spans="1:5" ht="25.5" hidden="1">
      <c r="A170" s="109">
        <v>88415</v>
      </c>
      <c r="B170" s="101" t="s">
        <v>12129</v>
      </c>
      <c r="C170" s="96" t="s">
        <v>212</v>
      </c>
      <c r="D170" s="97">
        <v>4.12</v>
      </c>
      <c r="E170" s="98">
        <v>0</v>
      </c>
    </row>
    <row r="171" spans="1:5" ht="25.5" hidden="1">
      <c r="A171" s="109">
        <v>100458</v>
      </c>
      <c r="B171" s="101" t="s">
        <v>6666</v>
      </c>
      <c r="C171" s="96" t="s">
        <v>920</v>
      </c>
      <c r="D171" s="97">
        <v>0</v>
      </c>
      <c r="E171" s="98"/>
    </row>
    <row r="172" spans="1:5" ht="25.5" hidden="1">
      <c r="A172" s="109">
        <v>87313</v>
      </c>
      <c r="B172" s="101" t="s">
        <v>2341</v>
      </c>
      <c r="C172" s="96" t="s">
        <v>920</v>
      </c>
      <c r="D172" s="97">
        <v>652.46</v>
      </c>
      <c r="E172" s="98">
        <v>0</v>
      </c>
    </row>
    <row r="173" spans="1:5" ht="25.5" hidden="1">
      <c r="A173" s="109">
        <v>87314</v>
      </c>
      <c r="B173" s="101" t="s">
        <v>2342</v>
      </c>
      <c r="C173" s="96" t="s">
        <v>920</v>
      </c>
      <c r="D173" s="97">
        <v>645.15</v>
      </c>
      <c r="E173" s="98">
        <v>0</v>
      </c>
    </row>
    <row r="174" spans="1:5" ht="38.25" hidden="1">
      <c r="A174" s="109">
        <v>87352</v>
      </c>
      <c r="B174" s="101" t="s">
        <v>2375</v>
      </c>
      <c r="C174" s="96" t="s">
        <v>920</v>
      </c>
      <c r="D174" s="97">
        <v>732.38</v>
      </c>
      <c r="E174" s="98">
        <v>0</v>
      </c>
    </row>
    <row r="175" spans="1:5" ht="38.25" hidden="1">
      <c r="A175" s="109">
        <v>87353</v>
      </c>
      <c r="B175" s="101" t="s">
        <v>2376</v>
      </c>
      <c r="C175" s="96" t="s">
        <v>920</v>
      </c>
      <c r="D175" s="97">
        <v>654.28</v>
      </c>
      <c r="E175" s="98">
        <v>0</v>
      </c>
    </row>
    <row r="176" spans="1:5" ht="38.25" hidden="1">
      <c r="A176" s="109">
        <v>87354</v>
      </c>
      <c r="B176" s="101" t="s">
        <v>2377</v>
      </c>
      <c r="C176" s="96" t="s">
        <v>920</v>
      </c>
      <c r="D176" s="97">
        <v>620.96</v>
      </c>
      <c r="E176" s="98">
        <v>0</v>
      </c>
    </row>
    <row r="177" spans="1:5" ht="25.5" hidden="1">
      <c r="A177" s="109">
        <v>88413</v>
      </c>
      <c r="B177" s="101" t="s">
        <v>12130</v>
      </c>
      <c r="C177" s="96" t="s">
        <v>212</v>
      </c>
      <c r="D177" s="97">
        <v>5.23</v>
      </c>
      <c r="E177" s="98">
        <v>0</v>
      </c>
    </row>
    <row r="178" spans="1:5" ht="25.5" hidden="1">
      <c r="A178" s="109">
        <v>100476</v>
      </c>
      <c r="B178" s="101" t="s">
        <v>6667</v>
      </c>
      <c r="C178" s="96" t="s">
        <v>920</v>
      </c>
      <c r="D178" s="97">
        <v>0</v>
      </c>
      <c r="E178" s="98"/>
    </row>
    <row r="179" spans="1:5" ht="25.5" hidden="1">
      <c r="A179" s="109">
        <v>100475</v>
      </c>
      <c r="B179" s="101" t="s">
        <v>2437</v>
      </c>
      <c r="C179" s="96" t="s">
        <v>920</v>
      </c>
      <c r="D179" s="97">
        <v>877.04</v>
      </c>
      <c r="E179" s="98">
        <v>0</v>
      </c>
    </row>
    <row r="180" spans="1:5" ht="25.5" hidden="1">
      <c r="A180" s="109">
        <v>100491</v>
      </c>
      <c r="B180" s="101" t="s">
        <v>2451</v>
      </c>
      <c r="C180" s="96" t="s">
        <v>920</v>
      </c>
      <c r="D180" s="97">
        <v>877.55</v>
      </c>
      <c r="E180" s="98">
        <v>0</v>
      </c>
    </row>
    <row r="181" spans="1:5" ht="38.25" hidden="1">
      <c r="A181" s="109">
        <v>100477</v>
      </c>
      <c r="B181" s="101" t="s">
        <v>2438</v>
      </c>
      <c r="C181" s="96" t="s">
        <v>920</v>
      </c>
      <c r="D181" s="97">
        <v>935.58</v>
      </c>
      <c r="E181" s="98">
        <v>0</v>
      </c>
    </row>
    <row r="182" spans="1:5" ht="38.25" hidden="1">
      <c r="A182" s="109">
        <v>100478</v>
      </c>
      <c r="B182" s="101" t="s">
        <v>2439</v>
      </c>
      <c r="C182" s="96" t="s">
        <v>920</v>
      </c>
      <c r="D182" s="97">
        <v>860.28</v>
      </c>
      <c r="E182" s="98">
        <v>0</v>
      </c>
    </row>
    <row r="183" spans="1:5" ht="38.25" hidden="1">
      <c r="A183" s="109">
        <v>100479</v>
      </c>
      <c r="B183" s="101" t="s">
        <v>2440</v>
      </c>
      <c r="C183" s="96" t="s">
        <v>920</v>
      </c>
      <c r="D183" s="97">
        <v>845.44</v>
      </c>
      <c r="E183" s="98">
        <v>0</v>
      </c>
    </row>
    <row r="184" spans="1:5" ht="25.5" hidden="1">
      <c r="A184" s="109">
        <v>103264</v>
      </c>
      <c r="B184" s="101" t="s">
        <v>11355</v>
      </c>
      <c r="C184" s="96" t="s">
        <v>7</v>
      </c>
      <c r="D184" s="97">
        <v>12282</v>
      </c>
      <c r="E184" s="98">
        <v>2.4400000000000002E-2</v>
      </c>
    </row>
    <row r="185" spans="1:5" ht="25.5" hidden="1">
      <c r="A185" s="109">
        <v>103266</v>
      </c>
      <c r="B185" s="101" t="s">
        <v>11356</v>
      </c>
      <c r="C185" s="96" t="s">
        <v>7</v>
      </c>
      <c r="D185" s="97">
        <v>13736.28</v>
      </c>
      <c r="E185" s="98">
        <v>2.18E-2</v>
      </c>
    </row>
    <row r="186" spans="1:5" ht="25.5" hidden="1">
      <c r="A186" s="109">
        <v>88414</v>
      </c>
      <c r="B186" s="101" t="s">
        <v>12131</v>
      </c>
      <c r="C186" s="96" t="s">
        <v>212</v>
      </c>
      <c r="D186" s="97">
        <v>6.17</v>
      </c>
      <c r="E186" s="98">
        <v>0</v>
      </c>
    </row>
    <row r="187" spans="1:5" ht="25.5" hidden="1">
      <c r="A187" s="109">
        <v>99263</v>
      </c>
      <c r="B187" s="101" t="s">
        <v>989</v>
      </c>
      <c r="C187" s="96" t="s">
        <v>8</v>
      </c>
      <c r="D187" s="97">
        <v>2548.4699999999998</v>
      </c>
      <c r="E187" s="98">
        <v>0</v>
      </c>
    </row>
    <row r="188" spans="1:5" ht="25.5" hidden="1">
      <c r="A188" s="109">
        <v>104633</v>
      </c>
      <c r="B188" s="101" t="s">
        <v>9498</v>
      </c>
      <c r="C188" s="96" t="s">
        <v>212</v>
      </c>
      <c r="D188" s="97">
        <v>29.5</v>
      </c>
      <c r="E188" s="98">
        <v>0</v>
      </c>
    </row>
    <row r="189" spans="1:5" ht="25.5" hidden="1">
      <c r="A189" s="109">
        <v>99269</v>
      </c>
      <c r="B189" s="101" t="s">
        <v>991</v>
      </c>
      <c r="C189" s="96" t="s">
        <v>8</v>
      </c>
      <c r="D189" s="97">
        <v>2269.86</v>
      </c>
      <c r="E189" s="98">
        <v>0</v>
      </c>
    </row>
    <row r="190" spans="1:5" ht="25.5" hidden="1">
      <c r="A190" s="109">
        <v>87385</v>
      </c>
      <c r="B190" s="101" t="s">
        <v>2407</v>
      </c>
      <c r="C190" s="96" t="s">
        <v>920</v>
      </c>
      <c r="D190" s="97">
        <v>3013.26</v>
      </c>
      <c r="E190" s="98">
        <v>0</v>
      </c>
    </row>
    <row r="191" spans="1:5" ht="25.5" hidden="1">
      <c r="A191" s="109">
        <v>104634</v>
      </c>
      <c r="B191" s="101" t="s">
        <v>9499</v>
      </c>
      <c r="C191" s="96" t="s">
        <v>212</v>
      </c>
      <c r="D191" s="97">
        <v>44.29</v>
      </c>
      <c r="E191" s="98">
        <v>0</v>
      </c>
    </row>
    <row r="192" spans="1:5" ht="25.5" hidden="1">
      <c r="A192" s="109">
        <v>100467</v>
      </c>
      <c r="B192" s="101" t="s">
        <v>6669</v>
      </c>
      <c r="C192" s="96" t="s">
        <v>920</v>
      </c>
      <c r="D192" s="97">
        <v>0</v>
      </c>
      <c r="E192" s="98"/>
    </row>
    <row r="193" spans="1:5" ht="25.5" hidden="1">
      <c r="A193" s="109">
        <v>88628</v>
      </c>
      <c r="B193" s="101" t="s">
        <v>79</v>
      </c>
      <c r="C193" s="96" t="s">
        <v>920</v>
      </c>
      <c r="D193" s="97">
        <v>702.66</v>
      </c>
      <c r="E193" s="98">
        <v>0</v>
      </c>
    </row>
    <row r="194" spans="1:5" ht="25.5" hidden="1">
      <c r="A194" s="109">
        <v>100489</v>
      </c>
      <c r="B194" s="101" t="s">
        <v>2449</v>
      </c>
      <c r="C194" s="96" t="s">
        <v>920</v>
      </c>
      <c r="D194" s="97">
        <v>701.82</v>
      </c>
      <c r="E194" s="98">
        <v>0</v>
      </c>
    </row>
    <row r="195" spans="1:5" ht="25.5" hidden="1">
      <c r="A195" s="109">
        <v>100468</v>
      </c>
      <c r="B195" s="101" t="s">
        <v>2431</v>
      </c>
      <c r="C195" s="96" t="s">
        <v>920</v>
      </c>
      <c r="D195" s="97">
        <v>819.16</v>
      </c>
      <c r="E195" s="98">
        <v>0</v>
      </c>
    </row>
    <row r="196" spans="1:5" ht="25.5" hidden="1">
      <c r="A196" s="109">
        <v>100469</v>
      </c>
      <c r="B196" s="101" t="s">
        <v>2432</v>
      </c>
      <c r="C196" s="96" t="s">
        <v>920</v>
      </c>
      <c r="D196" s="97">
        <v>690.18</v>
      </c>
      <c r="E196" s="98">
        <v>0</v>
      </c>
    </row>
    <row r="197" spans="1:5" ht="25.5" hidden="1">
      <c r="A197" s="109">
        <v>100470</v>
      </c>
      <c r="B197" s="101" t="s">
        <v>2433</v>
      </c>
      <c r="C197" s="96" t="s">
        <v>920</v>
      </c>
      <c r="D197" s="97">
        <v>620.84</v>
      </c>
      <c r="E197" s="98">
        <v>0</v>
      </c>
    </row>
    <row r="198" spans="1:5" ht="25.5" hidden="1">
      <c r="A198" s="109">
        <v>87418</v>
      </c>
      <c r="B198" s="101" t="s">
        <v>9500</v>
      </c>
      <c r="C198" s="96" t="s">
        <v>212</v>
      </c>
      <c r="D198" s="97">
        <v>22.15</v>
      </c>
      <c r="E198" s="98">
        <v>0</v>
      </c>
    </row>
    <row r="199" spans="1:5" ht="38.25" hidden="1">
      <c r="A199" s="109">
        <v>87295</v>
      </c>
      <c r="B199" s="101" t="s">
        <v>2330</v>
      </c>
      <c r="C199" s="96" t="s">
        <v>920</v>
      </c>
      <c r="D199" s="97">
        <v>630.13</v>
      </c>
      <c r="E199" s="98">
        <v>0</v>
      </c>
    </row>
    <row r="200" spans="1:5" ht="38.25" hidden="1">
      <c r="A200" s="109">
        <v>87296</v>
      </c>
      <c r="B200" s="101" t="s">
        <v>2331</v>
      </c>
      <c r="C200" s="96" t="s">
        <v>920</v>
      </c>
      <c r="D200" s="97">
        <v>602.84</v>
      </c>
      <c r="E200" s="98">
        <v>0</v>
      </c>
    </row>
    <row r="201" spans="1:5" ht="38.25" hidden="1">
      <c r="A201" s="109">
        <v>87338</v>
      </c>
      <c r="B201" s="101" t="s">
        <v>2361</v>
      </c>
      <c r="C201" s="96" t="s">
        <v>920</v>
      </c>
      <c r="D201" s="97">
        <v>599.07000000000005</v>
      </c>
      <c r="E201" s="98">
        <v>0</v>
      </c>
    </row>
    <row r="202" spans="1:5" ht="25.5" hidden="1">
      <c r="A202" s="109">
        <v>88630</v>
      </c>
      <c r="B202" s="101" t="s">
        <v>6670</v>
      </c>
      <c r="C202" s="96" t="s">
        <v>920</v>
      </c>
      <c r="D202" s="97">
        <v>593.38</v>
      </c>
      <c r="E202" s="98">
        <v>0</v>
      </c>
    </row>
    <row r="203" spans="1:5" ht="25.5" hidden="1">
      <c r="A203" s="109">
        <v>87421</v>
      </c>
      <c r="B203" s="101" t="s">
        <v>9501</v>
      </c>
      <c r="C203" s="96" t="s">
        <v>212</v>
      </c>
      <c r="D203" s="97">
        <v>34.5</v>
      </c>
      <c r="E203" s="98">
        <v>0</v>
      </c>
    </row>
    <row r="204" spans="1:5" ht="38.25" hidden="1">
      <c r="A204" s="109">
        <v>100462</v>
      </c>
      <c r="B204" s="101" t="s">
        <v>6671</v>
      </c>
      <c r="C204" s="96" t="s">
        <v>920</v>
      </c>
      <c r="D204" s="97">
        <v>0</v>
      </c>
      <c r="E204" s="98"/>
    </row>
    <row r="205" spans="1:5" ht="38.25" hidden="1">
      <c r="A205" s="109">
        <v>87325</v>
      </c>
      <c r="B205" s="101" t="s">
        <v>2348</v>
      </c>
      <c r="C205" s="96" t="s">
        <v>920</v>
      </c>
      <c r="D205" s="97">
        <v>3202.09</v>
      </c>
      <c r="E205" s="98">
        <v>0.85119999999999996</v>
      </c>
    </row>
    <row r="206" spans="1:5" ht="38.25" hidden="1">
      <c r="A206" s="109">
        <v>87326</v>
      </c>
      <c r="B206" s="101" t="s">
        <v>2349</v>
      </c>
      <c r="C206" s="96" t="s">
        <v>920</v>
      </c>
      <c r="D206" s="97">
        <v>3207.54</v>
      </c>
      <c r="E206" s="98">
        <v>0.85780000000000001</v>
      </c>
    </row>
    <row r="207" spans="1:5" ht="38.25" hidden="1">
      <c r="A207" s="109">
        <v>87363</v>
      </c>
      <c r="B207" s="101" t="s">
        <v>2386</v>
      </c>
      <c r="C207" s="96" t="s">
        <v>920</v>
      </c>
      <c r="D207" s="97">
        <v>3180.61</v>
      </c>
      <c r="E207" s="98">
        <v>0.84109999999999996</v>
      </c>
    </row>
    <row r="208" spans="1:5" ht="38.25" hidden="1">
      <c r="A208" s="109">
        <v>87364</v>
      </c>
      <c r="B208" s="101" t="s">
        <v>2387</v>
      </c>
      <c r="C208" s="96" t="s">
        <v>920</v>
      </c>
      <c r="D208" s="97">
        <v>3148.41</v>
      </c>
      <c r="E208" s="98">
        <v>0.8589</v>
      </c>
    </row>
    <row r="209" spans="1:5" ht="38.25" hidden="1">
      <c r="A209" s="109">
        <v>104628</v>
      </c>
      <c r="B209" s="101" t="s">
        <v>9502</v>
      </c>
      <c r="C209" s="96" t="s">
        <v>212</v>
      </c>
      <c r="D209" s="97">
        <v>33.1</v>
      </c>
      <c r="E209" s="98">
        <v>0</v>
      </c>
    </row>
    <row r="210" spans="1:5" ht="25.5" hidden="1">
      <c r="A210" s="109">
        <v>100459</v>
      </c>
      <c r="B210" s="101" t="s">
        <v>6672</v>
      </c>
      <c r="C210" s="96" t="s">
        <v>920</v>
      </c>
      <c r="D210" s="97">
        <v>0</v>
      </c>
      <c r="E210" s="98"/>
    </row>
    <row r="211" spans="1:5" ht="25.5" hidden="1">
      <c r="A211" s="109">
        <v>87316</v>
      </c>
      <c r="B211" s="101" t="s">
        <v>78</v>
      </c>
      <c r="C211" s="96" t="s">
        <v>920</v>
      </c>
      <c r="D211" s="97">
        <v>586.16999999999996</v>
      </c>
      <c r="E211" s="98">
        <v>0</v>
      </c>
    </row>
    <row r="212" spans="1:5" ht="25.5" hidden="1">
      <c r="A212" s="109">
        <v>87317</v>
      </c>
      <c r="B212" s="101" t="s">
        <v>2343</v>
      </c>
      <c r="C212" s="96" t="s">
        <v>920</v>
      </c>
      <c r="D212" s="97">
        <v>571.70000000000005</v>
      </c>
      <c r="E212" s="98">
        <v>0</v>
      </c>
    </row>
    <row r="213" spans="1:5" ht="38.25" hidden="1">
      <c r="A213" s="109">
        <v>87355</v>
      </c>
      <c r="B213" s="101" t="s">
        <v>2378</v>
      </c>
      <c r="C213" s="96" t="s">
        <v>920</v>
      </c>
      <c r="D213" s="97">
        <v>622.74</v>
      </c>
      <c r="E213" s="98">
        <v>0</v>
      </c>
    </row>
    <row r="214" spans="1:5" ht="38.25" hidden="1">
      <c r="A214" s="109">
        <v>87356</v>
      </c>
      <c r="B214" s="101" t="s">
        <v>2379</v>
      </c>
      <c r="C214" s="96" t="s">
        <v>920</v>
      </c>
      <c r="D214" s="97">
        <v>570.65</v>
      </c>
      <c r="E214" s="98">
        <v>0</v>
      </c>
    </row>
    <row r="215" spans="1:5" ht="38.25" hidden="1">
      <c r="A215" s="109">
        <v>87357</v>
      </c>
      <c r="B215" s="101" t="s">
        <v>2380</v>
      </c>
      <c r="C215" s="96" t="s">
        <v>920</v>
      </c>
      <c r="D215" s="97">
        <v>546.02</v>
      </c>
      <c r="E215" s="98">
        <v>0</v>
      </c>
    </row>
    <row r="216" spans="1:5" ht="38.25" hidden="1">
      <c r="A216" s="109">
        <v>104631</v>
      </c>
      <c r="B216" s="101" t="s">
        <v>9503</v>
      </c>
      <c r="C216" s="96" t="s">
        <v>212</v>
      </c>
      <c r="D216" s="97">
        <v>46.22</v>
      </c>
      <c r="E216" s="98">
        <v>0</v>
      </c>
    </row>
    <row r="217" spans="1:5" ht="25.5" hidden="1">
      <c r="A217" s="109">
        <v>100482</v>
      </c>
      <c r="B217" s="101" t="s">
        <v>6673</v>
      </c>
      <c r="C217" s="96" t="s">
        <v>920</v>
      </c>
      <c r="D217" s="97">
        <v>0</v>
      </c>
      <c r="E217" s="98"/>
    </row>
    <row r="218" spans="1:5" ht="25.5" hidden="1">
      <c r="A218" s="109">
        <v>100481</v>
      </c>
      <c r="B218" s="101" t="s">
        <v>2442</v>
      </c>
      <c r="C218" s="96" t="s">
        <v>920</v>
      </c>
      <c r="D218" s="97">
        <v>754.31</v>
      </c>
      <c r="E218" s="98">
        <v>0</v>
      </c>
    </row>
    <row r="219" spans="1:5" ht="25.5" hidden="1">
      <c r="A219" s="109">
        <v>100492</v>
      </c>
      <c r="B219" s="101" t="s">
        <v>2452</v>
      </c>
      <c r="C219" s="96" t="s">
        <v>920</v>
      </c>
      <c r="D219" s="97">
        <v>755.55</v>
      </c>
      <c r="E219" s="98">
        <v>0</v>
      </c>
    </row>
    <row r="220" spans="1:5" ht="38.25" hidden="1">
      <c r="A220" s="109">
        <v>100483</v>
      </c>
      <c r="B220" s="101" t="s">
        <v>2443</v>
      </c>
      <c r="C220" s="96" t="s">
        <v>920</v>
      </c>
      <c r="D220" s="97">
        <v>798.14</v>
      </c>
      <c r="E220" s="98">
        <v>0</v>
      </c>
    </row>
    <row r="221" spans="1:5" ht="38.25" hidden="1">
      <c r="A221" s="109">
        <v>100484</v>
      </c>
      <c r="B221" s="101" t="s">
        <v>2444</v>
      </c>
      <c r="C221" s="96" t="s">
        <v>920</v>
      </c>
      <c r="D221" s="97">
        <v>750.23</v>
      </c>
      <c r="E221" s="98">
        <v>0</v>
      </c>
    </row>
    <row r="222" spans="1:5" ht="38.25" hidden="1">
      <c r="A222" s="109">
        <v>100485</v>
      </c>
      <c r="B222" s="101" t="s">
        <v>2445</v>
      </c>
      <c r="C222" s="96" t="s">
        <v>920</v>
      </c>
      <c r="D222" s="97">
        <v>732.65</v>
      </c>
      <c r="E222" s="98">
        <v>0</v>
      </c>
    </row>
    <row r="223" spans="1:5" ht="25.5" hidden="1">
      <c r="A223" s="109">
        <v>87386</v>
      </c>
      <c r="B223" s="101" t="s">
        <v>2408</v>
      </c>
      <c r="C223" s="96" t="s">
        <v>920</v>
      </c>
      <c r="D223" s="97">
        <v>3012.46</v>
      </c>
      <c r="E223" s="98">
        <v>0</v>
      </c>
    </row>
    <row r="224" spans="1:5" ht="25.5" hidden="1">
      <c r="A224" s="109">
        <v>87387</v>
      </c>
      <c r="B224" s="101" t="s">
        <v>2409</v>
      </c>
      <c r="C224" s="96" t="s">
        <v>920</v>
      </c>
      <c r="D224" s="97">
        <v>3013.86</v>
      </c>
      <c r="E224" s="98">
        <v>0</v>
      </c>
    </row>
    <row r="225" spans="1:5" ht="38.25" hidden="1">
      <c r="A225" s="109">
        <v>104627</v>
      </c>
      <c r="B225" s="101" t="s">
        <v>9504</v>
      </c>
      <c r="C225" s="96" t="s">
        <v>212</v>
      </c>
      <c r="D225" s="97">
        <v>22.13</v>
      </c>
      <c r="E225" s="98">
        <v>0</v>
      </c>
    </row>
    <row r="226" spans="1:5" ht="38.25" hidden="1">
      <c r="A226" s="109">
        <v>104630</v>
      </c>
      <c r="B226" s="101" t="s">
        <v>9505</v>
      </c>
      <c r="C226" s="96" t="s">
        <v>212</v>
      </c>
      <c r="D226" s="97">
        <v>35.26</v>
      </c>
      <c r="E226" s="98">
        <v>0</v>
      </c>
    </row>
    <row r="227" spans="1:5" ht="25.5" hidden="1">
      <c r="A227" s="109">
        <v>100453</v>
      </c>
      <c r="B227" s="101" t="s">
        <v>6668</v>
      </c>
      <c r="C227" s="96" t="s">
        <v>920</v>
      </c>
      <c r="D227" s="97">
        <v>0</v>
      </c>
      <c r="E227" s="98"/>
    </row>
    <row r="228" spans="1:5" ht="25.5" hidden="1">
      <c r="A228" s="109">
        <v>87298</v>
      </c>
      <c r="B228" s="101" t="s">
        <v>67</v>
      </c>
      <c r="C228" s="96" t="s">
        <v>920</v>
      </c>
      <c r="D228" s="97">
        <v>841.91</v>
      </c>
      <c r="E228" s="98">
        <v>0</v>
      </c>
    </row>
    <row r="229" spans="1:5" ht="25.5" hidden="1">
      <c r="A229" s="109">
        <v>87299</v>
      </c>
      <c r="B229" s="101" t="s">
        <v>2332</v>
      </c>
      <c r="C229" s="96" t="s">
        <v>920</v>
      </c>
      <c r="D229" s="97">
        <v>540.16</v>
      </c>
      <c r="E229" s="98">
        <v>0</v>
      </c>
    </row>
    <row r="230" spans="1:5" ht="38.25" hidden="1">
      <c r="A230" s="109">
        <v>104629</v>
      </c>
      <c r="B230" s="101" t="s">
        <v>9506</v>
      </c>
      <c r="C230" s="96" t="s">
        <v>212</v>
      </c>
      <c r="D230" s="97">
        <v>39.39</v>
      </c>
      <c r="E230" s="98">
        <v>0</v>
      </c>
    </row>
    <row r="231" spans="1:5" ht="25.5" hidden="1">
      <c r="A231" s="109">
        <v>100471</v>
      </c>
      <c r="B231" s="101" t="s">
        <v>6675</v>
      </c>
      <c r="C231" s="96" t="s">
        <v>920</v>
      </c>
      <c r="D231" s="97">
        <v>0</v>
      </c>
      <c r="E231" s="98"/>
    </row>
    <row r="232" spans="1:5" ht="25.5" hidden="1">
      <c r="A232" s="109">
        <v>100490</v>
      </c>
      <c r="B232" s="101" t="s">
        <v>2450</v>
      </c>
      <c r="C232" s="96" t="s">
        <v>920</v>
      </c>
      <c r="D232" s="97">
        <v>615.5</v>
      </c>
      <c r="E232" s="98">
        <v>0</v>
      </c>
    </row>
    <row r="233" spans="1:5" ht="25.5" hidden="1">
      <c r="A233" s="109">
        <v>100472</v>
      </c>
      <c r="B233" s="101" t="s">
        <v>2434</v>
      </c>
      <c r="C233" s="96" t="s">
        <v>920</v>
      </c>
      <c r="D233" s="97">
        <v>663.96</v>
      </c>
      <c r="E233" s="98">
        <v>0</v>
      </c>
    </row>
    <row r="234" spans="1:5" ht="25.5" hidden="1">
      <c r="A234" s="109">
        <v>100473</v>
      </c>
      <c r="B234" s="101" t="s">
        <v>2435</v>
      </c>
      <c r="C234" s="96" t="s">
        <v>920</v>
      </c>
      <c r="D234" s="97">
        <v>614.78</v>
      </c>
      <c r="E234" s="98">
        <v>0</v>
      </c>
    </row>
    <row r="235" spans="1:5" ht="25.5" hidden="1">
      <c r="A235" s="109">
        <v>100474</v>
      </c>
      <c r="B235" s="101" t="s">
        <v>2436</v>
      </c>
      <c r="C235" s="96" t="s">
        <v>920</v>
      </c>
      <c r="D235" s="97">
        <v>594.71</v>
      </c>
      <c r="E235" s="98">
        <v>0</v>
      </c>
    </row>
    <row r="236" spans="1:5" ht="38.25" hidden="1">
      <c r="A236" s="109">
        <v>104632</v>
      </c>
      <c r="B236" s="101" t="s">
        <v>9507</v>
      </c>
      <c r="C236" s="96" t="s">
        <v>212</v>
      </c>
      <c r="D236" s="97">
        <v>52.51</v>
      </c>
      <c r="E236" s="98">
        <v>0</v>
      </c>
    </row>
    <row r="237" spans="1:5" ht="38.25" hidden="1">
      <c r="A237" s="109">
        <v>100460</v>
      </c>
      <c r="B237" s="101" t="s">
        <v>6676</v>
      </c>
      <c r="C237" s="96" t="s">
        <v>920</v>
      </c>
      <c r="D237" s="97">
        <v>0</v>
      </c>
      <c r="E237" s="98"/>
    </row>
    <row r="238" spans="1:5" ht="38.25" hidden="1">
      <c r="A238" s="109">
        <v>87319</v>
      </c>
      <c r="B238" s="101" t="s">
        <v>2344</v>
      </c>
      <c r="C238" s="96" t="s">
        <v>920</v>
      </c>
      <c r="D238" s="97">
        <v>3163.96</v>
      </c>
      <c r="E238" s="98">
        <v>0.86370000000000002</v>
      </c>
    </row>
    <row r="239" spans="1:5" ht="38.25" hidden="1">
      <c r="A239" s="109">
        <v>87320</v>
      </c>
      <c r="B239" s="101" t="s">
        <v>2345</v>
      </c>
      <c r="C239" s="96" t="s">
        <v>920</v>
      </c>
      <c r="D239" s="97">
        <v>3168.78</v>
      </c>
      <c r="E239" s="98">
        <v>0.86560000000000004</v>
      </c>
    </row>
    <row r="240" spans="1:5" ht="38.25" hidden="1">
      <c r="A240" s="109">
        <v>87358</v>
      </c>
      <c r="B240" s="101" t="s">
        <v>2381</v>
      </c>
      <c r="C240" s="96" t="s">
        <v>920</v>
      </c>
      <c r="D240" s="97">
        <v>3133.85</v>
      </c>
      <c r="E240" s="98">
        <v>0.85419999999999996</v>
      </c>
    </row>
    <row r="241" spans="1:5" ht="38.25" hidden="1">
      <c r="A241" s="109">
        <v>87359</v>
      </c>
      <c r="B241" s="101" t="s">
        <v>2382</v>
      </c>
      <c r="C241" s="96" t="s">
        <v>920</v>
      </c>
      <c r="D241" s="97">
        <v>3103.73</v>
      </c>
      <c r="E241" s="98">
        <v>0.86619999999999997</v>
      </c>
    </row>
    <row r="242" spans="1:5" ht="25.5" hidden="1">
      <c r="A242" s="109">
        <v>87412</v>
      </c>
      <c r="B242" s="101" t="s">
        <v>9508</v>
      </c>
      <c r="C242" s="96" t="s">
        <v>212</v>
      </c>
      <c r="D242" s="97">
        <v>27.92</v>
      </c>
      <c r="E242" s="98">
        <v>0</v>
      </c>
    </row>
    <row r="243" spans="1:5" ht="25.5" hidden="1">
      <c r="A243" s="109">
        <v>100457</v>
      </c>
      <c r="B243" s="101" t="s">
        <v>6677</v>
      </c>
      <c r="C243" s="96" t="s">
        <v>920</v>
      </c>
      <c r="D243" s="97">
        <v>0</v>
      </c>
      <c r="E243" s="98"/>
    </row>
    <row r="244" spans="1:5" ht="25.5" hidden="1">
      <c r="A244" s="109">
        <v>87310</v>
      </c>
      <c r="B244" s="101" t="s">
        <v>2339</v>
      </c>
      <c r="C244" s="96" t="s">
        <v>920</v>
      </c>
      <c r="D244" s="97">
        <v>530.62</v>
      </c>
      <c r="E244" s="98">
        <v>0</v>
      </c>
    </row>
    <row r="245" spans="1:5" ht="25.5" hidden="1">
      <c r="A245" s="109">
        <v>87311</v>
      </c>
      <c r="B245" s="101" t="s">
        <v>2340</v>
      </c>
      <c r="C245" s="96" t="s">
        <v>920</v>
      </c>
      <c r="D245" s="97">
        <v>520.89</v>
      </c>
      <c r="E245" s="98">
        <v>0</v>
      </c>
    </row>
    <row r="246" spans="1:5" ht="38.25" hidden="1">
      <c r="A246" s="109">
        <v>87350</v>
      </c>
      <c r="B246" s="101" t="s">
        <v>2373</v>
      </c>
      <c r="C246" s="96" t="s">
        <v>920</v>
      </c>
      <c r="D246" s="97">
        <v>575.41</v>
      </c>
      <c r="E246" s="98">
        <v>0</v>
      </c>
    </row>
    <row r="247" spans="1:5" ht="38.25" hidden="1">
      <c r="A247" s="109">
        <v>87351</v>
      </c>
      <c r="B247" s="101" t="s">
        <v>2374</v>
      </c>
      <c r="C247" s="96" t="s">
        <v>920</v>
      </c>
      <c r="D247" s="97">
        <v>502.99</v>
      </c>
      <c r="E247" s="98">
        <v>0</v>
      </c>
    </row>
    <row r="248" spans="1:5" ht="38.25" hidden="1">
      <c r="A248" s="109">
        <v>87339</v>
      </c>
      <c r="B248" s="101" t="s">
        <v>2362</v>
      </c>
      <c r="C248" s="96" t="s">
        <v>920</v>
      </c>
      <c r="D248" s="97">
        <v>961.04</v>
      </c>
      <c r="E248" s="98">
        <v>0</v>
      </c>
    </row>
    <row r="249" spans="1:5" ht="38.25" hidden="1">
      <c r="A249" s="109">
        <v>87340</v>
      </c>
      <c r="B249" s="101" t="s">
        <v>2363</v>
      </c>
      <c r="C249" s="96" t="s">
        <v>920</v>
      </c>
      <c r="D249" s="97">
        <v>835.83</v>
      </c>
      <c r="E249" s="98">
        <v>0</v>
      </c>
    </row>
    <row r="250" spans="1:5" ht="38.25" hidden="1">
      <c r="A250" s="109">
        <v>87341</v>
      </c>
      <c r="B250" s="101" t="s">
        <v>2364</v>
      </c>
      <c r="C250" s="96" t="s">
        <v>920</v>
      </c>
      <c r="D250" s="97">
        <v>805.26</v>
      </c>
      <c r="E250" s="98">
        <v>0</v>
      </c>
    </row>
    <row r="251" spans="1:5" ht="25.5" hidden="1">
      <c r="A251" s="109">
        <v>87415</v>
      </c>
      <c r="B251" s="101" t="s">
        <v>9509</v>
      </c>
      <c r="C251" s="96" t="s">
        <v>212</v>
      </c>
      <c r="D251" s="97">
        <v>39.880000000000003</v>
      </c>
      <c r="E251" s="98">
        <v>0</v>
      </c>
    </row>
    <row r="252" spans="1:5" ht="25.5" hidden="1">
      <c r="A252" s="109">
        <v>100454</v>
      </c>
      <c r="B252" s="101" t="s">
        <v>6674</v>
      </c>
      <c r="C252" s="96" t="s">
        <v>920</v>
      </c>
      <c r="D252" s="97">
        <v>0</v>
      </c>
      <c r="E252" s="98"/>
    </row>
    <row r="253" spans="1:5" ht="25.5" hidden="1">
      <c r="A253" s="109">
        <v>87301</v>
      </c>
      <c r="B253" s="101" t="s">
        <v>2333</v>
      </c>
      <c r="C253" s="96" t="s">
        <v>920</v>
      </c>
      <c r="D253" s="97">
        <v>749.89</v>
      </c>
      <c r="E253" s="98">
        <v>0</v>
      </c>
    </row>
    <row r="254" spans="1:5" ht="25.5" hidden="1">
      <c r="A254" s="109">
        <v>87302</v>
      </c>
      <c r="B254" s="101" t="s">
        <v>2334</v>
      </c>
      <c r="C254" s="96" t="s">
        <v>920</v>
      </c>
      <c r="D254" s="97">
        <v>741.69</v>
      </c>
      <c r="E254" s="98">
        <v>0</v>
      </c>
    </row>
    <row r="255" spans="1:5" ht="25.5" hidden="1">
      <c r="A255" s="109">
        <v>87411</v>
      </c>
      <c r="B255" s="101" t="s">
        <v>9510</v>
      </c>
      <c r="C255" s="96" t="s">
        <v>212</v>
      </c>
      <c r="D255" s="97">
        <v>19.47</v>
      </c>
      <c r="E255" s="98">
        <v>0</v>
      </c>
    </row>
    <row r="256" spans="1:5" ht="38.25" hidden="1">
      <c r="A256" s="109">
        <v>100448</v>
      </c>
      <c r="B256" s="101" t="s">
        <v>6679</v>
      </c>
      <c r="C256" s="96" t="s">
        <v>920</v>
      </c>
      <c r="D256" s="97">
        <v>0</v>
      </c>
      <c r="E256" s="98"/>
    </row>
    <row r="257" spans="1:5" ht="38.25" hidden="1">
      <c r="A257" s="109">
        <v>87283</v>
      </c>
      <c r="B257" s="101" t="s">
        <v>2322</v>
      </c>
      <c r="C257" s="96" t="s">
        <v>920</v>
      </c>
      <c r="D257" s="97">
        <v>552.30999999999995</v>
      </c>
      <c r="E257" s="98">
        <v>0</v>
      </c>
    </row>
    <row r="258" spans="1:5" ht="38.25" hidden="1">
      <c r="A258" s="109">
        <v>87284</v>
      </c>
      <c r="B258" s="101" t="s">
        <v>2323</v>
      </c>
      <c r="C258" s="96" t="s">
        <v>920</v>
      </c>
      <c r="D258" s="97">
        <v>545.47</v>
      </c>
      <c r="E258" s="98">
        <v>0</v>
      </c>
    </row>
    <row r="259" spans="1:5" ht="51" hidden="1">
      <c r="A259" s="109">
        <v>87329</v>
      </c>
      <c r="B259" s="101" t="s">
        <v>2352</v>
      </c>
      <c r="C259" s="96" t="s">
        <v>920</v>
      </c>
      <c r="D259" s="97">
        <v>592.64</v>
      </c>
      <c r="E259" s="98">
        <v>0</v>
      </c>
    </row>
    <row r="260" spans="1:5" ht="51" hidden="1">
      <c r="A260" s="109">
        <v>87330</v>
      </c>
      <c r="B260" s="101" t="s">
        <v>2353</v>
      </c>
      <c r="C260" s="96" t="s">
        <v>920</v>
      </c>
      <c r="D260" s="97">
        <v>525.5</v>
      </c>
      <c r="E260" s="98">
        <v>0</v>
      </c>
    </row>
    <row r="261" spans="1:5" ht="38.25" hidden="1">
      <c r="A261" s="109">
        <v>87342</v>
      </c>
      <c r="B261" s="101" t="s">
        <v>2365</v>
      </c>
      <c r="C261" s="96" t="s">
        <v>920</v>
      </c>
      <c r="D261" s="97">
        <v>818.89</v>
      </c>
      <c r="E261" s="98">
        <v>0</v>
      </c>
    </row>
    <row r="262" spans="1:5" ht="38.25" hidden="1">
      <c r="A262" s="109">
        <v>87343</v>
      </c>
      <c r="B262" s="101" t="s">
        <v>2366</v>
      </c>
      <c r="C262" s="96" t="s">
        <v>920</v>
      </c>
      <c r="D262" s="97">
        <v>748.02</v>
      </c>
      <c r="E262" s="98">
        <v>0</v>
      </c>
    </row>
    <row r="263" spans="1:5" ht="38.25" hidden="1">
      <c r="A263" s="109">
        <v>87344</v>
      </c>
      <c r="B263" s="101" t="s">
        <v>2367</v>
      </c>
      <c r="C263" s="96" t="s">
        <v>920</v>
      </c>
      <c r="D263" s="97">
        <v>710.24</v>
      </c>
      <c r="E263" s="98">
        <v>0</v>
      </c>
    </row>
    <row r="264" spans="1:5" ht="25.5" hidden="1">
      <c r="A264" s="109">
        <v>87414</v>
      </c>
      <c r="B264" s="101" t="s">
        <v>9511</v>
      </c>
      <c r="C264" s="96" t="s">
        <v>212</v>
      </c>
      <c r="D264" s="97">
        <v>31.44</v>
      </c>
      <c r="E264" s="98">
        <v>0</v>
      </c>
    </row>
    <row r="265" spans="1:5" ht="25.5" hidden="1">
      <c r="A265" s="109">
        <v>100455</v>
      </c>
      <c r="B265" s="101" t="s">
        <v>6678</v>
      </c>
      <c r="C265" s="96" t="s">
        <v>920</v>
      </c>
      <c r="D265" s="97">
        <v>0</v>
      </c>
      <c r="E265" s="98"/>
    </row>
    <row r="266" spans="1:5" ht="25.5" hidden="1">
      <c r="A266" s="109">
        <v>87304</v>
      </c>
      <c r="B266" s="101" t="s">
        <v>2335</v>
      </c>
      <c r="C266" s="96" t="s">
        <v>920</v>
      </c>
      <c r="D266" s="97">
        <v>675.84</v>
      </c>
      <c r="E266" s="98">
        <v>0</v>
      </c>
    </row>
    <row r="267" spans="1:5" ht="25.5" hidden="1">
      <c r="A267" s="109">
        <v>87413</v>
      </c>
      <c r="B267" s="101" t="s">
        <v>9512</v>
      </c>
      <c r="C267" s="96" t="s">
        <v>212</v>
      </c>
      <c r="D267" s="97">
        <v>32.770000000000003</v>
      </c>
      <c r="E267" s="98">
        <v>0</v>
      </c>
    </row>
    <row r="268" spans="1:5" ht="38.25" hidden="1">
      <c r="A268" s="109">
        <v>100447</v>
      </c>
      <c r="B268" s="101" t="s">
        <v>6681</v>
      </c>
      <c r="C268" s="96" t="s">
        <v>920</v>
      </c>
      <c r="D268" s="97">
        <v>0</v>
      </c>
      <c r="E268" s="98"/>
    </row>
    <row r="269" spans="1:5" ht="38.25" hidden="1">
      <c r="A269" s="109">
        <v>87280</v>
      </c>
      <c r="B269" s="101" t="s">
        <v>2320</v>
      </c>
      <c r="C269" s="96" t="s">
        <v>920</v>
      </c>
      <c r="D269" s="97">
        <v>528.89</v>
      </c>
      <c r="E269" s="98">
        <v>0</v>
      </c>
    </row>
    <row r="270" spans="1:5" ht="38.25" hidden="1">
      <c r="A270" s="109">
        <v>87281</v>
      </c>
      <c r="B270" s="101" t="s">
        <v>2321</v>
      </c>
      <c r="C270" s="96" t="s">
        <v>920</v>
      </c>
      <c r="D270" s="97">
        <v>523.44000000000005</v>
      </c>
      <c r="E270" s="98">
        <v>0</v>
      </c>
    </row>
    <row r="271" spans="1:5" ht="51" hidden="1">
      <c r="A271" s="109">
        <v>87327</v>
      </c>
      <c r="B271" s="101" t="s">
        <v>2350</v>
      </c>
      <c r="C271" s="96" t="s">
        <v>920</v>
      </c>
      <c r="D271" s="97">
        <v>551.24</v>
      </c>
      <c r="E271" s="98">
        <v>0</v>
      </c>
    </row>
    <row r="272" spans="1:5" ht="51" hidden="1">
      <c r="A272" s="109">
        <v>87328</v>
      </c>
      <c r="B272" s="101" t="s">
        <v>2351</v>
      </c>
      <c r="C272" s="96" t="s">
        <v>920</v>
      </c>
      <c r="D272" s="97">
        <v>492.2</v>
      </c>
      <c r="E272" s="98">
        <v>0</v>
      </c>
    </row>
    <row r="273" spans="1:5" ht="25.5" hidden="1">
      <c r="A273" s="109">
        <v>87410</v>
      </c>
      <c r="B273" s="101" t="s">
        <v>2425</v>
      </c>
      <c r="C273" s="96" t="s">
        <v>920</v>
      </c>
      <c r="D273" s="97">
        <v>1099.1300000000001</v>
      </c>
      <c r="E273" s="98">
        <v>0</v>
      </c>
    </row>
    <row r="274" spans="1:5" hidden="1">
      <c r="A274" s="109">
        <v>95577</v>
      </c>
      <c r="B274" s="101" t="s">
        <v>6682</v>
      </c>
      <c r="C274" s="96" t="s">
        <v>13</v>
      </c>
      <c r="D274" s="97">
        <v>10.97</v>
      </c>
      <c r="E274" s="98">
        <v>0.01</v>
      </c>
    </row>
    <row r="275" spans="1:5" ht="25.5" hidden="1">
      <c r="A275" s="109">
        <v>99282</v>
      </c>
      <c r="B275" s="101" t="s">
        <v>996</v>
      </c>
      <c r="C275" s="96" t="s">
        <v>8</v>
      </c>
      <c r="D275" s="97">
        <v>3134.8</v>
      </c>
      <c r="E275" s="98">
        <v>0</v>
      </c>
    </row>
    <row r="276" spans="1:5" hidden="1">
      <c r="A276" s="109">
        <v>95579</v>
      </c>
      <c r="B276" s="101" t="s">
        <v>6684</v>
      </c>
      <c r="C276" s="96" t="s">
        <v>13</v>
      </c>
      <c r="D276" s="97">
        <v>8.8000000000000007</v>
      </c>
      <c r="E276" s="98">
        <v>4.4999999999999997E-3</v>
      </c>
    </row>
    <row r="277" spans="1:5" hidden="1">
      <c r="A277" s="109">
        <v>95580</v>
      </c>
      <c r="B277" s="101" t="s">
        <v>6685</v>
      </c>
      <c r="C277" s="96" t="s">
        <v>13</v>
      </c>
      <c r="D277" s="97">
        <v>10.119999999999999</v>
      </c>
      <c r="E277" s="98">
        <v>2E-3</v>
      </c>
    </row>
    <row r="278" spans="1:5" hidden="1">
      <c r="A278" s="109">
        <v>95581</v>
      </c>
      <c r="B278" s="101" t="s">
        <v>6686</v>
      </c>
      <c r="C278" s="96" t="s">
        <v>13</v>
      </c>
      <c r="D278" s="97">
        <v>10.08</v>
      </c>
      <c r="E278" s="98">
        <v>1E-3</v>
      </c>
    </row>
    <row r="279" spans="1:5" hidden="1">
      <c r="A279" s="109">
        <v>95582</v>
      </c>
      <c r="B279" s="101" t="s">
        <v>6687</v>
      </c>
      <c r="C279" s="96" t="s">
        <v>13</v>
      </c>
      <c r="D279" s="97">
        <v>10.97</v>
      </c>
      <c r="E279" s="98">
        <v>0</v>
      </c>
    </row>
    <row r="280" spans="1:5" hidden="1">
      <c r="A280" s="109">
        <v>95576</v>
      </c>
      <c r="B280" s="101" t="s">
        <v>6688</v>
      </c>
      <c r="C280" s="96" t="s">
        <v>13</v>
      </c>
      <c r="D280" s="97">
        <v>12.96</v>
      </c>
      <c r="E280" s="98">
        <v>1.23E-2</v>
      </c>
    </row>
    <row r="281" spans="1:5" ht="25.5" hidden="1">
      <c r="A281" s="109">
        <v>95583</v>
      </c>
      <c r="B281" s="101" t="s">
        <v>6689</v>
      </c>
      <c r="C281" s="96" t="s">
        <v>13</v>
      </c>
      <c r="D281" s="97">
        <v>16.489999999999998</v>
      </c>
      <c r="E281" s="98">
        <v>1.5800000000000002E-2</v>
      </c>
    </row>
    <row r="282" spans="1:5" ht="25.5" hidden="1">
      <c r="A282" s="109">
        <v>95584</v>
      </c>
      <c r="B282" s="101" t="s">
        <v>6690</v>
      </c>
      <c r="C282" s="96" t="s">
        <v>13</v>
      </c>
      <c r="D282" s="97">
        <v>14.43</v>
      </c>
      <c r="E282" s="98">
        <v>1.46E-2</v>
      </c>
    </row>
    <row r="283" spans="1:5" ht="25.5" hidden="1">
      <c r="A283" s="109">
        <v>95593</v>
      </c>
      <c r="B283" s="101" t="s">
        <v>6691</v>
      </c>
      <c r="C283" s="96" t="s">
        <v>13</v>
      </c>
      <c r="D283" s="97">
        <v>14.43</v>
      </c>
      <c r="E283" s="98">
        <v>1.46E-2</v>
      </c>
    </row>
    <row r="284" spans="1:5" ht="25.5" hidden="1">
      <c r="A284" s="109">
        <v>95592</v>
      </c>
      <c r="B284" s="101" t="s">
        <v>6692</v>
      </c>
      <c r="C284" s="96" t="s">
        <v>13</v>
      </c>
      <c r="D284" s="97">
        <v>16.489999999999998</v>
      </c>
      <c r="E284" s="98">
        <v>1.5800000000000002E-2</v>
      </c>
    </row>
    <row r="285" spans="1:5" ht="38.25" hidden="1">
      <c r="A285" s="109">
        <v>92919</v>
      </c>
      <c r="B285" s="101" t="s">
        <v>6693</v>
      </c>
      <c r="C285" s="96" t="s">
        <v>13</v>
      </c>
      <c r="D285" s="97">
        <v>12.38</v>
      </c>
      <c r="E285" s="98">
        <v>8.8999999999999999E-3</v>
      </c>
    </row>
    <row r="286" spans="1:5" ht="25.5" hidden="1">
      <c r="A286" s="109">
        <v>99296</v>
      </c>
      <c r="B286" s="101" t="s">
        <v>1002</v>
      </c>
      <c r="C286" s="96" t="s">
        <v>8</v>
      </c>
      <c r="D286" s="97">
        <v>3413.34</v>
      </c>
      <c r="E286" s="98">
        <v>0</v>
      </c>
    </row>
    <row r="287" spans="1:5" ht="38.25" hidden="1">
      <c r="A287" s="109">
        <v>92921</v>
      </c>
      <c r="B287" s="101" t="s">
        <v>6694</v>
      </c>
      <c r="C287" s="96" t="s">
        <v>13</v>
      </c>
      <c r="D287" s="97">
        <v>10.19</v>
      </c>
      <c r="E287" s="98">
        <v>7.9000000000000008E-3</v>
      </c>
    </row>
    <row r="288" spans="1:5" ht="38.25" hidden="1">
      <c r="A288" s="109">
        <v>92922</v>
      </c>
      <c r="B288" s="101" t="s">
        <v>6695</v>
      </c>
      <c r="C288" s="96" t="s">
        <v>13</v>
      </c>
      <c r="D288" s="97">
        <v>9.6999999999999993</v>
      </c>
      <c r="E288" s="98">
        <v>4.1000000000000003E-3</v>
      </c>
    </row>
    <row r="289" spans="1:5" ht="38.25" hidden="1">
      <c r="A289" s="109">
        <v>92923</v>
      </c>
      <c r="B289" s="101" t="s">
        <v>6696</v>
      </c>
      <c r="C289" s="96" t="s">
        <v>13</v>
      </c>
      <c r="D289" s="97">
        <v>10.85</v>
      </c>
      <c r="E289" s="98">
        <v>1.8E-3</v>
      </c>
    </row>
    <row r="290" spans="1:5" ht="38.25" hidden="1">
      <c r="A290" s="109">
        <v>92924</v>
      </c>
      <c r="B290" s="101" t="s">
        <v>6697</v>
      </c>
      <c r="C290" s="96" t="s">
        <v>13</v>
      </c>
      <c r="D290" s="97">
        <v>10.64</v>
      </c>
      <c r="E290" s="98">
        <v>8.9999999999999998E-4</v>
      </c>
    </row>
    <row r="291" spans="1:5" ht="38.25" hidden="1">
      <c r="A291" s="109">
        <v>104104</v>
      </c>
      <c r="B291" s="101" t="s">
        <v>6698</v>
      </c>
      <c r="C291" s="96" t="s">
        <v>13</v>
      </c>
      <c r="D291" s="97">
        <v>11.13</v>
      </c>
      <c r="E291" s="98">
        <v>0</v>
      </c>
    </row>
    <row r="292" spans="1:5" ht="38.25" hidden="1">
      <c r="A292" s="109">
        <v>92916</v>
      </c>
      <c r="B292" s="101" t="s">
        <v>6699</v>
      </c>
      <c r="C292" s="96" t="s">
        <v>13</v>
      </c>
      <c r="D292" s="97">
        <v>15.73</v>
      </c>
      <c r="E292" s="98">
        <v>1.34E-2</v>
      </c>
    </row>
    <row r="293" spans="1:5" ht="38.25" hidden="1">
      <c r="A293" s="109">
        <v>92917</v>
      </c>
      <c r="B293" s="101" t="s">
        <v>6700</v>
      </c>
      <c r="C293" s="96" t="s">
        <v>13</v>
      </c>
      <c r="D293" s="97">
        <v>14.23</v>
      </c>
      <c r="E293" s="98">
        <v>1.12E-2</v>
      </c>
    </row>
    <row r="294" spans="1:5" ht="38.25" hidden="1">
      <c r="A294" s="109">
        <v>92915</v>
      </c>
      <c r="B294" s="101" t="s">
        <v>6701</v>
      </c>
      <c r="C294" s="96" t="s">
        <v>13</v>
      </c>
      <c r="D294" s="97">
        <v>17.38</v>
      </c>
      <c r="E294" s="98">
        <v>1.4999999999999999E-2</v>
      </c>
    </row>
    <row r="295" spans="1:5" ht="25.5" hidden="1">
      <c r="A295" s="109">
        <v>99299</v>
      </c>
      <c r="B295" s="101" t="s">
        <v>1004</v>
      </c>
      <c r="C295" s="96" t="s">
        <v>8</v>
      </c>
      <c r="D295" s="97">
        <v>3691.85</v>
      </c>
      <c r="E295" s="98">
        <v>0</v>
      </c>
    </row>
    <row r="296" spans="1:5" ht="25.5" hidden="1">
      <c r="A296" s="109">
        <v>92771</v>
      </c>
      <c r="B296" s="101" t="s">
        <v>6702</v>
      </c>
      <c r="C296" s="96" t="s">
        <v>13</v>
      </c>
      <c r="D296" s="97">
        <v>10.86</v>
      </c>
      <c r="E296" s="98">
        <v>6.4000000000000003E-3</v>
      </c>
    </row>
    <row r="297" spans="1:5" ht="25.5" hidden="1">
      <c r="A297" s="109">
        <v>92772</v>
      </c>
      <c r="B297" s="101" t="s">
        <v>6703</v>
      </c>
      <c r="C297" s="96" t="s">
        <v>13</v>
      </c>
      <c r="D297" s="97">
        <v>9.08</v>
      </c>
      <c r="E297" s="98">
        <v>3.3E-3</v>
      </c>
    </row>
    <row r="298" spans="1:5" ht="25.5" hidden="1">
      <c r="A298" s="109">
        <v>92773</v>
      </c>
      <c r="B298" s="101" t="s">
        <v>6704</v>
      </c>
      <c r="C298" s="96" t="s">
        <v>13</v>
      </c>
      <c r="D298" s="97">
        <v>8.9</v>
      </c>
      <c r="E298" s="98">
        <v>0</v>
      </c>
    </row>
    <row r="299" spans="1:5" ht="25.5" hidden="1">
      <c r="A299" s="109">
        <v>92774</v>
      </c>
      <c r="B299" s="101" t="s">
        <v>6705</v>
      </c>
      <c r="C299" s="96" t="s">
        <v>13</v>
      </c>
      <c r="D299" s="97">
        <v>10.28</v>
      </c>
      <c r="E299" s="98">
        <v>0</v>
      </c>
    </row>
    <row r="300" spans="1:5" ht="25.5" hidden="1">
      <c r="A300" s="109">
        <v>92769</v>
      </c>
      <c r="B300" s="101" t="s">
        <v>6706</v>
      </c>
      <c r="C300" s="96" t="s">
        <v>13</v>
      </c>
      <c r="D300" s="97">
        <v>13.08</v>
      </c>
      <c r="E300" s="98">
        <v>2.2200000000000001E-2</v>
      </c>
    </row>
    <row r="301" spans="1:5" ht="25.5" hidden="1">
      <c r="A301" s="109">
        <v>92770</v>
      </c>
      <c r="B301" s="101" t="s">
        <v>6707</v>
      </c>
      <c r="C301" s="96" t="s">
        <v>13</v>
      </c>
      <c r="D301" s="97">
        <v>12.22</v>
      </c>
      <c r="E301" s="98">
        <v>1.3100000000000001E-2</v>
      </c>
    </row>
    <row r="302" spans="1:5" ht="25.5" hidden="1">
      <c r="A302" s="109">
        <v>92762</v>
      </c>
      <c r="B302" s="101" t="s">
        <v>6710</v>
      </c>
      <c r="C302" s="96" t="s">
        <v>13</v>
      </c>
      <c r="D302" s="97">
        <v>11.34</v>
      </c>
      <c r="E302" s="98">
        <v>9.7000000000000003E-3</v>
      </c>
    </row>
    <row r="303" spans="1:5" ht="25.5" hidden="1">
      <c r="A303" s="109">
        <v>99302</v>
      </c>
      <c r="B303" s="101" t="s">
        <v>1005</v>
      </c>
      <c r="C303" s="96" t="s">
        <v>8</v>
      </c>
      <c r="D303" s="97">
        <v>3975.44</v>
      </c>
      <c r="E303" s="98">
        <v>0</v>
      </c>
    </row>
    <row r="304" spans="1:5" ht="25.5" hidden="1">
      <c r="A304" s="109">
        <v>92764</v>
      </c>
      <c r="B304" s="101" t="s">
        <v>6712</v>
      </c>
      <c r="C304" s="96" t="s">
        <v>13</v>
      </c>
      <c r="D304" s="97">
        <v>9.19</v>
      </c>
      <c r="E304" s="98">
        <v>4.4000000000000003E-3</v>
      </c>
    </row>
    <row r="305" spans="1:5" ht="25.5" hidden="1">
      <c r="A305" s="109">
        <v>92765</v>
      </c>
      <c r="B305" s="101" t="s">
        <v>6713</v>
      </c>
      <c r="C305" s="96" t="s">
        <v>13</v>
      </c>
      <c r="D305" s="97">
        <v>10.44</v>
      </c>
      <c r="E305" s="98">
        <v>1.9E-3</v>
      </c>
    </row>
    <row r="306" spans="1:5" ht="25.5" hidden="1">
      <c r="A306" s="109">
        <v>92766</v>
      </c>
      <c r="B306" s="101" t="s">
        <v>6714</v>
      </c>
      <c r="C306" s="96" t="s">
        <v>13</v>
      </c>
      <c r="D306" s="97">
        <v>10.32</v>
      </c>
      <c r="E306" s="98">
        <v>1E-3</v>
      </c>
    </row>
    <row r="307" spans="1:5" ht="25.5" hidden="1">
      <c r="A307" s="109">
        <v>104105</v>
      </c>
      <c r="B307" s="101" t="s">
        <v>6715</v>
      </c>
      <c r="C307" s="96" t="s">
        <v>13</v>
      </c>
      <c r="D307" s="97">
        <v>11.13</v>
      </c>
      <c r="E307" s="98">
        <v>0</v>
      </c>
    </row>
    <row r="308" spans="1:5" ht="25.5" hidden="1">
      <c r="A308" s="109">
        <v>92760</v>
      </c>
      <c r="B308" s="101" t="s">
        <v>6716</v>
      </c>
      <c r="C308" s="96" t="s">
        <v>13</v>
      </c>
      <c r="D308" s="97">
        <v>13.63</v>
      </c>
      <c r="E308" s="98">
        <v>1.54E-2</v>
      </c>
    </row>
    <row r="309" spans="1:5" ht="25.5" hidden="1">
      <c r="A309" s="109">
        <v>92761</v>
      </c>
      <c r="B309" s="101" t="s">
        <v>6717</v>
      </c>
      <c r="C309" s="96" t="s">
        <v>13</v>
      </c>
      <c r="D309" s="97">
        <v>12.74</v>
      </c>
      <c r="E309" s="98">
        <v>1.26E-2</v>
      </c>
    </row>
    <row r="310" spans="1:5" ht="25.5" hidden="1">
      <c r="A310" s="109">
        <v>92759</v>
      </c>
      <c r="B310" s="101" t="s">
        <v>6718</v>
      </c>
      <c r="C310" s="96" t="s">
        <v>13</v>
      </c>
      <c r="D310" s="97">
        <v>14.54</v>
      </c>
      <c r="E310" s="98">
        <v>1.7899999999999999E-2</v>
      </c>
    </row>
    <row r="311" spans="1:5" ht="25.5" hidden="1">
      <c r="A311" s="109">
        <v>104108</v>
      </c>
      <c r="B311" s="101" t="s">
        <v>6719</v>
      </c>
      <c r="C311" s="96" t="s">
        <v>13</v>
      </c>
      <c r="D311" s="97">
        <v>13.2</v>
      </c>
      <c r="E311" s="98">
        <v>8.3000000000000001E-3</v>
      </c>
    </row>
    <row r="312" spans="1:5" ht="25.5" hidden="1">
      <c r="A312" s="109">
        <v>99317</v>
      </c>
      <c r="B312" s="101" t="s">
        <v>1012</v>
      </c>
      <c r="C312" s="96" t="s">
        <v>8</v>
      </c>
      <c r="D312" s="97">
        <v>2851.16</v>
      </c>
      <c r="E312" s="98">
        <v>0</v>
      </c>
    </row>
    <row r="313" spans="1:5" ht="25.5" hidden="1">
      <c r="A313" s="109">
        <v>104106</v>
      </c>
      <c r="B313" s="101" t="s">
        <v>6721</v>
      </c>
      <c r="C313" s="96" t="s">
        <v>13</v>
      </c>
      <c r="D313" s="97">
        <v>10.4</v>
      </c>
      <c r="E313" s="98">
        <v>3.8E-3</v>
      </c>
    </row>
    <row r="314" spans="1:5" ht="25.5" hidden="1">
      <c r="A314" s="109">
        <v>104110</v>
      </c>
      <c r="B314" s="101" t="s">
        <v>6722</v>
      </c>
      <c r="C314" s="96" t="s">
        <v>13</v>
      </c>
      <c r="D314" s="97">
        <v>18.55</v>
      </c>
      <c r="E314" s="98">
        <v>1.1299999999999999E-2</v>
      </c>
    </row>
    <row r="315" spans="1:5" ht="25.5" hidden="1">
      <c r="A315" s="109">
        <v>104109</v>
      </c>
      <c r="B315" s="101" t="s">
        <v>6723</v>
      </c>
      <c r="C315" s="96" t="s">
        <v>13</v>
      </c>
      <c r="D315" s="97">
        <v>16.23</v>
      </c>
      <c r="E315" s="98">
        <v>9.9000000000000008E-3</v>
      </c>
    </row>
    <row r="316" spans="1:5" ht="25.5" hidden="1">
      <c r="A316" s="109">
        <v>104111</v>
      </c>
      <c r="B316" s="101" t="s">
        <v>6724</v>
      </c>
      <c r="C316" s="96" t="s">
        <v>13</v>
      </c>
      <c r="D316" s="97">
        <v>21.2</v>
      </c>
      <c r="E316" s="98">
        <v>1.23E-2</v>
      </c>
    </row>
    <row r="317" spans="1:5" hidden="1">
      <c r="A317" s="109">
        <v>92884</v>
      </c>
      <c r="B317" s="101" t="s">
        <v>6725</v>
      </c>
      <c r="C317" s="96" t="s">
        <v>13</v>
      </c>
      <c r="D317" s="97">
        <v>12.59</v>
      </c>
      <c r="E317" s="98">
        <v>8.6999999999999994E-3</v>
      </c>
    </row>
    <row r="318" spans="1:5" ht="25.5" hidden="1">
      <c r="A318" s="109">
        <v>98013</v>
      </c>
      <c r="B318" s="101" t="s">
        <v>958</v>
      </c>
      <c r="C318" s="96" t="s">
        <v>8</v>
      </c>
      <c r="D318" s="97">
        <v>2655.98</v>
      </c>
      <c r="E318" s="98">
        <v>0</v>
      </c>
    </row>
    <row r="319" spans="1:5" hidden="1">
      <c r="A319" s="109">
        <v>92886</v>
      </c>
      <c r="B319" s="101" t="s">
        <v>6727</v>
      </c>
      <c r="C319" s="96" t="s">
        <v>13</v>
      </c>
      <c r="D319" s="97">
        <v>11.34</v>
      </c>
      <c r="E319" s="98">
        <v>3.5000000000000001E-3</v>
      </c>
    </row>
    <row r="320" spans="1:5" hidden="1">
      <c r="A320" s="109">
        <v>92887</v>
      </c>
      <c r="B320" s="101" t="s">
        <v>6728</v>
      </c>
      <c r="C320" s="96" t="s">
        <v>13</v>
      </c>
      <c r="D320" s="97">
        <v>11.23</v>
      </c>
      <c r="E320" s="98">
        <v>1.8E-3</v>
      </c>
    </row>
    <row r="321" spans="1:5" hidden="1">
      <c r="A321" s="109">
        <v>92888</v>
      </c>
      <c r="B321" s="101" t="s">
        <v>6729</v>
      </c>
      <c r="C321" s="96" t="s">
        <v>13</v>
      </c>
      <c r="D321" s="97">
        <v>10.96</v>
      </c>
      <c r="E321" s="98">
        <v>0</v>
      </c>
    </row>
    <row r="322" spans="1:5" hidden="1">
      <c r="A322" s="109">
        <v>92882</v>
      </c>
      <c r="B322" s="101" t="s">
        <v>6730</v>
      </c>
      <c r="C322" s="96" t="s">
        <v>13</v>
      </c>
      <c r="D322" s="97">
        <v>13.65</v>
      </c>
      <c r="E322" s="98">
        <v>1.54E-2</v>
      </c>
    </row>
    <row r="323" spans="1:5" hidden="1">
      <c r="A323" s="109">
        <v>92883</v>
      </c>
      <c r="B323" s="101" t="s">
        <v>6731</v>
      </c>
      <c r="C323" s="96" t="s">
        <v>13</v>
      </c>
      <c r="D323" s="97">
        <v>12.49</v>
      </c>
      <c r="E323" s="98">
        <v>1.2800000000000001E-2</v>
      </c>
    </row>
    <row r="324" spans="1:5" hidden="1">
      <c r="A324" s="109">
        <v>92877</v>
      </c>
      <c r="B324" s="101" t="s">
        <v>6732</v>
      </c>
      <c r="C324" s="96" t="s">
        <v>13</v>
      </c>
      <c r="D324" s="97">
        <v>10.199999999999999</v>
      </c>
      <c r="E324" s="98">
        <v>0</v>
      </c>
    </row>
    <row r="325" spans="1:5" ht="25.5" hidden="1">
      <c r="A325" s="109">
        <v>98001</v>
      </c>
      <c r="B325" s="101" t="s">
        <v>951</v>
      </c>
      <c r="C325" s="96" t="s">
        <v>8</v>
      </c>
      <c r="D325" s="97">
        <v>2365.14</v>
      </c>
      <c r="E325" s="98">
        <v>0</v>
      </c>
    </row>
    <row r="326" spans="1:5" hidden="1">
      <c r="A326" s="109">
        <v>92879</v>
      </c>
      <c r="B326" s="101" t="s">
        <v>6734</v>
      </c>
      <c r="C326" s="96" t="s">
        <v>13</v>
      </c>
      <c r="D326" s="97">
        <v>9.9</v>
      </c>
      <c r="E326" s="98">
        <v>0</v>
      </c>
    </row>
    <row r="327" spans="1:5" hidden="1">
      <c r="A327" s="109">
        <v>92880</v>
      </c>
      <c r="B327" s="101" t="s">
        <v>6735</v>
      </c>
      <c r="C327" s="96" t="s">
        <v>13</v>
      </c>
      <c r="D327" s="97">
        <v>10.11</v>
      </c>
      <c r="E327" s="98">
        <v>0</v>
      </c>
    </row>
    <row r="328" spans="1:5" hidden="1">
      <c r="A328" s="109">
        <v>92881</v>
      </c>
      <c r="B328" s="101" t="s">
        <v>6736</v>
      </c>
      <c r="C328" s="96" t="s">
        <v>13</v>
      </c>
      <c r="D328" s="97">
        <v>10.09</v>
      </c>
      <c r="E328" s="98">
        <v>0</v>
      </c>
    </row>
    <row r="329" spans="1:5" hidden="1">
      <c r="A329" s="109">
        <v>92875</v>
      </c>
      <c r="B329" s="101" t="s">
        <v>6737</v>
      </c>
      <c r="C329" s="96" t="s">
        <v>13</v>
      </c>
      <c r="D329" s="97">
        <v>9.7899999999999991</v>
      </c>
      <c r="E329" s="98">
        <v>0</v>
      </c>
    </row>
    <row r="330" spans="1:5" hidden="1">
      <c r="A330" s="109">
        <v>92876</v>
      </c>
      <c r="B330" s="101" t="s">
        <v>6738</v>
      </c>
      <c r="C330" s="96" t="s">
        <v>13</v>
      </c>
      <c r="D330" s="97">
        <v>9.4600000000000009</v>
      </c>
      <c r="E330" s="98">
        <v>0</v>
      </c>
    </row>
    <row r="331" spans="1:5" hidden="1">
      <c r="A331" s="109">
        <v>92803</v>
      </c>
      <c r="B331" s="101" t="s">
        <v>6739</v>
      </c>
      <c r="C331" s="96" t="s">
        <v>13</v>
      </c>
      <c r="D331" s="97">
        <v>9.4</v>
      </c>
      <c r="E331" s="98">
        <v>0</v>
      </c>
    </row>
    <row r="332" spans="1:5" ht="25.5" hidden="1">
      <c r="A332" s="109">
        <v>98031</v>
      </c>
      <c r="B332" s="101" t="s">
        <v>967</v>
      </c>
      <c r="C332" s="96" t="s">
        <v>8</v>
      </c>
      <c r="D332" s="97">
        <v>3271.18</v>
      </c>
      <c r="E332" s="98">
        <v>0</v>
      </c>
    </row>
    <row r="333" spans="1:5" hidden="1">
      <c r="A333" s="109">
        <v>92805</v>
      </c>
      <c r="B333" s="101" t="s">
        <v>6741</v>
      </c>
      <c r="C333" s="96" t="s">
        <v>13</v>
      </c>
      <c r="D333" s="97">
        <v>7.97</v>
      </c>
      <c r="E333" s="98">
        <v>0</v>
      </c>
    </row>
    <row r="334" spans="1:5" hidden="1">
      <c r="A334" s="109">
        <v>92806</v>
      </c>
      <c r="B334" s="101" t="s">
        <v>6742</v>
      </c>
      <c r="C334" s="96" t="s">
        <v>13</v>
      </c>
      <c r="D334" s="97">
        <v>9.3800000000000008</v>
      </c>
      <c r="E334" s="98">
        <v>0</v>
      </c>
    </row>
    <row r="335" spans="1:5" hidden="1">
      <c r="A335" s="109">
        <v>92798</v>
      </c>
      <c r="B335" s="101" t="s">
        <v>6743</v>
      </c>
      <c r="C335" s="96" t="s">
        <v>13</v>
      </c>
      <c r="D335" s="97">
        <v>9.3800000000000008</v>
      </c>
      <c r="E335" s="98">
        <v>0</v>
      </c>
    </row>
    <row r="336" spans="1:5" hidden="1">
      <c r="A336" s="109">
        <v>95448</v>
      </c>
      <c r="B336" s="101" t="s">
        <v>6744</v>
      </c>
      <c r="C336" s="96" t="s">
        <v>13</v>
      </c>
      <c r="D336" s="97">
        <v>10.29</v>
      </c>
      <c r="E336" s="98">
        <v>0</v>
      </c>
    </row>
    <row r="337" spans="1:5" hidden="1">
      <c r="A337" s="109">
        <v>92801</v>
      </c>
      <c r="B337" s="101" t="s">
        <v>6745</v>
      </c>
      <c r="C337" s="96" t="s">
        <v>13</v>
      </c>
      <c r="D337" s="97">
        <v>10.28</v>
      </c>
      <c r="E337" s="98">
        <v>0</v>
      </c>
    </row>
    <row r="338" spans="1:5" hidden="1">
      <c r="A338" s="109">
        <v>92802</v>
      </c>
      <c r="B338" s="101" t="s">
        <v>6746</v>
      </c>
      <c r="C338" s="96" t="s">
        <v>13</v>
      </c>
      <c r="D338" s="97">
        <v>10.19</v>
      </c>
      <c r="E338" s="98">
        <v>0</v>
      </c>
    </row>
    <row r="339" spans="1:5" hidden="1">
      <c r="A339" s="109">
        <v>92799</v>
      </c>
      <c r="B339" s="101" t="s">
        <v>6747</v>
      </c>
      <c r="C339" s="96" t="s">
        <v>13</v>
      </c>
      <c r="D339" s="97">
        <v>11.38</v>
      </c>
      <c r="E339" s="98">
        <v>0</v>
      </c>
    </row>
    <row r="340" spans="1:5" hidden="1">
      <c r="A340" s="109">
        <v>92800</v>
      </c>
      <c r="B340" s="101" t="s">
        <v>6748</v>
      </c>
      <c r="C340" s="96" t="s">
        <v>13</v>
      </c>
      <c r="D340" s="97">
        <v>10.220000000000001</v>
      </c>
      <c r="E340" s="98">
        <v>0</v>
      </c>
    </row>
    <row r="341" spans="1:5" ht="25.5" hidden="1">
      <c r="A341" s="109">
        <v>95605</v>
      </c>
      <c r="B341" s="101" t="s">
        <v>1138</v>
      </c>
      <c r="C341" s="96" t="s">
        <v>7</v>
      </c>
      <c r="D341" s="97">
        <v>133.82</v>
      </c>
      <c r="E341" s="98">
        <v>0</v>
      </c>
    </row>
    <row r="342" spans="1:5" ht="25.5" hidden="1">
      <c r="A342" s="109">
        <v>95602</v>
      </c>
      <c r="B342" s="101" t="s">
        <v>1135</v>
      </c>
      <c r="C342" s="96" t="s">
        <v>7</v>
      </c>
      <c r="D342" s="97">
        <v>27.52</v>
      </c>
      <c r="E342" s="98">
        <v>0</v>
      </c>
    </row>
    <row r="343" spans="1:5" ht="25.5" hidden="1">
      <c r="A343" s="109">
        <v>95603</v>
      </c>
      <c r="B343" s="101" t="s">
        <v>1136</v>
      </c>
      <c r="C343" s="96" t="s">
        <v>7</v>
      </c>
      <c r="D343" s="97">
        <v>46.95</v>
      </c>
      <c r="E343" s="98">
        <v>0</v>
      </c>
    </row>
    <row r="344" spans="1:5" ht="25.5" hidden="1">
      <c r="A344" s="109">
        <v>95604</v>
      </c>
      <c r="B344" s="101" t="s">
        <v>1137</v>
      </c>
      <c r="C344" s="96" t="s">
        <v>7</v>
      </c>
      <c r="D344" s="97">
        <v>72.87</v>
      </c>
      <c r="E344" s="98">
        <v>0</v>
      </c>
    </row>
    <row r="345" spans="1:5" ht="25.5" hidden="1">
      <c r="A345" s="109">
        <v>95601</v>
      </c>
      <c r="B345" s="101" t="s">
        <v>1134</v>
      </c>
      <c r="C345" s="96" t="s">
        <v>7</v>
      </c>
      <c r="D345" s="97">
        <v>17.2</v>
      </c>
      <c r="E345" s="98">
        <v>0</v>
      </c>
    </row>
    <row r="346" spans="1:5" ht="25.5" hidden="1">
      <c r="A346" s="109">
        <v>98033</v>
      </c>
      <c r="B346" s="101" t="s">
        <v>968</v>
      </c>
      <c r="C346" s="96" t="s">
        <v>8</v>
      </c>
      <c r="D346" s="97">
        <v>3561.93</v>
      </c>
      <c r="E346" s="98">
        <v>0</v>
      </c>
    </row>
    <row r="347" spans="1:5" ht="25.5" hidden="1">
      <c r="A347" s="109">
        <v>98035</v>
      </c>
      <c r="B347" s="101" t="s">
        <v>969</v>
      </c>
      <c r="C347" s="96" t="s">
        <v>8</v>
      </c>
      <c r="D347" s="97">
        <v>3852.66</v>
      </c>
      <c r="E347" s="98">
        <v>0</v>
      </c>
    </row>
    <row r="348" spans="1:5" ht="25.5" hidden="1">
      <c r="A348" s="109">
        <v>98037</v>
      </c>
      <c r="B348" s="101" t="s">
        <v>970</v>
      </c>
      <c r="C348" s="96" t="s">
        <v>8</v>
      </c>
      <c r="D348" s="97">
        <v>4149.22</v>
      </c>
      <c r="E348" s="98">
        <v>0</v>
      </c>
    </row>
    <row r="349" spans="1:5" ht="25.5" hidden="1">
      <c r="A349" s="109">
        <v>95608</v>
      </c>
      <c r="B349" s="101" t="s">
        <v>6749</v>
      </c>
      <c r="C349" s="96" t="s">
        <v>7</v>
      </c>
      <c r="D349" s="97">
        <v>38.56</v>
      </c>
      <c r="E349" s="98">
        <v>0</v>
      </c>
    </row>
    <row r="350" spans="1:5" ht="25.5" hidden="1">
      <c r="A350" s="109">
        <v>95609</v>
      </c>
      <c r="B350" s="101" t="s">
        <v>6750</v>
      </c>
      <c r="C350" s="96" t="s">
        <v>7</v>
      </c>
      <c r="D350" s="97">
        <v>48.89</v>
      </c>
      <c r="E350" s="98">
        <v>0</v>
      </c>
    </row>
    <row r="351" spans="1:5" ht="25.5" hidden="1">
      <c r="A351" s="109">
        <v>95607</v>
      </c>
      <c r="B351" s="101" t="s">
        <v>6751</v>
      </c>
      <c r="C351" s="96" t="s">
        <v>7</v>
      </c>
      <c r="D351" s="97">
        <v>26.58</v>
      </c>
      <c r="E351" s="98">
        <v>0</v>
      </c>
    </row>
    <row r="352" spans="1:5" hidden="1">
      <c r="A352" s="109">
        <v>106132</v>
      </c>
      <c r="B352" s="101" t="s">
        <v>6752</v>
      </c>
      <c r="C352" s="96" t="s">
        <v>920</v>
      </c>
      <c r="D352" s="97">
        <v>0</v>
      </c>
      <c r="E352" s="98"/>
    </row>
    <row r="353" spans="1:5" hidden="1">
      <c r="A353" s="109">
        <v>106133</v>
      </c>
      <c r="B353" s="101" t="s">
        <v>6753</v>
      </c>
      <c r="C353" s="96" t="s">
        <v>920</v>
      </c>
      <c r="D353" s="97">
        <v>0</v>
      </c>
      <c r="E353" s="98"/>
    </row>
    <row r="354" spans="1:5" ht="25.5" hidden="1">
      <c r="A354" s="109">
        <v>95996</v>
      </c>
      <c r="B354" s="101" t="s">
        <v>6754</v>
      </c>
      <c r="C354" s="96" t="s">
        <v>920</v>
      </c>
      <c r="D354" s="97">
        <v>1842.12</v>
      </c>
      <c r="E354" s="98">
        <v>2.1899999999999999E-2</v>
      </c>
    </row>
    <row r="355" spans="1:5" ht="25.5" hidden="1">
      <c r="A355" s="109">
        <v>95995</v>
      </c>
      <c r="B355" s="101" t="s">
        <v>6755</v>
      </c>
      <c r="C355" s="96" t="s">
        <v>920</v>
      </c>
      <c r="D355" s="97">
        <v>2125.15</v>
      </c>
      <c r="E355" s="98">
        <v>2.6499999999999999E-2</v>
      </c>
    </row>
    <row r="356" spans="1:5" ht="25.5" hidden="1">
      <c r="A356" s="109">
        <v>104372</v>
      </c>
      <c r="B356" s="101" t="s">
        <v>6756</v>
      </c>
      <c r="C356" s="96" t="s">
        <v>920</v>
      </c>
      <c r="D356" s="97">
        <v>0</v>
      </c>
      <c r="E356" s="98"/>
    </row>
    <row r="357" spans="1:5" ht="25.5" hidden="1">
      <c r="A357" s="109">
        <v>104371</v>
      </c>
      <c r="B357" s="101" t="s">
        <v>6757</v>
      </c>
      <c r="C357" s="96" t="s">
        <v>920</v>
      </c>
      <c r="D357" s="97">
        <v>0</v>
      </c>
      <c r="E357" s="98"/>
    </row>
    <row r="358" spans="1:5" ht="25.5" hidden="1">
      <c r="A358" s="109">
        <v>106138</v>
      </c>
      <c r="B358" s="101" t="s">
        <v>6758</v>
      </c>
      <c r="C358" s="96" t="s">
        <v>212</v>
      </c>
      <c r="D358" s="97">
        <v>7.92</v>
      </c>
      <c r="E358" s="98">
        <v>0.57069999999999999</v>
      </c>
    </row>
    <row r="359" spans="1:5" ht="25.5" hidden="1">
      <c r="A359" s="109">
        <v>106135</v>
      </c>
      <c r="B359" s="101" t="s">
        <v>6759</v>
      </c>
      <c r="C359" s="96" t="s">
        <v>212</v>
      </c>
      <c r="D359" s="97">
        <v>6.77</v>
      </c>
      <c r="E359" s="98">
        <v>0.58789999999999998</v>
      </c>
    </row>
    <row r="360" spans="1:5" ht="25.5" hidden="1">
      <c r="A360" s="109">
        <v>106137</v>
      </c>
      <c r="B360" s="101" t="s">
        <v>6760</v>
      </c>
      <c r="C360" s="96" t="s">
        <v>212</v>
      </c>
      <c r="D360" s="97">
        <v>9.16</v>
      </c>
      <c r="E360" s="98">
        <v>0.55349999999999999</v>
      </c>
    </row>
    <row r="361" spans="1:5" ht="25.5" hidden="1">
      <c r="A361" s="109">
        <v>96001</v>
      </c>
      <c r="B361" s="101" t="s">
        <v>6761</v>
      </c>
      <c r="C361" s="96" t="s">
        <v>212</v>
      </c>
      <c r="D361" s="97">
        <v>7.75</v>
      </c>
      <c r="E361" s="98">
        <v>0.57030000000000003</v>
      </c>
    </row>
    <row r="362" spans="1:5" ht="25.5" hidden="1">
      <c r="A362" s="109">
        <v>106136</v>
      </c>
      <c r="B362" s="101" t="s">
        <v>6762</v>
      </c>
      <c r="C362" s="96" t="s">
        <v>212</v>
      </c>
      <c r="D362" s="97">
        <v>10.71</v>
      </c>
      <c r="E362" s="98">
        <v>0.53869999999999996</v>
      </c>
    </row>
    <row r="363" spans="1:5" ht="25.5" hidden="1">
      <c r="A363" s="109">
        <v>106134</v>
      </c>
      <c r="B363" s="101" t="s">
        <v>6763</v>
      </c>
      <c r="C363" s="96" t="s">
        <v>212</v>
      </c>
      <c r="D363" s="97">
        <v>9.01</v>
      </c>
      <c r="E363" s="98">
        <v>0.55159999999999998</v>
      </c>
    </row>
    <row r="364" spans="1:5" ht="25.5" hidden="1">
      <c r="A364" s="109">
        <v>103518</v>
      </c>
      <c r="B364" s="101" t="s">
        <v>8542</v>
      </c>
      <c r="C364" s="96" t="s">
        <v>7</v>
      </c>
      <c r="D364" s="97">
        <v>0</v>
      </c>
      <c r="E364" s="98"/>
    </row>
    <row r="365" spans="1:5" ht="38.25" hidden="1">
      <c r="A365" s="109">
        <v>103517</v>
      </c>
      <c r="B365" s="101" t="s">
        <v>1999</v>
      </c>
      <c r="C365" s="96" t="s">
        <v>7</v>
      </c>
      <c r="D365" s="97">
        <v>3359.94</v>
      </c>
      <c r="E365" s="98">
        <v>0.96430000000000005</v>
      </c>
    </row>
    <row r="366" spans="1:5" ht="38.25" hidden="1">
      <c r="A366" s="109">
        <v>92828</v>
      </c>
      <c r="B366" s="101" t="s">
        <v>7020</v>
      </c>
      <c r="C366" s="96" t="s">
        <v>8</v>
      </c>
      <c r="D366" s="97">
        <v>106.25</v>
      </c>
      <c r="E366" s="98">
        <v>0.31030000000000002</v>
      </c>
    </row>
    <row r="367" spans="1:5" ht="38.25" hidden="1">
      <c r="A367" s="109">
        <v>92815</v>
      </c>
      <c r="B367" s="101" t="s">
        <v>7021</v>
      </c>
      <c r="C367" s="96" t="s">
        <v>8</v>
      </c>
      <c r="D367" s="97">
        <v>96.76</v>
      </c>
      <c r="E367" s="98">
        <v>0.30630000000000002</v>
      </c>
    </row>
    <row r="368" spans="1:5" ht="38.25" hidden="1">
      <c r="A368" s="109">
        <v>92830</v>
      </c>
      <c r="B368" s="101" t="s">
        <v>7022</v>
      </c>
      <c r="C368" s="96" t="s">
        <v>8</v>
      </c>
      <c r="D368" s="97">
        <v>131.88999999999999</v>
      </c>
      <c r="E368" s="98">
        <v>0.30180000000000001</v>
      </c>
    </row>
    <row r="369" spans="1:5" ht="38.25" hidden="1">
      <c r="A369" s="109">
        <v>92817</v>
      </c>
      <c r="B369" s="101" t="s">
        <v>7023</v>
      </c>
      <c r="C369" s="96" t="s">
        <v>8</v>
      </c>
      <c r="D369" s="97">
        <v>120.41</v>
      </c>
      <c r="E369" s="98">
        <v>0.29709999999999998</v>
      </c>
    </row>
    <row r="370" spans="1:5" ht="38.25" hidden="1">
      <c r="A370" s="109">
        <v>92832</v>
      </c>
      <c r="B370" s="101" t="s">
        <v>7024</v>
      </c>
      <c r="C370" s="96" t="s">
        <v>8</v>
      </c>
      <c r="D370" s="97">
        <v>172.67</v>
      </c>
      <c r="E370" s="98">
        <v>0.28999999999999998</v>
      </c>
    </row>
    <row r="371" spans="1:5" ht="38.25" hidden="1">
      <c r="A371" s="109">
        <v>92819</v>
      </c>
      <c r="B371" s="101" t="s">
        <v>7025</v>
      </c>
      <c r="C371" s="96" t="s">
        <v>8</v>
      </c>
      <c r="D371" s="97">
        <v>158.13</v>
      </c>
      <c r="E371" s="98">
        <v>0.2843</v>
      </c>
    </row>
    <row r="372" spans="1:5" ht="38.25" hidden="1">
      <c r="A372" s="109">
        <v>92820</v>
      </c>
      <c r="B372" s="101" t="s">
        <v>7026</v>
      </c>
      <c r="C372" s="96" t="s">
        <v>8</v>
      </c>
      <c r="D372" s="97">
        <v>26.21</v>
      </c>
      <c r="E372" s="98">
        <v>0.34449999999999997</v>
      </c>
    </row>
    <row r="373" spans="1:5" ht="38.25" hidden="1">
      <c r="A373" s="109">
        <v>92808</v>
      </c>
      <c r="B373" s="101" t="s">
        <v>7027</v>
      </c>
      <c r="C373" s="96" t="s">
        <v>8</v>
      </c>
      <c r="D373" s="97">
        <v>23.83</v>
      </c>
      <c r="E373" s="98">
        <v>0.34370000000000001</v>
      </c>
    </row>
    <row r="374" spans="1:5" ht="38.25" hidden="1">
      <c r="A374" s="109">
        <v>105392</v>
      </c>
      <c r="B374" s="101" t="s">
        <v>6782</v>
      </c>
      <c r="C374" s="96" t="s">
        <v>7</v>
      </c>
      <c r="D374" s="97">
        <v>18.59</v>
      </c>
      <c r="E374" s="98">
        <v>0.23350000000000001</v>
      </c>
    </row>
    <row r="375" spans="1:5" ht="38.25" hidden="1">
      <c r="A375" s="109">
        <v>92821</v>
      </c>
      <c r="B375" s="101" t="s">
        <v>7028</v>
      </c>
      <c r="C375" s="96" t="s">
        <v>8</v>
      </c>
      <c r="D375" s="97">
        <v>36.65</v>
      </c>
      <c r="E375" s="98">
        <v>0.3397</v>
      </c>
    </row>
    <row r="376" spans="1:5" ht="38.25" hidden="1">
      <c r="A376" s="109">
        <v>92809</v>
      </c>
      <c r="B376" s="101" t="s">
        <v>7029</v>
      </c>
      <c r="C376" s="96" t="s">
        <v>8</v>
      </c>
      <c r="D376" s="97">
        <v>33.270000000000003</v>
      </c>
      <c r="E376" s="98">
        <v>0.33810000000000001</v>
      </c>
    </row>
    <row r="377" spans="1:5" ht="38.25" hidden="1">
      <c r="A377" s="109">
        <v>92822</v>
      </c>
      <c r="B377" s="101" t="s">
        <v>7030</v>
      </c>
      <c r="C377" s="96" t="s">
        <v>8</v>
      </c>
      <c r="D377" s="97">
        <v>47.51</v>
      </c>
      <c r="E377" s="98">
        <v>0.33400000000000002</v>
      </c>
    </row>
    <row r="378" spans="1:5" ht="38.25" hidden="1">
      <c r="A378" s="109">
        <v>92810</v>
      </c>
      <c r="B378" s="101" t="s">
        <v>7031</v>
      </c>
      <c r="C378" s="96" t="s">
        <v>8</v>
      </c>
      <c r="D378" s="97">
        <v>43.12</v>
      </c>
      <c r="E378" s="98">
        <v>0.33210000000000001</v>
      </c>
    </row>
    <row r="379" spans="1:5" ht="38.25" hidden="1">
      <c r="A379" s="109">
        <v>92824</v>
      </c>
      <c r="B379" s="101" t="s">
        <v>7032</v>
      </c>
      <c r="C379" s="96" t="s">
        <v>8</v>
      </c>
      <c r="D379" s="97">
        <v>58.61</v>
      </c>
      <c r="E379" s="98">
        <v>0.3291</v>
      </c>
    </row>
    <row r="380" spans="1:5" ht="38.25" hidden="1">
      <c r="A380" s="109">
        <v>92811</v>
      </c>
      <c r="B380" s="101" t="s">
        <v>7033</v>
      </c>
      <c r="C380" s="96" t="s">
        <v>8</v>
      </c>
      <c r="D380" s="97">
        <v>53.2</v>
      </c>
      <c r="E380" s="98">
        <v>0.32690000000000002</v>
      </c>
    </row>
    <row r="381" spans="1:5" ht="38.25" hidden="1">
      <c r="A381" s="109">
        <v>105389</v>
      </c>
      <c r="B381" s="101" t="s">
        <v>6783</v>
      </c>
      <c r="C381" s="96" t="s">
        <v>7</v>
      </c>
      <c r="D381" s="97">
        <v>15</v>
      </c>
      <c r="E381" s="98">
        <v>0.18729999999999999</v>
      </c>
    </row>
    <row r="382" spans="1:5" ht="38.25" hidden="1">
      <c r="A382" s="109">
        <v>92825</v>
      </c>
      <c r="B382" s="101" t="s">
        <v>7034</v>
      </c>
      <c r="C382" s="96" t="s">
        <v>8</v>
      </c>
      <c r="D382" s="97">
        <v>70.05</v>
      </c>
      <c r="E382" s="98">
        <v>0.32419999999999999</v>
      </c>
    </row>
    <row r="383" spans="1:5" ht="38.25" hidden="1">
      <c r="A383" s="109">
        <v>92812</v>
      </c>
      <c r="B383" s="101" t="s">
        <v>7035</v>
      </c>
      <c r="C383" s="96" t="s">
        <v>8</v>
      </c>
      <c r="D383" s="97">
        <v>63.62</v>
      </c>
      <c r="E383" s="98">
        <v>0.32140000000000002</v>
      </c>
    </row>
    <row r="384" spans="1:5" ht="38.25" hidden="1">
      <c r="A384" s="109">
        <v>92826</v>
      </c>
      <c r="B384" s="101" t="s">
        <v>7036</v>
      </c>
      <c r="C384" s="96" t="s">
        <v>8</v>
      </c>
      <c r="D384" s="97">
        <v>81.8</v>
      </c>
      <c r="E384" s="98">
        <v>0.31940000000000002</v>
      </c>
    </row>
    <row r="385" spans="1:5" ht="38.25" hidden="1">
      <c r="A385" s="109">
        <v>92813</v>
      </c>
      <c r="B385" s="101" t="s">
        <v>7037</v>
      </c>
      <c r="C385" s="96" t="s">
        <v>8</v>
      </c>
      <c r="D385" s="97">
        <v>74.39</v>
      </c>
      <c r="E385" s="98">
        <v>0.316</v>
      </c>
    </row>
    <row r="386" spans="1:5" ht="25.5" hidden="1">
      <c r="A386" s="109">
        <v>99283</v>
      </c>
      <c r="B386" s="101" t="s">
        <v>997</v>
      </c>
      <c r="C386" s="96" t="s">
        <v>8</v>
      </c>
      <c r="D386" s="97">
        <v>1291.3900000000001</v>
      </c>
      <c r="E386" s="98">
        <v>0</v>
      </c>
    </row>
    <row r="387" spans="1:5" ht="25.5" hidden="1">
      <c r="A387" s="109">
        <v>99293</v>
      </c>
      <c r="B387" s="101" t="s">
        <v>1001</v>
      </c>
      <c r="C387" s="96" t="s">
        <v>8</v>
      </c>
      <c r="D387" s="97">
        <v>1559.91</v>
      </c>
      <c r="E387" s="98">
        <v>0</v>
      </c>
    </row>
    <row r="388" spans="1:5" ht="25.5" hidden="1">
      <c r="A388" s="109">
        <v>99243</v>
      </c>
      <c r="B388" s="101" t="s">
        <v>983</v>
      </c>
      <c r="C388" s="96" t="s">
        <v>8</v>
      </c>
      <c r="D388" s="97">
        <v>1828.38</v>
      </c>
      <c r="E388" s="98">
        <v>0</v>
      </c>
    </row>
    <row r="389" spans="1:5" ht="25.5" hidden="1">
      <c r="A389" s="109">
        <v>99249</v>
      </c>
      <c r="B389" s="101" t="s">
        <v>986</v>
      </c>
      <c r="C389" s="96" t="s">
        <v>8</v>
      </c>
      <c r="D389" s="97">
        <v>2231.19</v>
      </c>
      <c r="E389" s="98">
        <v>0</v>
      </c>
    </row>
    <row r="390" spans="1:5" ht="25.5" hidden="1">
      <c r="A390" s="109">
        <v>99278</v>
      </c>
      <c r="B390" s="101" t="s">
        <v>994</v>
      </c>
      <c r="C390" s="96" t="s">
        <v>8</v>
      </c>
      <c r="D390" s="97">
        <v>449.73</v>
      </c>
      <c r="E390" s="98">
        <v>0.88959999999999995</v>
      </c>
    </row>
    <row r="391" spans="1:5" ht="38.25" hidden="1">
      <c r="A391" s="109">
        <v>105253</v>
      </c>
      <c r="B391" s="101" t="s">
        <v>6820</v>
      </c>
      <c r="C391" s="96" t="s">
        <v>7</v>
      </c>
      <c r="D391" s="97">
        <v>26.89</v>
      </c>
      <c r="E391" s="98">
        <v>0.24249999999999999</v>
      </c>
    </row>
    <row r="392" spans="1:5" ht="25.5" hidden="1">
      <c r="A392" s="109">
        <v>99288</v>
      </c>
      <c r="B392" s="101" t="s">
        <v>998</v>
      </c>
      <c r="C392" s="96" t="s">
        <v>8</v>
      </c>
      <c r="D392" s="97">
        <v>594.98</v>
      </c>
      <c r="E392" s="98">
        <v>0.89910000000000001</v>
      </c>
    </row>
    <row r="393" spans="1:5" ht="25.5" hidden="1">
      <c r="A393" s="109">
        <v>99240</v>
      </c>
      <c r="B393" s="101" t="s">
        <v>981</v>
      </c>
      <c r="C393" s="96" t="s">
        <v>8</v>
      </c>
      <c r="D393" s="97">
        <v>793.58</v>
      </c>
      <c r="E393" s="98">
        <v>0.91010000000000002</v>
      </c>
    </row>
    <row r="394" spans="1:5" ht="25.5" hidden="1">
      <c r="A394" s="109">
        <v>99246</v>
      </c>
      <c r="B394" s="101" t="s">
        <v>984</v>
      </c>
      <c r="C394" s="96" t="s">
        <v>8</v>
      </c>
      <c r="D394" s="97">
        <v>1088.8499999999999</v>
      </c>
      <c r="E394" s="98">
        <v>0.91520000000000001</v>
      </c>
    </row>
    <row r="395" spans="1:5" ht="25.5" hidden="1">
      <c r="A395" s="109">
        <v>97981</v>
      </c>
      <c r="B395" s="101" t="s">
        <v>944</v>
      </c>
      <c r="C395" s="96" t="s">
        <v>8</v>
      </c>
      <c r="D395" s="97">
        <v>1376.19</v>
      </c>
      <c r="E395" s="98">
        <v>0</v>
      </c>
    </row>
    <row r="396" spans="1:5" ht="25.5" hidden="1">
      <c r="A396" s="109">
        <v>97985</v>
      </c>
      <c r="B396" s="101" t="s">
        <v>12324</v>
      </c>
      <c r="C396" s="96" t="s">
        <v>8</v>
      </c>
      <c r="D396" s="97">
        <v>1655.8</v>
      </c>
      <c r="E396" s="98">
        <v>0</v>
      </c>
    </row>
    <row r="397" spans="1:5" ht="25.5" hidden="1">
      <c r="A397" s="109">
        <v>97989</v>
      </c>
      <c r="B397" s="101" t="s">
        <v>947</v>
      </c>
      <c r="C397" s="96" t="s">
        <v>8</v>
      </c>
      <c r="D397" s="97">
        <v>1935.36</v>
      </c>
      <c r="E397" s="98">
        <v>0</v>
      </c>
    </row>
    <row r="398" spans="1:5" ht="25.5" hidden="1">
      <c r="A398" s="109">
        <v>97993</v>
      </c>
      <c r="B398" s="101" t="s">
        <v>12325</v>
      </c>
      <c r="C398" s="96" t="s">
        <v>8</v>
      </c>
      <c r="D398" s="97">
        <v>2354.83</v>
      </c>
      <c r="E398" s="98">
        <v>0</v>
      </c>
    </row>
    <row r="399" spans="1:5" ht="25.5" hidden="1">
      <c r="A399" s="109">
        <v>98409</v>
      </c>
      <c r="B399" s="101" t="s">
        <v>980</v>
      </c>
      <c r="C399" s="96" t="s">
        <v>8</v>
      </c>
      <c r="D399" s="97">
        <v>452.14</v>
      </c>
      <c r="E399" s="98">
        <v>0.88490000000000002</v>
      </c>
    </row>
    <row r="400" spans="1:5" ht="38.25" hidden="1">
      <c r="A400" s="109">
        <v>92827</v>
      </c>
      <c r="B400" s="101" t="s">
        <v>7038</v>
      </c>
      <c r="C400" s="96" t="s">
        <v>8</v>
      </c>
      <c r="D400" s="97">
        <v>93.91</v>
      </c>
      <c r="E400" s="98">
        <v>0.31480000000000002</v>
      </c>
    </row>
    <row r="401" spans="1:5" ht="38.25" hidden="1">
      <c r="A401" s="109">
        <v>92814</v>
      </c>
      <c r="B401" s="101" t="s">
        <v>7039</v>
      </c>
      <c r="C401" s="96" t="s">
        <v>8</v>
      </c>
      <c r="D401" s="97">
        <v>85.45</v>
      </c>
      <c r="E401" s="98">
        <v>0.31090000000000001</v>
      </c>
    </row>
    <row r="402" spans="1:5" ht="38.25" hidden="1">
      <c r="A402" s="109">
        <v>92864</v>
      </c>
      <c r="B402" s="101" t="s">
        <v>7000</v>
      </c>
      <c r="C402" s="96" t="s">
        <v>8</v>
      </c>
      <c r="D402" s="97">
        <v>90.26</v>
      </c>
      <c r="E402" s="98">
        <v>0.20230000000000001</v>
      </c>
    </row>
    <row r="403" spans="1:5" ht="38.25" hidden="1">
      <c r="A403" s="109">
        <v>92848</v>
      </c>
      <c r="B403" s="101" t="s">
        <v>7001</v>
      </c>
      <c r="C403" s="96" t="s">
        <v>8</v>
      </c>
      <c r="D403" s="97">
        <v>80.81</v>
      </c>
      <c r="E403" s="98">
        <v>0.18459999999999999</v>
      </c>
    </row>
    <row r="404" spans="1:5" ht="38.25" hidden="1">
      <c r="A404" s="109">
        <v>104937</v>
      </c>
      <c r="B404" s="101" t="s">
        <v>7002</v>
      </c>
      <c r="C404" s="96" t="s">
        <v>8</v>
      </c>
      <c r="D404" s="97">
        <v>0</v>
      </c>
      <c r="E404" s="98"/>
    </row>
    <row r="405" spans="1:5" ht="38.25" hidden="1">
      <c r="A405" s="109">
        <v>104933</v>
      </c>
      <c r="B405" s="101" t="s">
        <v>7003</v>
      </c>
      <c r="C405" s="96" t="s">
        <v>8</v>
      </c>
      <c r="D405" s="97">
        <v>0</v>
      </c>
      <c r="E405" s="98"/>
    </row>
    <row r="406" spans="1:5" ht="38.25" hidden="1">
      <c r="A406" s="109">
        <v>104939</v>
      </c>
      <c r="B406" s="101" t="s">
        <v>7004</v>
      </c>
      <c r="C406" s="96" t="s">
        <v>8</v>
      </c>
      <c r="D406" s="97">
        <v>0</v>
      </c>
      <c r="E406" s="98"/>
    </row>
    <row r="407" spans="1:5" ht="38.25" hidden="1">
      <c r="A407" s="109">
        <v>104935</v>
      </c>
      <c r="B407" s="101" t="s">
        <v>7005</v>
      </c>
      <c r="C407" s="96" t="s">
        <v>8</v>
      </c>
      <c r="D407" s="97">
        <v>0</v>
      </c>
      <c r="E407" s="98"/>
    </row>
    <row r="408" spans="1:5" ht="38.25" hidden="1">
      <c r="A408" s="109">
        <v>105299</v>
      </c>
      <c r="B408" s="101" t="s">
        <v>6821</v>
      </c>
      <c r="C408" s="96" t="s">
        <v>7</v>
      </c>
      <c r="D408" s="97">
        <v>21.51</v>
      </c>
      <c r="E408" s="98">
        <v>0.19670000000000001</v>
      </c>
    </row>
    <row r="409" spans="1:5" ht="38.25" hidden="1">
      <c r="A409" s="109">
        <v>92850</v>
      </c>
      <c r="B409" s="101" t="s">
        <v>7006</v>
      </c>
      <c r="C409" s="96" t="s">
        <v>8</v>
      </c>
      <c r="D409" s="97">
        <v>22.29</v>
      </c>
      <c r="E409" s="98">
        <v>0.20549999999999999</v>
      </c>
    </row>
    <row r="410" spans="1:5" ht="38.25" hidden="1">
      <c r="A410" s="109">
        <v>92834</v>
      </c>
      <c r="B410" s="101" t="s">
        <v>7007</v>
      </c>
      <c r="C410" s="96" t="s">
        <v>8</v>
      </c>
      <c r="D410" s="97">
        <v>19.91</v>
      </c>
      <c r="E410" s="98">
        <v>0.18779999999999999</v>
      </c>
    </row>
    <row r="411" spans="1:5" ht="38.25" hidden="1">
      <c r="A411" s="109">
        <v>92852</v>
      </c>
      <c r="B411" s="101" t="s">
        <v>7008</v>
      </c>
      <c r="C411" s="96" t="s">
        <v>8</v>
      </c>
      <c r="D411" s="97">
        <v>29.63</v>
      </c>
      <c r="E411" s="98">
        <v>0.22</v>
      </c>
    </row>
    <row r="412" spans="1:5" ht="38.25" hidden="1">
      <c r="A412" s="109">
        <v>92836</v>
      </c>
      <c r="B412" s="101" t="s">
        <v>7009</v>
      </c>
      <c r="C412" s="96" t="s">
        <v>8</v>
      </c>
      <c r="D412" s="97">
        <v>26.23</v>
      </c>
      <c r="E412" s="98">
        <v>0.20319999999999999</v>
      </c>
    </row>
    <row r="413" spans="1:5" ht="38.25" hidden="1">
      <c r="A413" s="109">
        <v>92854</v>
      </c>
      <c r="B413" s="101" t="s">
        <v>7010</v>
      </c>
      <c r="C413" s="96" t="s">
        <v>8</v>
      </c>
      <c r="D413" s="97">
        <v>37.33</v>
      </c>
      <c r="E413" s="98">
        <v>0.22739999999999999</v>
      </c>
    </row>
    <row r="414" spans="1:5" ht="38.25" hidden="1">
      <c r="A414" s="109">
        <v>92838</v>
      </c>
      <c r="B414" s="101" t="s">
        <v>7011</v>
      </c>
      <c r="C414" s="96" t="s">
        <v>8</v>
      </c>
      <c r="D414" s="97">
        <v>32.94</v>
      </c>
      <c r="E414" s="98">
        <v>0.2107</v>
      </c>
    </row>
    <row r="415" spans="1:5" ht="38.25" hidden="1">
      <c r="A415" s="109">
        <v>105281</v>
      </c>
      <c r="B415" s="101" t="s">
        <v>6858</v>
      </c>
      <c r="C415" s="96" t="s">
        <v>7</v>
      </c>
      <c r="D415" s="97">
        <v>37.200000000000003</v>
      </c>
      <c r="E415" s="98">
        <v>0.23330000000000001</v>
      </c>
    </row>
    <row r="416" spans="1:5" ht="38.25" hidden="1">
      <c r="A416" s="109">
        <v>92856</v>
      </c>
      <c r="B416" s="101" t="s">
        <v>7012</v>
      </c>
      <c r="C416" s="96" t="s">
        <v>8</v>
      </c>
      <c r="D416" s="97">
        <v>45.32</v>
      </c>
      <c r="E416" s="98">
        <v>0.2301</v>
      </c>
    </row>
    <row r="417" spans="1:5" ht="38.25" hidden="1">
      <c r="A417" s="109">
        <v>92840</v>
      </c>
      <c r="B417" s="101" t="s">
        <v>7013</v>
      </c>
      <c r="C417" s="96" t="s">
        <v>8</v>
      </c>
      <c r="D417" s="97">
        <v>39.92</v>
      </c>
      <c r="E417" s="98">
        <v>0.2137</v>
      </c>
    </row>
    <row r="418" spans="1:5" ht="38.25" hidden="1">
      <c r="A418" s="109">
        <v>92858</v>
      </c>
      <c r="B418" s="101" t="s">
        <v>7014</v>
      </c>
      <c r="C418" s="96" t="s">
        <v>8</v>
      </c>
      <c r="D418" s="97">
        <v>56.6</v>
      </c>
      <c r="E418" s="98">
        <v>0.21909999999999999</v>
      </c>
    </row>
    <row r="419" spans="1:5" ht="38.25" hidden="1">
      <c r="A419" s="109">
        <v>92842</v>
      </c>
      <c r="B419" s="101" t="s">
        <v>7015</v>
      </c>
      <c r="C419" s="96" t="s">
        <v>8</v>
      </c>
      <c r="D419" s="97">
        <v>50.17</v>
      </c>
      <c r="E419" s="98">
        <v>0.2021</v>
      </c>
    </row>
    <row r="420" spans="1:5" ht="38.25">
      <c r="A420" s="109">
        <v>105378</v>
      </c>
      <c r="B420" s="101" t="s">
        <v>6774</v>
      </c>
      <c r="C420" s="96" t="s">
        <v>7</v>
      </c>
      <c r="D420" s="97">
        <v>11.37</v>
      </c>
      <c r="E420" s="98">
        <v>0.2762</v>
      </c>
    </row>
    <row r="421" spans="1:5" ht="38.25">
      <c r="A421" s="109">
        <v>105373</v>
      </c>
      <c r="B421" s="101" t="s">
        <v>6775</v>
      </c>
      <c r="C421" s="96" t="s">
        <v>7</v>
      </c>
      <c r="D421" s="97">
        <v>8.9499999999999993</v>
      </c>
      <c r="E421" s="98">
        <v>0.22789999999999999</v>
      </c>
    </row>
    <row r="422" spans="1:5" ht="38.25">
      <c r="A422" s="109">
        <v>105380</v>
      </c>
      <c r="B422" s="101" t="s">
        <v>6776</v>
      </c>
      <c r="C422" s="96" t="s">
        <v>7</v>
      </c>
      <c r="D422" s="97">
        <v>91.16</v>
      </c>
      <c r="E422" s="98">
        <v>0.2752</v>
      </c>
    </row>
    <row r="423" spans="1:5" ht="38.25">
      <c r="A423" s="109">
        <v>105267</v>
      </c>
      <c r="B423" s="101" t="s">
        <v>6777</v>
      </c>
      <c r="C423" s="96" t="s">
        <v>7</v>
      </c>
      <c r="D423" s="97">
        <v>74.31</v>
      </c>
      <c r="E423" s="98">
        <v>0.21920000000000001</v>
      </c>
    </row>
    <row r="424" spans="1:5" ht="38.25" hidden="1">
      <c r="A424" s="109">
        <v>105249</v>
      </c>
      <c r="B424" s="101" t="s">
        <v>6778</v>
      </c>
      <c r="C424" s="96" t="s">
        <v>7</v>
      </c>
      <c r="D424" s="97">
        <v>112.68</v>
      </c>
      <c r="E424" s="98">
        <v>0.26100000000000001</v>
      </c>
    </row>
    <row r="425" spans="1:5" ht="38.25" hidden="1">
      <c r="A425" s="109">
        <v>105268</v>
      </c>
      <c r="B425" s="101" t="s">
        <v>6779</v>
      </c>
      <c r="C425" s="96" t="s">
        <v>7</v>
      </c>
      <c r="D425" s="97">
        <v>92.81</v>
      </c>
      <c r="E425" s="98">
        <v>0.20580000000000001</v>
      </c>
    </row>
    <row r="426" spans="1:5" ht="38.25" hidden="1">
      <c r="A426" s="109">
        <v>105379</v>
      </c>
      <c r="B426" s="101" t="s">
        <v>6780</v>
      </c>
      <c r="C426" s="96" t="s">
        <v>7</v>
      </c>
      <c r="D426" s="97">
        <v>14.97</v>
      </c>
      <c r="E426" s="98">
        <v>0.24979999999999999</v>
      </c>
    </row>
    <row r="427" spans="1:5" ht="38.25" hidden="1">
      <c r="A427" s="109">
        <v>105388</v>
      </c>
      <c r="B427" s="101" t="s">
        <v>6781</v>
      </c>
      <c r="C427" s="96" t="s">
        <v>7</v>
      </c>
      <c r="D427" s="97">
        <v>11.96</v>
      </c>
      <c r="E427" s="98">
        <v>0.20230000000000001</v>
      </c>
    </row>
    <row r="428" spans="1:5" ht="38.25" hidden="1">
      <c r="A428" s="109">
        <v>105319</v>
      </c>
      <c r="B428" s="101" t="s">
        <v>6859</v>
      </c>
      <c r="C428" s="96" t="s">
        <v>7</v>
      </c>
      <c r="D428" s="97">
        <v>30.04</v>
      </c>
      <c r="E428" s="98">
        <v>0.18770000000000001</v>
      </c>
    </row>
    <row r="429" spans="1:5" ht="25.5" hidden="1">
      <c r="A429" s="109">
        <v>103140</v>
      </c>
      <c r="B429" s="101" t="s">
        <v>13158</v>
      </c>
      <c r="C429" s="96" t="s">
        <v>7</v>
      </c>
      <c r="D429" s="97">
        <v>65.819999999999993</v>
      </c>
      <c r="E429" s="98">
        <v>6.9000000000000006E-2</v>
      </c>
    </row>
    <row r="430" spans="1:5" ht="38.25" hidden="1">
      <c r="A430" s="109">
        <v>105393</v>
      </c>
      <c r="B430" s="101" t="s">
        <v>6784</v>
      </c>
      <c r="C430" s="96" t="s">
        <v>7</v>
      </c>
      <c r="D430" s="97">
        <v>22.41</v>
      </c>
      <c r="E430" s="98">
        <v>0.22040000000000001</v>
      </c>
    </row>
    <row r="431" spans="1:5" ht="38.25" hidden="1">
      <c r="A431" s="109">
        <v>105316</v>
      </c>
      <c r="B431" s="101" t="s">
        <v>6785</v>
      </c>
      <c r="C431" s="96" t="s">
        <v>7</v>
      </c>
      <c r="D431" s="97">
        <v>18.25</v>
      </c>
      <c r="E431" s="98">
        <v>0.1759</v>
      </c>
    </row>
    <row r="432" spans="1:5" ht="38.25" hidden="1">
      <c r="A432" s="109">
        <v>105394</v>
      </c>
      <c r="B432" s="101" t="s">
        <v>6786</v>
      </c>
      <c r="C432" s="96" t="s">
        <v>7</v>
      </c>
      <c r="D432" s="97">
        <v>26.2</v>
      </c>
      <c r="E432" s="98">
        <v>0.21110000000000001</v>
      </c>
    </row>
    <row r="433" spans="1:5" ht="38.25" hidden="1">
      <c r="A433" s="109">
        <v>105317</v>
      </c>
      <c r="B433" s="101" t="s">
        <v>6787</v>
      </c>
      <c r="C433" s="96" t="s">
        <v>7</v>
      </c>
      <c r="D433" s="97">
        <v>21.45</v>
      </c>
      <c r="E433" s="98">
        <v>0.16739999999999999</v>
      </c>
    </row>
    <row r="434" spans="1:5" ht="38.25" hidden="1">
      <c r="A434" s="109">
        <v>105395</v>
      </c>
      <c r="B434" s="101" t="s">
        <v>6788</v>
      </c>
      <c r="C434" s="96" t="s">
        <v>7</v>
      </c>
      <c r="D434" s="97">
        <v>30.02</v>
      </c>
      <c r="E434" s="98">
        <v>0.20419999999999999</v>
      </c>
    </row>
    <row r="435" spans="1:5" ht="38.25" hidden="1">
      <c r="A435" s="109">
        <v>105318</v>
      </c>
      <c r="B435" s="101" t="s">
        <v>6789</v>
      </c>
      <c r="C435" s="96" t="s">
        <v>7</v>
      </c>
      <c r="D435" s="97">
        <v>24.68</v>
      </c>
      <c r="E435" s="98">
        <v>0.16089999999999999</v>
      </c>
    </row>
    <row r="436" spans="1:5" ht="38.25" hidden="1">
      <c r="A436" s="109">
        <v>105396</v>
      </c>
      <c r="B436" s="101" t="s">
        <v>6790</v>
      </c>
      <c r="C436" s="96" t="s">
        <v>7</v>
      </c>
      <c r="D436" s="97">
        <v>33.83</v>
      </c>
      <c r="E436" s="98">
        <v>0.19889999999999999</v>
      </c>
    </row>
    <row r="437" spans="1:5" ht="38.25" hidden="1">
      <c r="A437" s="109">
        <v>105258</v>
      </c>
      <c r="B437" s="101" t="s">
        <v>6791</v>
      </c>
      <c r="C437" s="96" t="s">
        <v>7</v>
      </c>
      <c r="D437" s="97">
        <v>27.91</v>
      </c>
      <c r="E437" s="98">
        <v>0.15659999999999999</v>
      </c>
    </row>
    <row r="438" spans="1:5" ht="38.25" hidden="1">
      <c r="A438" s="109">
        <v>105397</v>
      </c>
      <c r="B438" s="101" t="s">
        <v>6792</v>
      </c>
      <c r="C438" s="96" t="s">
        <v>7</v>
      </c>
      <c r="D438" s="97">
        <v>37.82</v>
      </c>
      <c r="E438" s="98">
        <v>0.19350000000000001</v>
      </c>
    </row>
    <row r="439" spans="1:5" ht="38.25" hidden="1">
      <c r="A439" s="109">
        <v>105261</v>
      </c>
      <c r="B439" s="101" t="s">
        <v>6793</v>
      </c>
      <c r="C439" s="96" t="s">
        <v>7</v>
      </c>
      <c r="D439" s="97">
        <v>31.31</v>
      </c>
      <c r="E439" s="98">
        <v>0.1517</v>
      </c>
    </row>
    <row r="440" spans="1:5" ht="38.25" hidden="1">
      <c r="A440" s="109">
        <v>105398</v>
      </c>
      <c r="B440" s="101" t="s">
        <v>6794</v>
      </c>
      <c r="C440" s="96" t="s">
        <v>7</v>
      </c>
      <c r="D440" s="97">
        <v>48.56</v>
      </c>
      <c r="E440" s="98">
        <v>0.29470000000000002</v>
      </c>
    </row>
    <row r="441" spans="1:5" ht="38.25" hidden="1">
      <c r="A441" s="109">
        <v>105262</v>
      </c>
      <c r="B441" s="101" t="s">
        <v>6795</v>
      </c>
      <c r="C441" s="96" t="s">
        <v>7</v>
      </c>
      <c r="D441" s="97">
        <v>39.229999999999997</v>
      </c>
      <c r="E441" s="98">
        <v>0.23680000000000001</v>
      </c>
    </row>
    <row r="442" spans="1:5" ht="38.25" hidden="1">
      <c r="A442" s="109">
        <v>105399</v>
      </c>
      <c r="B442" s="101" t="s">
        <v>6796</v>
      </c>
      <c r="C442" s="96" t="s">
        <v>7</v>
      </c>
      <c r="D442" s="97">
        <v>57.53</v>
      </c>
      <c r="E442" s="98">
        <v>0.28610000000000002</v>
      </c>
    </row>
    <row r="443" spans="1:5" ht="38.25" hidden="1">
      <c r="A443" s="109">
        <v>105263</v>
      </c>
      <c r="B443" s="101" t="s">
        <v>6797</v>
      </c>
      <c r="C443" s="96" t="s">
        <v>7</v>
      </c>
      <c r="D443" s="97">
        <v>46.69</v>
      </c>
      <c r="E443" s="98">
        <v>0.22900000000000001</v>
      </c>
    </row>
    <row r="444" spans="1:5" ht="38.25" hidden="1">
      <c r="A444" s="109">
        <v>105400</v>
      </c>
      <c r="B444" s="101" t="s">
        <v>6798</v>
      </c>
      <c r="C444" s="96" t="s">
        <v>7</v>
      </c>
      <c r="D444" s="97">
        <v>65.47</v>
      </c>
      <c r="E444" s="98">
        <v>0.28460000000000002</v>
      </c>
    </row>
    <row r="445" spans="1:5" ht="38.25" hidden="1">
      <c r="A445" s="109">
        <v>105264</v>
      </c>
      <c r="B445" s="101" t="s">
        <v>6799</v>
      </c>
      <c r="C445" s="96" t="s">
        <v>7</v>
      </c>
      <c r="D445" s="97">
        <v>53.13</v>
      </c>
      <c r="E445" s="98">
        <v>0.22770000000000001</v>
      </c>
    </row>
    <row r="446" spans="1:5" ht="38.25" hidden="1">
      <c r="A446" s="109">
        <v>105297</v>
      </c>
      <c r="B446" s="101" t="s">
        <v>6800</v>
      </c>
      <c r="C446" s="96" t="s">
        <v>7</v>
      </c>
      <c r="D446" s="97">
        <v>9.8800000000000008</v>
      </c>
      <c r="E446" s="98">
        <v>0.29449999999999998</v>
      </c>
    </row>
    <row r="447" spans="1:5" ht="38.25" hidden="1">
      <c r="A447" s="109">
        <v>105372</v>
      </c>
      <c r="B447" s="101" t="s">
        <v>6801</v>
      </c>
      <c r="C447" s="96" t="s">
        <v>7</v>
      </c>
      <c r="D447" s="97">
        <v>7.7</v>
      </c>
      <c r="E447" s="98">
        <v>0.2455</v>
      </c>
    </row>
    <row r="448" spans="1:5" ht="38.25" hidden="1">
      <c r="A448" s="109">
        <v>105401</v>
      </c>
      <c r="B448" s="101" t="s">
        <v>6802</v>
      </c>
      <c r="C448" s="96" t="s">
        <v>7</v>
      </c>
      <c r="D448" s="97">
        <v>73.8</v>
      </c>
      <c r="E448" s="98">
        <v>0.28160000000000002</v>
      </c>
    </row>
    <row r="449" spans="1:5" ht="38.25" hidden="1">
      <c r="A449" s="109">
        <v>105265</v>
      </c>
      <c r="B449" s="101" t="s">
        <v>6803</v>
      </c>
      <c r="C449" s="96" t="s">
        <v>7</v>
      </c>
      <c r="D449" s="97">
        <v>59.95</v>
      </c>
      <c r="E449" s="98">
        <v>0.22520000000000001</v>
      </c>
    </row>
    <row r="450" spans="1:5" ht="38.25" hidden="1">
      <c r="A450" s="109">
        <v>105402</v>
      </c>
      <c r="B450" s="101" t="s">
        <v>6804</v>
      </c>
      <c r="C450" s="96" t="s">
        <v>7</v>
      </c>
      <c r="D450" s="97">
        <v>82.42</v>
      </c>
      <c r="E450" s="98">
        <v>0.27850000000000003</v>
      </c>
    </row>
    <row r="451" spans="1:5" ht="38.25" hidden="1">
      <c r="A451" s="109">
        <v>105266</v>
      </c>
      <c r="B451" s="101" t="s">
        <v>6805</v>
      </c>
      <c r="C451" s="96" t="s">
        <v>7</v>
      </c>
      <c r="D451" s="97">
        <v>67.06</v>
      </c>
      <c r="E451" s="98">
        <v>0.2223</v>
      </c>
    </row>
    <row r="452" spans="1:5" ht="38.25">
      <c r="A452" s="109">
        <v>105361</v>
      </c>
      <c r="B452" s="101" t="s">
        <v>6806</v>
      </c>
      <c r="C452" s="96" t="s">
        <v>7</v>
      </c>
      <c r="D452" s="97">
        <v>16.13</v>
      </c>
      <c r="E452" s="98">
        <v>0</v>
      </c>
    </row>
    <row r="453" spans="1:5" ht="38.25">
      <c r="A453" s="109">
        <v>105382</v>
      </c>
      <c r="B453" s="101" t="s">
        <v>6807</v>
      </c>
      <c r="C453" s="96" t="s">
        <v>7</v>
      </c>
      <c r="D453" s="97">
        <v>13.49</v>
      </c>
      <c r="E453" s="98">
        <v>0</v>
      </c>
    </row>
    <row r="454" spans="1:5" ht="38.25" hidden="1">
      <c r="A454" s="109">
        <v>105359</v>
      </c>
      <c r="B454" s="101" t="s">
        <v>6808</v>
      </c>
      <c r="C454" s="96" t="s">
        <v>7</v>
      </c>
      <c r="D454" s="97">
        <v>11.21</v>
      </c>
      <c r="E454" s="98">
        <v>0</v>
      </c>
    </row>
    <row r="455" spans="1:5" ht="38.25" hidden="1">
      <c r="A455" s="109">
        <v>105315</v>
      </c>
      <c r="B455" s="101" t="s">
        <v>6809</v>
      </c>
      <c r="C455" s="96" t="s">
        <v>7</v>
      </c>
      <c r="D455" s="97">
        <v>9.27</v>
      </c>
      <c r="E455" s="98">
        <v>0</v>
      </c>
    </row>
    <row r="456" spans="1:5" ht="38.25" hidden="1">
      <c r="A456" s="109">
        <v>105360</v>
      </c>
      <c r="B456" s="101" t="s">
        <v>6810</v>
      </c>
      <c r="C456" s="96" t="s">
        <v>7</v>
      </c>
      <c r="D456" s="97">
        <v>13.79</v>
      </c>
      <c r="E456" s="98">
        <v>0</v>
      </c>
    </row>
    <row r="457" spans="1:5" ht="38.25" hidden="1">
      <c r="A457" s="109">
        <v>105381</v>
      </c>
      <c r="B457" s="101" t="s">
        <v>6811</v>
      </c>
      <c r="C457" s="96" t="s">
        <v>7</v>
      </c>
      <c r="D457" s="97">
        <v>11.49</v>
      </c>
      <c r="E457" s="98">
        <v>0</v>
      </c>
    </row>
    <row r="458" spans="1:5" ht="38.25">
      <c r="A458" s="109">
        <v>105251</v>
      </c>
      <c r="B458" s="101" t="s">
        <v>6812</v>
      </c>
      <c r="C458" s="96" t="s">
        <v>7</v>
      </c>
      <c r="D458" s="97">
        <v>16.45</v>
      </c>
      <c r="E458" s="98">
        <v>0.28689999999999999</v>
      </c>
    </row>
    <row r="459" spans="1:5" ht="38.25">
      <c r="A459" s="109">
        <v>105282</v>
      </c>
      <c r="B459" s="101" t="s">
        <v>6813</v>
      </c>
      <c r="C459" s="96" t="s">
        <v>7</v>
      </c>
      <c r="D459" s="97">
        <v>12.82</v>
      </c>
      <c r="E459" s="98">
        <v>0.2387</v>
      </c>
    </row>
    <row r="460" spans="1:5" ht="38.25">
      <c r="A460" s="109">
        <v>105276</v>
      </c>
      <c r="B460" s="101" t="s">
        <v>6814</v>
      </c>
      <c r="C460" s="96" t="s">
        <v>7</v>
      </c>
      <c r="D460" s="97">
        <v>131.38999999999999</v>
      </c>
      <c r="E460" s="98">
        <v>0.28660000000000002</v>
      </c>
    </row>
    <row r="461" spans="1:5" ht="38.25">
      <c r="A461" s="109">
        <v>105341</v>
      </c>
      <c r="B461" s="101" t="s">
        <v>6815</v>
      </c>
      <c r="C461" s="96" t="s">
        <v>7</v>
      </c>
      <c r="D461" s="97">
        <v>106.09</v>
      </c>
      <c r="E461" s="98">
        <v>0.23050000000000001</v>
      </c>
    </row>
    <row r="462" spans="1:5" ht="38.25" hidden="1">
      <c r="A462" s="109">
        <v>105277</v>
      </c>
      <c r="B462" s="101" t="s">
        <v>6816</v>
      </c>
      <c r="C462" s="96" t="s">
        <v>7</v>
      </c>
      <c r="D462" s="97">
        <v>160.4</v>
      </c>
      <c r="E462" s="98">
        <v>0.27500000000000002</v>
      </c>
    </row>
    <row r="463" spans="1:5" ht="38.25" hidden="1">
      <c r="A463" s="109">
        <v>105342</v>
      </c>
      <c r="B463" s="101" t="s">
        <v>6817</v>
      </c>
      <c r="C463" s="96" t="s">
        <v>7</v>
      </c>
      <c r="D463" s="97">
        <v>130.58000000000001</v>
      </c>
      <c r="E463" s="98">
        <v>0.21929999999999999</v>
      </c>
    </row>
    <row r="464" spans="1:5" ht="38.25" hidden="1">
      <c r="A464" s="109">
        <v>105252</v>
      </c>
      <c r="B464" s="101" t="s">
        <v>6818</v>
      </c>
      <c r="C464" s="96" t="s">
        <v>7</v>
      </c>
      <c r="D464" s="97">
        <v>21.66</v>
      </c>
      <c r="E464" s="98">
        <v>0.25900000000000001</v>
      </c>
    </row>
    <row r="465" spans="1:5" ht="38.25" hidden="1">
      <c r="A465" s="109">
        <v>105298</v>
      </c>
      <c r="B465" s="101" t="s">
        <v>6819</v>
      </c>
      <c r="C465" s="96" t="s">
        <v>7</v>
      </c>
      <c r="D465" s="97">
        <v>17.149999999999999</v>
      </c>
      <c r="E465" s="98">
        <v>0.2122</v>
      </c>
    </row>
    <row r="466" spans="1:5" ht="25.5" hidden="1">
      <c r="A466" s="109">
        <v>103108</v>
      </c>
      <c r="B466" s="101" t="s">
        <v>13174</v>
      </c>
      <c r="C466" s="96" t="s">
        <v>7</v>
      </c>
      <c r="D466" s="97">
        <v>112.29</v>
      </c>
      <c r="E466" s="98">
        <v>6.4699999999999994E-2</v>
      </c>
    </row>
    <row r="467" spans="1:5" ht="25.5" hidden="1">
      <c r="A467" s="109">
        <v>103124</v>
      </c>
      <c r="B467" s="101" t="s">
        <v>13190</v>
      </c>
      <c r="C467" s="96" t="s">
        <v>7</v>
      </c>
      <c r="D467" s="97">
        <v>158.76</v>
      </c>
      <c r="E467" s="98">
        <v>6.2799999999999995E-2</v>
      </c>
    </row>
    <row r="468" spans="1:5" ht="38.25" hidden="1">
      <c r="A468" s="109">
        <v>105254</v>
      </c>
      <c r="B468" s="101" t="s">
        <v>6822</v>
      </c>
      <c r="C468" s="96" t="s">
        <v>7</v>
      </c>
      <c r="D468" s="97">
        <v>32.340000000000003</v>
      </c>
      <c r="E468" s="98">
        <v>0.2291</v>
      </c>
    </row>
    <row r="469" spans="1:5" ht="38.25" hidden="1">
      <c r="A469" s="109">
        <v>105300</v>
      </c>
      <c r="B469" s="101" t="s">
        <v>6823</v>
      </c>
      <c r="C469" s="96" t="s">
        <v>7</v>
      </c>
      <c r="D469" s="97">
        <v>26.08</v>
      </c>
      <c r="E469" s="98">
        <v>0.18440000000000001</v>
      </c>
    </row>
    <row r="470" spans="1:5" ht="38.25" hidden="1">
      <c r="A470" s="109">
        <v>105255</v>
      </c>
      <c r="B470" s="101" t="s">
        <v>6824</v>
      </c>
      <c r="C470" s="96" t="s">
        <v>7</v>
      </c>
      <c r="D470" s="97">
        <v>37.770000000000003</v>
      </c>
      <c r="E470" s="98">
        <v>0.22</v>
      </c>
    </row>
    <row r="471" spans="1:5" ht="38.25" hidden="1">
      <c r="A471" s="109">
        <v>105301</v>
      </c>
      <c r="B471" s="101" t="s">
        <v>6825</v>
      </c>
      <c r="C471" s="96" t="s">
        <v>7</v>
      </c>
      <c r="D471" s="97">
        <v>30.63</v>
      </c>
      <c r="E471" s="98">
        <v>0.17599999999999999</v>
      </c>
    </row>
    <row r="472" spans="1:5" ht="38.25" hidden="1">
      <c r="A472" s="109">
        <v>105256</v>
      </c>
      <c r="B472" s="101" t="s">
        <v>6826</v>
      </c>
      <c r="C472" s="96" t="s">
        <v>7</v>
      </c>
      <c r="D472" s="97">
        <v>43.19</v>
      </c>
      <c r="E472" s="98">
        <v>0.21299999999999999</v>
      </c>
    </row>
    <row r="473" spans="1:5" ht="38.25" hidden="1">
      <c r="A473" s="109">
        <v>105302</v>
      </c>
      <c r="B473" s="101" t="s">
        <v>6827</v>
      </c>
      <c r="C473" s="96" t="s">
        <v>7</v>
      </c>
      <c r="D473" s="97">
        <v>35.18</v>
      </c>
      <c r="E473" s="98">
        <v>0.16969999999999999</v>
      </c>
    </row>
    <row r="474" spans="1:5" ht="38.25" hidden="1">
      <c r="A474" s="109">
        <v>105257</v>
      </c>
      <c r="B474" s="101" t="s">
        <v>6828</v>
      </c>
      <c r="C474" s="96" t="s">
        <v>7</v>
      </c>
      <c r="D474" s="97">
        <v>48.59</v>
      </c>
      <c r="E474" s="98">
        <v>0.2079</v>
      </c>
    </row>
    <row r="475" spans="1:5" ht="38.25" hidden="1">
      <c r="A475" s="109">
        <v>105303</v>
      </c>
      <c r="B475" s="101" t="s">
        <v>6829</v>
      </c>
      <c r="C475" s="96" t="s">
        <v>7</v>
      </c>
      <c r="D475" s="97">
        <v>39.700000000000003</v>
      </c>
      <c r="E475" s="98">
        <v>0.16520000000000001</v>
      </c>
    </row>
    <row r="476" spans="1:5" ht="38.25" hidden="1">
      <c r="A476" s="109">
        <v>105270</v>
      </c>
      <c r="B476" s="101" t="s">
        <v>6830</v>
      </c>
      <c r="C476" s="96" t="s">
        <v>7</v>
      </c>
      <c r="D476" s="97">
        <v>54.21</v>
      </c>
      <c r="E476" s="98">
        <v>0.20269999999999999</v>
      </c>
    </row>
    <row r="477" spans="1:5" ht="38.25" hidden="1">
      <c r="A477" s="109">
        <v>105304</v>
      </c>
      <c r="B477" s="101" t="s">
        <v>6831</v>
      </c>
      <c r="C477" s="96" t="s">
        <v>7</v>
      </c>
      <c r="D477" s="97">
        <v>44.44</v>
      </c>
      <c r="E477" s="98">
        <v>0.16070000000000001</v>
      </c>
    </row>
    <row r="478" spans="1:5" ht="38.25" hidden="1">
      <c r="A478" s="109">
        <v>105271</v>
      </c>
      <c r="B478" s="101" t="s">
        <v>6832</v>
      </c>
      <c r="C478" s="96" t="s">
        <v>7</v>
      </c>
      <c r="D478" s="97">
        <v>70.010000000000005</v>
      </c>
      <c r="E478" s="98">
        <v>0.30669999999999997</v>
      </c>
    </row>
    <row r="479" spans="1:5" ht="38.25" hidden="1">
      <c r="A479" s="109">
        <v>105305</v>
      </c>
      <c r="B479" s="101" t="s">
        <v>6833</v>
      </c>
      <c r="C479" s="96" t="s">
        <v>7</v>
      </c>
      <c r="D479" s="97">
        <v>56.02</v>
      </c>
      <c r="E479" s="98">
        <v>0.24879999999999999</v>
      </c>
    </row>
    <row r="480" spans="1:5" ht="38.25" hidden="1">
      <c r="A480" s="109">
        <v>105272</v>
      </c>
      <c r="B480" s="101" t="s">
        <v>6834</v>
      </c>
      <c r="C480" s="96" t="s">
        <v>7</v>
      </c>
      <c r="D480" s="97">
        <v>82.75</v>
      </c>
      <c r="E480" s="98">
        <v>0.2984</v>
      </c>
    </row>
    <row r="481" spans="1:5" ht="38.25" hidden="1">
      <c r="A481" s="109">
        <v>105306</v>
      </c>
      <c r="B481" s="101" t="s">
        <v>6835</v>
      </c>
      <c r="C481" s="96" t="s">
        <v>7</v>
      </c>
      <c r="D481" s="97">
        <v>66.48</v>
      </c>
      <c r="E481" s="98">
        <v>0.24110000000000001</v>
      </c>
    </row>
    <row r="482" spans="1:5" ht="38.25" hidden="1">
      <c r="A482" s="109">
        <v>105273</v>
      </c>
      <c r="B482" s="101" t="s">
        <v>6836</v>
      </c>
      <c r="C482" s="96" t="s">
        <v>7</v>
      </c>
      <c r="D482" s="97">
        <v>94.42</v>
      </c>
      <c r="E482" s="98">
        <v>0.29580000000000001</v>
      </c>
    </row>
    <row r="483" spans="1:5" ht="38.25" hidden="1">
      <c r="A483" s="109">
        <v>105307</v>
      </c>
      <c r="B483" s="101" t="s">
        <v>6837</v>
      </c>
      <c r="C483" s="96" t="s">
        <v>7</v>
      </c>
      <c r="D483" s="97">
        <v>75.91</v>
      </c>
      <c r="E483" s="98">
        <v>0.23899999999999999</v>
      </c>
    </row>
    <row r="484" spans="1:5" ht="38.25" hidden="1">
      <c r="A484" s="109">
        <v>105250</v>
      </c>
      <c r="B484" s="101" t="s">
        <v>6838</v>
      </c>
      <c r="C484" s="96" t="s">
        <v>7</v>
      </c>
      <c r="D484" s="97">
        <v>14.3</v>
      </c>
      <c r="E484" s="98">
        <v>0.30559999999999998</v>
      </c>
    </row>
    <row r="485" spans="1:5" ht="38.25" hidden="1">
      <c r="A485" s="109">
        <v>105269</v>
      </c>
      <c r="B485" s="101" t="s">
        <v>6839</v>
      </c>
      <c r="C485" s="96" t="s">
        <v>7</v>
      </c>
      <c r="D485" s="97">
        <v>11.02</v>
      </c>
      <c r="E485" s="98">
        <v>0.25679999999999997</v>
      </c>
    </row>
    <row r="486" spans="1:5" ht="38.25" hidden="1">
      <c r="A486" s="109">
        <v>105274</v>
      </c>
      <c r="B486" s="101" t="s">
        <v>6840</v>
      </c>
      <c r="C486" s="96" t="s">
        <v>7</v>
      </c>
      <c r="D486" s="97">
        <v>106.51</v>
      </c>
      <c r="E486" s="98">
        <v>0.29260000000000003</v>
      </c>
    </row>
    <row r="487" spans="1:5" ht="38.25" hidden="1">
      <c r="A487" s="109">
        <v>105340</v>
      </c>
      <c r="B487" s="101" t="s">
        <v>6841</v>
      </c>
      <c r="C487" s="96" t="s">
        <v>7</v>
      </c>
      <c r="D487" s="97">
        <v>85.73</v>
      </c>
      <c r="E487" s="98">
        <v>0.2361</v>
      </c>
    </row>
    <row r="488" spans="1:5" ht="38.25" hidden="1">
      <c r="A488" s="109">
        <v>105275</v>
      </c>
      <c r="B488" s="101" t="s">
        <v>6842</v>
      </c>
      <c r="C488" s="96" t="s">
        <v>7</v>
      </c>
      <c r="D488" s="97">
        <v>118.87</v>
      </c>
      <c r="E488" s="98">
        <v>0.28949999999999998</v>
      </c>
    </row>
    <row r="489" spans="1:5" ht="38.25" hidden="1">
      <c r="A489" s="109">
        <v>105390</v>
      </c>
      <c r="B489" s="101" t="s">
        <v>6843</v>
      </c>
      <c r="C489" s="96" t="s">
        <v>7</v>
      </c>
      <c r="D489" s="97">
        <v>95.82</v>
      </c>
      <c r="E489" s="98">
        <v>0.2331</v>
      </c>
    </row>
    <row r="490" spans="1:5" ht="38.25">
      <c r="A490" s="109">
        <v>105364</v>
      </c>
      <c r="B490" s="101" t="s">
        <v>6844</v>
      </c>
      <c r="C490" s="96" t="s">
        <v>7</v>
      </c>
      <c r="D490" s="97">
        <v>23.12</v>
      </c>
      <c r="E490" s="98">
        <v>0</v>
      </c>
    </row>
    <row r="491" spans="1:5" ht="38.25">
      <c r="A491" s="109">
        <v>105385</v>
      </c>
      <c r="B491" s="101" t="s">
        <v>6845</v>
      </c>
      <c r="C491" s="96" t="s">
        <v>7</v>
      </c>
      <c r="D491" s="97">
        <v>19.170000000000002</v>
      </c>
      <c r="E491" s="98">
        <v>0</v>
      </c>
    </row>
    <row r="492" spans="1:5" ht="38.25" hidden="1">
      <c r="A492" s="109">
        <v>105362</v>
      </c>
      <c r="B492" s="101" t="s">
        <v>6846</v>
      </c>
      <c r="C492" s="96" t="s">
        <v>7</v>
      </c>
      <c r="D492" s="97">
        <v>16.350000000000001</v>
      </c>
      <c r="E492" s="98">
        <v>0</v>
      </c>
    </row>
    <row r="493" spans="1:5" ht="38.25" hidden="1">
      <c r="A493" s="109">
        <v>105383</v>
      </c>
      <c r="B493" s="101" t="s">
        <v>6847</v>
      </c>
      <c r="C493" s="96" t="s">
        <v>7</v>
      </c>
      <c r="D493" s="97">
        <v>13.44</v>
      </c>
      <c r="E493" s="98">
        <v>0</v>
      </c>
    </row>
    <row r="494" spans="1:5" ht="38.25" hidden="1">
      <c r="A494" s="109">
        <v>105363</v>
      </c>
      <c r="B494" s="101" t="s">
        <v>6848</v>
      </c>
      <c r="C494" s="96" t="s">
        <v>7</v>
      </c>
      <c r="D494" s="97">
        <v>19.850000000000001</v>
      </c>
      <c r="E494" s="98">
        <v>0</v>
      </c>
    </row>
    <row r="495" spans="1:5" ht="38.25" hidden="1">
      <c r="A495" s="109">
        <v>105384</v>
      </c>
      <c r="B495" s="101" t="s">
        <v>6849</v>
      </c>
      <c r="C495" s="96" t="s">
        <v>7</v>
      </c>
      <c r="D495" s="97">
        <v>16.420000000000002</v>
      </c>
      <c r="E495" s="98">
        <v>0</v>
      </c>
    </row>
    <row r="496" spans="1:5" ht="38.25">
      <c r="A496" s="109">
        <v>105279</v>
      </c>
      <c r="B496" s="101" t="s">
        <v>6850</v>
      </c>
      <c r="C496" s="96" t="s">
        <v>7</v>
      </c>
      <c r="D496" s="97">
        <v>22.76</v>
      </c>
      <c r="E496" s="98">
        <v>0.27679999999999999</v>
      </c>
    </row>
    <row r="497" spans="1:5" ht="38.25">
      <c r="A497" s="109">
        <v>105259</v>
      </c>
      <c r="B497" s="101" t="s">
        <v>6851</v>
      </c>
      <c r="C497" s="96" t="s">
        <v>7</v>
      </c>
      <c r="D497" s="97">
        <v>17.93</v>
      </c>
      <c r="E497" s="98">
        <v>0.2281</v>
      </c>
    </row>
    <row r="498" spans="1:5" ht="38.25">
      <c r="A498" s="109">
        <v>105357</v>
      </c>
      <c r="B498" s="101" t="s">
        <v>6852</v>
      </c>
      <c r="C498" s="96" t="s">
        <v>7</v>
      </c>
      <c r="D498" s="97">
        <v>182.37</v>
      </c>
      <c r="E498" s="98">
        <v>0.27529999999999999</v>
      </c>
    </row>
    <row r="499" spans="1:5" ht="38.25">
      <c r="A499" s="109">
        <v>105346</v>
      </c>
      <c r="B499" s="101" t="s">
        <v>6853</v>
      </c>
      <c r="C499" s="96" t="s">
        <v>7</v>
      </c>
      <c r="D499" s="97">
        <v>148.63</v>
      </c>
      <c r="E499" s="98">
        <v>0.21929999999999999</v>
      </c>
    </row>
    <row r="500" spans="1:5" ht="38.25" hidden="1">
      <c r="A500" s="109">
        <v>105358</v>
      </c>
      <c r="B500" s="101" t="s">
        <v>6854</v>
      </c>
      <c r="C500" s="96" t="s">
        <v>7</v>
      </c>
      <c r="D500" s="97">
        <v>225.39</v>
      </c>
      <c r="E500" s="98">
        <v>0.26100000000000001</v>
      </c>
    </row>
    <row r="501" spans="1:5" ht="38.25" hidden="1">
      <c r="A501" s="109">
        <v>105347</v>
      </c>
      <c r="B501" s="101" t="s">
        <v>6855</v>
      </c>
      <c r="C501" s="96" t="s">
        <v>7</v>
      </c>
      <c r="D501" s="97">
        <v>185.62</v>
      </c>
      <c r="E501" s="98">
        <v>0.2059</v>
      </c>
    </row>
    <row r="502" spans="1:5" ht="38.25" hidden="1">
      <c r="A502" s="109">
        <v>105280</v>
      </c>
      <c r="B502" s="101" t="s">
        <v>6856</v>
      </c>
      <c r="C502" s="96" t="s">
        <v>7</v>
      </c>
      <c r="D502" s="97">
        <v>29.98</v>
      </c>
      <c r="E502" s="98">
        <v>0.24979999999999999</v>
      </c>
    </row>
    <row r="503" spans="1:5" ht="38.25" hidden="1">
      <c r="A503" s="109">
        <v>105283</v>
      </c>
      <c r="B503" s="101" t="s">
        <v>6857</v>
      </c>
      <c r="C503" s="96" t="s">
        <v>7</v>
      </c>
      <c r="D503" s="97">
        <v>23.97</v>
      </c>
      <c r="E503" s="98">
        <v>0.20280000000000001</v>
      </c>
    </row>
    <row r="504" spans="1:5" ht="38.25" hidden="1">
      <c r="A504" s="109">
        <v>97182</v>
      </c>
      <c r="B504" s="101" t="s">
        <v>6898</v>
      </c>
      <c r="C504" s="96" t="s">
        <v>8</v>
      </c>
      <c r="D504" s="97">
        <v>152.13999999999999</v>
      </c>
      <c r="E504" s="98">
        <v>0.16470000000000001</v>
      </c>
    </row>
    <row r="505" spans="1:5" ht="38.25" hidden="1">
      <c r="A505" s="109">
        <v>97192</v>
      </c>
      <c r="B505" s="101" t="s">
        <v>6899</v>
      </c>
      <c r="C505" s="96" t="s">
        <v>8</v>
      </c>
      <c r="D505" s="97">
        <v>136.53</v>
      </c>
      <c r="E505" s="98">
        <v>0.1192</v>
      </c>
    </row>
    <row r="506" spans="1:5" ht="38.25" hidden="1">
      <c r="A506" s="109">
        <v>105284</v>
      </c>
      <c r="B506" s="101" t="s">
        <v>6860</v>
      </c>
      <c r="C506" s="96" t="s">
        <v>7</v>
      </c>
      <c r="D506" s="97">
        <v>44.86</v>
      </c>
      <c r="E506" s="98">
        <v>0.2205</v>
      </c>
    </row>
    <row r="507" spans="1:5" ht="38.25" hidden="1">
      <c r="A507" s="109">
        <v>105320</v>
      </c>
      <c r="B507" s="101" t="s">
        <v>6861</v>
      </c>
      <c r="C507" s="96" t="s">
        <v>7</v>
      </c>
      <c r="D507" s="97">
        <v>36.520000000000003</v>
      </c>
      <c r="E507" s="98">
        <v>0.17580000000000001</v>
      </c>
    </row>
    <row r="508" spans="1:5" ht="38.25" hidden="1">
      <c r="A508" s="109">
        <v>105348</v>
      </c>
      <c r="B508" s="101" t="s">
        <v>6862</v>
      </c>
      <c r="C508" s="96" t="s">
        <v>7</v>
      </c>
      <c r="D508" s="97">
        <v>52.47</v>
      </c>
      <c r="E508" s="98">
        <v>0.2112</v>
      </c>
    </row>
    <row r="509" spans="1:5" ht="38.25" hidden="1">
      <c r="A509" s="109">
        <v>105321</v>
      </c>
      <c r="B509" s="101" t="s">
        <v>6863</v>
      </c>
      <c r="C509" s="96" t="s">
        <v>7</v>
      </c>
      <c r="D509" s="97">
        <v>42.97</v>
      </c>
      <c r="E509" s="98">
        <v>0.1676</v>
      </c>
    </row>
    <row r="510" spans="1:5" ht="38.25" hidden="1">
      <c r="A510" s="109">
        <v>105349</v>
      </c>
      <c r="B510" s="101" t="s">
        <v>6864</v>
      </c>
      <c r="C510" s="96" t="s">
        <v>7</v>
      </c>
      <c r="D510" s="97">
        <v>60.08</v>
      </c>
      <c r="E510" s="98">
        <v>0.20419999999999999</v>
      </c>
    </row>
    <row r="511" spans="1:5" ht="38.25" hidden="1">
      <c r="A511" s="109">
        <v>105322</v>
      </c>
      <c r="B511" s="101" t="s">
        <v>6865</v>
      </c>
      <c r="C511" s="96" t="s">
        <v>7</v>
      </c>
      <c r="D511" s="97">
        <v>49.4</v>
      </c>
      <c r="E511" s="98">
        <v>0.16109999999999999</v>
      </c>
    </row>
    <row r="512" spans="1:5" ht="38.25" hidden="1">
      <c r="A512" s="109">
        <v>105350</v>
      </c>
      <c r="B512" s="101" t="s">
        <v>6866</v>
      </c>
      <c r="C512" s="96" t="s">
        <v>7</v>
      </c>
      <c r="D512" s="97">
        <v>67.67</v>
      </c>
      <c r="E512" s="98">
        <v>0.1991</v>
      </c>
    </row>
    <row r="513" spans="1:5" ht="38.25" hidden="1">
      <c r="A513" s="109">
        <v>105323</v>
      </c>
      <c r="B513" s="101" t="s">
        <v>6867</v>
      </c>
      <c r="C513" s="96" t="s">
        <v>7</v>
      </c>
      <c r="D513" s="97">
        <v>55.82</v>
      </c>
      <c r="E513" s="98">
        <v>0.15679999999999999</v>
      </c>
    </row>
    <row r="514" spans="1:5" ht="38.25" hidden="1">
      <c r="A514" s="109">
        <v>105351</v>
      </c>
      <c r="B514" s="101" t="s">
        <v>6868</v>
      </c>
      <c r="C514" s="96" t="s">
        <v>7</v>
      </c>
      <c r="D514" s="97">
        <v>75.66</v>
      </c>
      <c r="E514" s="98">
        <v>0.19389999999999999</v>
      </c>
    </row>
    <row r="515" spans="1:5" ht="38.25" hidden="1">
      <c r="A515" s="109">
        <v>105324</v>
      </c>
      <c r="B515" s="101" t="s">
        <v>6869</v>
      </c>
      <c r="C515" s="96" t="s">
        <v>7</v>
      </c>
      <c r="D515" s="97">
        <v>62.63</v>
      </c>
      <c r="E515" s="98">
        <v>0.1522</v>
      </c>
    </row>
    <row r="516" spans="1:5" ht="38.25" hidden="1">
      <c r="A516" s="109">
        <v>105352</v>
      </c>
      <c r="B516" s="101" t="s">
        <v>6870</v>
      </c>
      <c r="C516" s="96" t="s">
        <v>7</v>
      </c>
      <c r="D516" s="97">
        <v>97.12</v>
      </c>
      <c r="E516" s="98">
        <v>0.29470000000000002</v>
      </c>
    </row>
    <row r="517" spans="1:5" ht="38.25" hidden="1">
      <c r="A517" s="109">
        <v>105325</v>
      </c>
      <c r="B517" s="101" t="s">
        <v>6871</v>
      </c>
      <c r="C517" s="96" t="s">
        <v>7</v>
      </c>
      <c r="D517" s="97">
        <v>78.459999999999994</v>
      </c>
      <c r="E517" s="98">
        <v>0.23680000000000001</v>
      </c>
    </row>
    <row r="518" spans="1:5" ht="38.25" hidden="1">
      <c r="A518" s="109">
        <v>105353</v>
      </c>
      <c r="B518" s="101" t="s">
        <v>6872</v>
      </c>
      <c r="C518" s="96" t="s">
        <v>7</v>
      </c>
      <c r="D518" s="97">
        <v>115.11</v>
      </c>
      <c r="E518" s="98">
        <v>0.28620000000000001</v>
      </c>
    </row>
    <row r="519" spans="1:5" ht="38.25" hidden="1">
      <c r="A519" s="109">
        <v>105326</v>
      </c>
      <c r="B519" s="101" t="s">
        <v>6873</v>
      </c>
      <c r="C519" s="96" t="s">
        <v>7</v>
      </c>
      <c r="D519" s="97">
        <v>93.42</v>
      </c>
      <c r="E519" s="98">
        <v>0.22900000000000001</v>
      </c>
    </row>
    <row r="520" spans="1:5" ht="38.25" hidden="1">
      <c r="A520" s="109">
        <v>105354</v>
      </c>
      <c r="B520" s="101" t="s">
        <v>6874</v>
      </c>
      <c r="C520" s="96" t="s">
        <v>7</v>
      </c>
      <c r="D520" s="97">
        <v>130.94999999999999</v>
      </c>
      <c r="E520" s="98">
        <v>0.28449999999999998</v>
      </c>
    </row>
    <row r="521" spans="1:5" ht="38.25" hidden="1">
      <c r="A521" s="109">
        <v>105344</v>
      </c>
      <c r="B521" s="101" t="s">
        <v>6875</v>
      </c>
      <c r="C521" s="96" t="s">
        <v>7</v>
      </c>
      <c r="D521" s="97">
        <v>106.26</v>
      </c>
      <c r="E521" s="98">
        <v>0.22770000000000001</v>
      </c>
    </row>
    <row r="522" spans="1:5" ht="38.25" hidden="1">
      <c r="A522" s="109">
        <v>105278</v>
      </c>
      <c r="B522" s="101" t="s">
        <v>6876</v>
      </c>
      <c r="C522" s="96" t="s">
        <v>7</v>
      </c>
      <c r="D522" s="97">
        <v>19.78</v>
      </c>
      <c r="E522" s="98">
        <v>0.29420000000000002</v>
      </c>
    </row>
    <row r="523" spans="1:5" ht="38.25" hidden="1">
      <c r="A523" s="109">
        <v>105343</v>
      </c>
      <c r="B523" s="101" t="s">
        <v>6877</v>
      </c>
      <c r="C523" s="96" t="s">
        <v>7</v>
      </c>
      <c r="D523" s="97">
        <v>15.42</v>
      </c>
      <c r="E523" s="98">
        <v>0.2445</v>
      </c>
    </row>
    <row r="524" spans="1:5" ht="38.25" hidden="1">
      <c r="A524" s="109">
        <v>105355</v>
      </c>
      <c r="B524" s="101" t="s">
        <v>6878</v>
      </c>
      <c r="C524" s="96" t="s">
        <v>7</v>
      </c>
      <c r="D524" s="97">
        <v>147.6</v>
      </c>
      <c r="E524" s="98">
        <v>0.28160000000000002</v>
      </c>
    </row>
    <row r="525" spans="1:5" ht="38.25" hidden="1">
      <c r="A525" s="109">
        <v>105391</v>
      </c>
      <c r="B525" s="101" t="s">
        <v>6879</v>
      </c>
      <c r="C525" s="96" t="s">
        <v>7</v>
      </c>
      <c r="D525" s="97">
        <v>119.9</v>
      </c>
      <c r="E525" s="98">
        <v>0.22509999999999999</v>
      </c>
    </row>
    <row r="526" spans="1:5" ht="38.25" hidden="1">
      <c r="A526" s="109">
        <v>105356</v>
      </c>
      <c r="B526" s="101" t="s">
        <v>6880</v>
      </c>
      <c r="C526" s="96" t="s">
        <v>7</v>
      </c>
      <c r="D526" s="97">
        <v>164.82</v>
      </c>
      <c r="E526" s="98">
        <v>0.27839999999999998</v>
      </c>
    </row>
    <row r="527" spans="1:5" ht="38.25" hidden="1">
      <c r="A527" s="109">
        <v>105345</v>
      </c>
      <c r="B527" s="101" t="s">
        <v>6881</v>
      </c>
      <c r="C527" s="96" t="s">
        <v>7</v>
      </c>
      <c r="D527" s="97">
        <v>134.1</v>
      </c>
      <c r="E527" s="98">
        <v>0.22220000000000001</v>
      </c>
    </row>
    <row r="528" spans="1:5" ht="38.25">
      <c r="A528" s="109">
        <v>105367</v>
      </c>
      <c r="B528" s="101" t="s">
        <v>6882</v>
      </c>
      <c r="C528" s="96" t="s">
        <v>7</v>
      </c>
      <c r="D528" s="97">
        <v>32.270000000000003</v>
      </c>
      <c r="E528" s="98">
        <v>0</v>
      </c>
    </row>
    <row r="529" spans="1:5" ht="38.25">
      <c r="A529" s="109">
        <v>105371</v>
      </c>
      <c r="B529" s="101" t="s">
        <v>6883</v>
      </c>
      <c r="C529" s="96" t="s">
        <v>7</v>
      </c>
      <c r="D529" s="97">
        <v>26.99</v>
      </c>
      <c r="E529" s="98">
        <v>0</v>
      </c>
    </row>
    <row r="530" spans="1:5" ht="38.25" hidden="1">
      <c r="A530" s="109">
        <v>105365</v>
      </c>
      <c r="B530" s="101" t="s">
        <v>6884</v>
      </c>
      <c r="C530" s="96" t="s">
        <v>7</v>
      </c>
      <c r="D530" s="97">
        <v>22.43</v>
      </c>
      <c r="E530" s="98">
        <v>0</v>
      </c>
    </row>
    <row r="531" spans="1:5" ht="38.25" hidden="1">
      <c r="A531" s="109">
        <v>105386</v>
      </c>
      <c r="B531" s="101" t="s">
        <v>6885</v>
      </c>
      <c r="C531" s="96" t="s">
        <v>7</v>
      </c>
      <c r="D531" s="97">
        <v>18.559999999999999</v>
      </c>
      <c r="E531" s="98">
        <v>0</v>
      </c>
    </row>
    <row r="532" spans="1:5" ht="38.25" hidden="1">
      <c r="A532" s="109">
        <v>105366</v>
      </c>
      <c r="B532" s="101" t="s">
        <v>6886</v>
      </c>
      <c r="C532" s="96" t="s">
        <v>7</v>
      </c>
      <c r="D532" s="97">
        <v>27.59</v>
      </c>
      <c r="E532" s="98">
        <v>0</v>
      </c>
    </row>
    <row r="533" spans="1:5" ht="38.25" hidden="1">
      <c r="A533" s="109">
        <v>105387</v>
      </c>
      <c r="B533" s="101" t="s">
        <v>6887</v>
      </c>
      <c r="C533" s="96" t="s">
        <v>7</v>
      </c>
      <c r="D533" s="97">
        <v>23.01</v>
      </c>
      <c r="E533" s="98">
        <v>0</v>
      </c>
    </row>
    <row r="534" spans="1:5" ht="38.25">
      <c r="A534" s="109">
        <v>97177</v>
      </c>
      <c r="B534" s="101" t="s">
        <v>6888</v>
      </c>
      <c r="C534" s="96" t="s">
        <v>8</v>
      </c>
      <c r="D534" s="97">
        <v>71.260000000000005</v>
      </c>
      <c r="E534" s="98">
        <v>0.16320000000000001</v>
      </c>
    </row>
    <row r="535" spans="1:5" ht="38.25">
      <c r="A535" s="109">
        <v>97187</v>
      </c>
      <c r="B535" s="101" t="s">
        <v>6889</v>
      </c>
      <c r="C535" s="96" t="s">
        <v>8</v>
      </c>
      <c r="D535" s="97">
        <v>64</v>
      </c>
      <c r="E535" s="98">
        <v>0.11799999999999999</v>
      </c>
    </row>
    <row r="536" spans="1:5" ht="38.25" hidden="1">
      <c r="A536" s="109">
        <v>97178</v>
      </c>
      <c r="B536" s="101" t="s">
        <v>6890</v>
      </c>
      <c r="C536" s="96" t="s">
        <v>8</v>
      </c>
      <c r="D536" s="97">
        <v>86.56</v>
      </c>
      <c r="E536" s="98">
        <v>0.15859999999999999</v>
      </c>
    </row>
    <row r="537" spans="1:5" ht="38.25" hidden="1">
      <c r="A537" s="109">
        <v>97188</v>
      </c>
      <c r="B537" s="101" t="s">
        <v>6891</v>
      </c>
      <c r="C537" s="96" t="s">
        <v>8</v>
      </c>
      <c r="D537" s="97">
        <v>77.849999999999994</v>
      </c>
      <c r="E537" s="98">
        <v>0.1145</v>
      </c>
    </row>
    <row r="538" spans="1:5" ht="38.25" hidden="1">
      <c r="A538" s="109">
        <v>97179</v>
      </c>
      <c r="B538" s="101" t="s">
        <v>6892</v>
      </c>
      <c r="C538" s="96" t="s">
        <v>8</v>
      </c>
      <c r="D538" s="97">
        <v>101.87</v>
      </c>
      <c r="E538" s="98">
        <v>0.1555</v>
      </c>
    </row>
    <row r="539" spans="1:5" ht="38.25" hidden="1">
      <c r="A539" s="109">
        <v>97189</v>
      </c>
      <c r="B539" s="101" t="s">
        <v>6893</v>
      </c>
      <c r="C539" s="96" t="s">
        <v>8</v>
      </c>
      <c r="D539" s="97">
        <v>91.68</v>
      </c>
      <c r="E539" s="98">
        <v>0.11210000000000001</v>
      </c>
    </row>
    <row r="540" spans="1:5" ht="38.25" hidden="1">
      <c r="A540" s="109">
        <v>97180</v>
      </c>
      <c r="B540" s="101" t="s">
        <v>6894</v>
      </c>
      <c r="C540" s="96" t="s">
        <v>8</v>
      </c>
      <c r="D540" s="97">
        <v>117.16</v>
      </c>
      <c r="E540" s="98">
        <v>0.15310000000000001</v>
      </c>
    </row>
    <row r="541" spans="1:5" ht="38.25" hidden="1">
      <c r="A541" s="109">
        <v>97190</v>
      </c>
      <c r="B541" s="101" t="s">
        <v>6895</v>
      </c>
      <c r="C541" s="96" t="s">
        <v>8</v>
      </c>
      <c r="D541" s="97">
        <v>105.5</v>
      </c>
      <c r="E541" s="98">
        <v>0.1104</v>
      </c>
    </row>
    <row r="542" spans="1:5" ht="38.25" hidden="1">
      <c r="A542" s="109">
        <v>97181</v>
      </c>
      <c r="B542" s="101" t="s">
        <v>6896</v>
      </c>
      <c r="C542" s="96" t="s">
        <v>8</v>
      </c>
      <c r="D542" s="97">
        <v>132.44999999999999</v>
      </c>
      <c r="E542" s="98">
        <v>0.1512</v>
      </c>
    </row>
    <row r="543" spans="1:5" ht="38.25" hidden="1">
      <c r="A543" s="109">
        <v>97191</v>
      </c>
      <c r="B543" s="101" t="s">
        <v>6897</v>
      </c>
      <c r="C543" s="96" t="s">
        <v>8</v>
      </c>
      <c r="D543" s="97">
        <v>119.34</v>
      </c>
      <c r="E543" s="98">
        <v>0.109</v>
      </c>
    </row>
    <row r="544" spans="1:5" ht="38.25" hidden="1">
      <c r="A544" s="109">
        <v>97144</v>
      </c>
      <c r="B544" s="101" t="s">
        <v>6916</v>
      </c>
      <c r="C544" s="96" t="s">
        <v>8</v>
      </c>
      <c r="D544" s="97">
        <v>8.41</v>
      </c>
      <c r="E544" s="98">
        <v>0.25090000000000001</v>
      </c>
    </row>
    <row r="545" spans="1:5" ht="38.25" hidden="1">
      <c r="A545" s="109">
        <v>97160</v>
      </c>
      <c r="B545" s="101" t="s">
        <v>6917</v>
      </c>
      <c r="C545" s="96" t="s">
        <v>8</v>
      </c>
      <c r="D545" s="97">
        <v>6.67</v>
      </c>
      <c r="E545" s="98">
        <v>0.2054</v>
      </c>
    </row>
    <row r="546" spans="1:5" ht="38.25" hidden="1">
      <c r="A546" s="109">
        <v>97173</v>
      </c>
      <c r="B546" s="101" t="s">
        <v>6900</v>
      </c>
      <c r="C546" s="96" t="s">
        <v>8</v>
      </c>
      <c r="D546" s="97">
        <v>40.68</v>
      </c>
      <c r="E546" s="98">
        <v>0.18260000000000001</v>
      </c>
    </row>
    <row r="547" spans="1:5" ht="38.25" hidden="1">
      <c r="A547" s="109">
        <v>97183</v>
      </c>
      <c r="B547" s="101" t="s">
        <v>6901</v>
      </c>
      <c r="C547" s="96" t="s">
        <v>8</v>
      </c>
      <c r="D547" s="97">
        <v>36.369999999999997</v>
      </c>
      <c r="E547" s="98">
        <v>0.1328</v>
      </c>
    </row>
    <row r="548" spans="1:5" ht="38.25" hidden="1">
      <c r="A548" s="109">
        <v>97174</v>
      </c>
      <c r="B548" s="101" t="s">
        <v>6902</v>
      </c>
      <c r="C548" s="96" t="s">
        <v>8</v>
      </c>
      <c r="D548" s="97">
        <v>48.33</v>
      </c>
      <c r="E548" s="98">
        <v>0.17530000000000001</v>
      </c>
    </row>
    <row r="549" spans="1:5" ht="38.25" hidden="1">
      <c r="A549" s="109">
        <v>97184</v>
      </c>
      <c r="B549" s="101" t="s">
        <v>6903</v>
      </c>
      <c r="C549" s="96" t="s">
        <v>8</v>
      </c>
      <c r="D549" s="97">
        <v>43.28</v>
      </c>
      <c r="E549" s="98">
        <v>0.12709999999999999</v>
      </c>
    </row>
    <row r="550" spans="1:5" ht="38.25" hidden="1">
      <c r="A550" s="109">
        <v>97175</v>
      </c>
      <c r="B550" s="101" t="s">
        <v>6904</v>
      </c>
      <c r="C550" s="96" t="s">
        <v>8</v>
      </c>
      <c r="D550" s="97">
        <v>55.97</v>
      </c>
      <c r="E550" s="98">
        <v>0.1701</v>
      </c>
    </row>
    <row r="551" spans="1:5" ht="38.25" hidden="1">
      <c r="A551" s="109">
        <v>97185</v>
      </c>
      <c r="B551" s="101" t="s">
        <v>6905</v>
      </c>
      <c r="C551" s="96" t="s">
        <v>8</v>
      </c>
      <c r="D551" s="97">
        <v>50.18</v>
      </c>
      <c r="E551" s="98">
        <v>0.1232</v>
      </c>
    </row>
    <row r="552" spans="1:5" ht="38.25" hidden="1">
      <c r="A552" s="109">
        <v>97176</v>
      </c>
      <c r="B552" s="101" t="s">
        <v>6906</v>
      </c>
      <c r="C552" s="96" t="s">
        <v>8</v>
      </c>
      <c r="D552" s="97">
        <v>63.63</v>
      </c>
      <c r="E552" s="98">
        <v>0.1663</v>
      </c>
    </row>
    <row r="553" spans="1:5" ht="38.25" hidden="1">
      <c r="A553" s="109">
        <v>97186</v>
      </c>
      <c r="B553" s="101" t="s">
        <v>6907</v>
      </c>
      <c r="C553" s="96" t="s">
        <v>8</v>
      </c>
      <c r="D553" s="97">
        <v>57.1</v>
      </c>
      <c r="E553" s="98">
        <v>0.1203</v>
      </c>
    </row>
    <row r="554" spans="1:5" ht="38.25">
      <c r="A554" s="109">
        <v>97142</v>
      </c>
      <c r="B554" s="101" t="s">
        <v>6908</v>
      </c>
      <c r="C554" s="96" t="s">
        <v>8</v>
      </c>
      <c r="D554" s="97">
        <v>5.13</v>
      </c>
      <c r="E554" s="98">
        <v>0.29820000000000002</v>
      </c>
    </row>
    <row r="555" spans="1:5" ht="38.25">
      <c r="A555" s="109">
        <v>97158</v>
      </c>
      <c r="B555" s="101" t="s">
        <v>6909</v>
      </c>
      <c r="C555" s="96" t="s">
        <v>8</v>
      </c>
      <c r="D555" s="97">
        <v>3.95</v>
      </c>
      <c r="E555" s="98">
        <v>0.25059999999999999</v>
      </c>
    </row>
    <row r="556" spans="1:5" ht="38.25">
      <c r="A556" s="109">
        <v>97155</v>
      </c>
      <c r="B556" s="101" t="s">
        <v>6910</v>
      </c>
      <c r="C556" s="96" t="s">
        <v>8</v>
      </c>
      <c r="D556" s="97">
        <v>40.72</v>
      </c>
      <c r="E556" s="98">
        <v>0.30059999999999998</v>
      </c>
    </row>
    <row r="557" spans="1:5" ht="38.25">
      <c r="A557" s="109">
        <v>97171</v>
      </c>
      <c r="B557" s="101" t="s">
        <v>6911</v>
      </c>
      <c r="C557" s="96" t="s">
        <v>8</v>
      </c>
      <c r="D557" s="97">
        <v>32.51</v>
      </c>
      <c r="E557" s="98">
        <v>0.2445</v>
      </c>
    </row>
    <row r="558" spans="1:5" ht="38.25" hidden="1">
      <c r="A558" s="109">
        <v>97156</v>
      </c>
      <c r="B558" s="101" t="s">
        <v>6912</v>
      </c>
      <c r="C558" s="96" t="s">
        <v>8</v>
      </c>
      <c r="D558" s="97">
        <v>48.97</v>
      </c>
      <c r="E558" s="98">
        <v>0.29260000000000003</v>
      </c>
    </row>
    <row r="559" spans="1:5" ht="38.25" hidden="1">
      <c r="A559" s="109">
        <v>97172</v>
      </c>
      <c r="B559" s="101" t="s">
        <v>6913</v>
      </c>
      <c r="C559" s="96" t="s">
        <v>8</v>
      </c>
      <c r="D559" s="97">
        <v>39.29</v>
      </c>
      <c r="E559" s="98">
        <v>0.23699999999999999</v>
      </c>
    </row>
    <row r="560" spans="1:5" ht="38.25" hidden="1">
      <c r="A560" s="109">
        <v>97143</v>
      </c>
      <c r="B560" s="101" t="s">
        <v>6914</v>
      </c>
      <c r="C560" s="96" t="s">
        <v>8</v>
      </c>
      <c r="D560" s="97">
        <v>6.78</v>
      </c>
      <c r="E560" s="98">
        <v>0.26840000000000003</v>
      </c>
    </row>
    <row r="561" spans="1:5" ht="38.25" hidden="1">
      <c r="A561" s="109">
        <v>97159</v>
      </c>
      <c r="B561" s="101" t="s">
        <v>6915</v>
      </c>
      <c r="C561" s="96" t="s">
        <v>8</v>
      </c>
      <c r="D561" s="97">
        <v>5.31</v>
      </c>
      <c r="E561" s="98">
        <v>0.22220000000000001</v>
      </c>
    </row>
    <row r="562" spans="1:5" ht="25.5" hidden="1">
      <c r="A562" s="109">
        <v>103092</v>
      </c>
      <c r="B562" s="101" t="s">
        <v>138</v>
      </c>
      <c r="C562" s="96" t="s">
        <v>8</v>
      </c>
      <c r="D562" s="97">
        <v>26.78</v>
      </c>
      <c r="E562" s="98">
        <v>5.7099999999999998E-2</v>
      </c>
    </row>
    <row r="563" spans="1:5" ht="38.25" hidden="1">
      <c r="A563" s="109">
        <v>92860</v>
      </c>
      <c r="B563" s="101" t="s">
        <v>7016</v>
      </c>
      <c r="C563" s="96" t="s">
        <v>8</v>
      </c>
      <c r="D563" s="97">
        <v>67.099999999999994</v>
      </c>
      <c r="E563" s="98">
        <v>0.21390000000000001</v>
      </c>
    </row>
    <row r="564" spans="1:5" ht="38.25" hidden="1">
      <c r="A564" s="109">
        <v>97145</v>
      </c>
      <c r="B564" s="101" t="s">
        <v>6918</v>
      </c>
      <c r="C564" s="96" t="s">
        <v>8</v>
      </c>
      <c r="D564" s="97">
        <v>10.09</v>
      </c>
      <c r="E564" s="98">
        <v>0.2379</v>
      </c>
    </row>
    <row r="565" spans="1:5" ht="38.25" hidden="1">
      <c r="A565" s="109">
        <v>97161</v>
      </c>
      <c r="B565" s="101" t="s">
        <v>6919</v>
      </c>
      <c r="C565" s="96" t="s">
        <v>8</v>
      </c>
      <c r="D565" s="97">
        <v>8.0500000000000007</v>
      </c>
      <c r="E565" s="98">
        <v>0.1925</v>
      </c>
    </row>
    <row r="566" spans="1:5" ht="38.25" hidden="1">
      <c r="A566" s="109">
        <v>97146</v>
      </c>
      <c r="B566" s="101" t="s">
        <v>6920</v>
      </c>
      <c r="C566" s="96" t="s">
        <v>8</v>
      </c>
      <c r="D566" s="97">
        <v>11.76</v>
      </c>
      <c r="E566" s="98">
        <v>0.2296</v>
      </c>
    </row>
    <row r="567" spans="1:5" ht="38.25" hidden="1">
      <c r="A567" s="109">
        <v>97162</v>
      </c>
      <c r="B567" s="101" t="s">
        <v>6921</v>
      </c>
      <c r="C567" s="96" t="s">
        <v>8</v>
      </c>
      <c r="D567" s="97">
        <v>9.44</v>
      </c>
      <c r="E567" s="98">
        <v>0.18540000000000001</v>
      </c>
    </row>
    <row r="568" spans="1:5" ht="38.25" hidden="1">
      <c r="A568" s="109">
        <v>97147</v>
      </c>
      <c r="B568" s="101" t="s">
        <v>6922</v>
      </c>
      <c r="C568" s="96" t="s">
        <v>8</v>
      </c>
      <c r="D568" s="97">
        <v>13.44</v>
      </c>
      <c r="E568" s="98">
        <v>0.22170000000000001</v>
      </c>
    </row>
    <row r="569" spans="1:5" ht="38.25" hidden="1">
      <c r="A569" s="109">
        <v>97163</v>
      </c>
      <c r="B569" s="101" t="s">
        <v>6923</v>
      </c>
      <c r="C569" s="96" t="s">
        <v>8</v>
      </c>
      <c r="D569" s="97">
        <v>10.83</v>
      </c>
      <c r="E569" s="98">
        <v>0.1782</v>
      </c>
    </row>
    <row r="570" spans="1:5" ht="38.25" hidden="1">
      <c r="A570" s="109">
        <v>97148</v>
      </c>
      <c r="B570" s="101" t="s">
        <v>6924</v>
      </c>
      <c r="C570" s="96" t="s">
        <v>8</v>
      </c>
      <c r="D570" s="97">
        <v>15.11</v>
      </c>
      <c r="E570" s="98">
        <v>0.21709999999999999</v>
      </c>
    </row>
    <row r="571" spans="1:5" ht="38.25" hidden="1">
      <c r="A571" s="109">
        <v>97164</v>
      </c>
      <c r="B571" s="101" t="s">
        <v>6925</v>
      </c>
      <c r="C571" s="96" t="s">
        <v>8</v>
      </c>
      <c r="D571" s="97">
        <v>12.22</v>
      </c>
      <c r="E571" s="98">
        <v>0.17430000000000001</v>
      </c>
    </row>
    <row r="572" spans="1:5" ht="38.25" hidden="1">
      <c r="A572" s="109">
        <v>97149</v>
      </c>
      <c r="B572" s="101" t="s">
        <v>6926</v>
      </c>
      <c r="C572" s="96" t="s">
        <v>8</v>
      </c>
      <c r="D572" s="97">
        <v>16.82</v>
      </c>
      <c r="E572" s="98">
        <v>0.2122</v>
      </c>
    </row>
    <row r="573" spans="1:5" ht="38.25" hidden="1">
      <c r="A573" s="109">
        <v>97165</v>
      </c>
      <c r="B573" s="101" t="s">
        <v>6927</v>
      </c>
      <c r="C573" s="96" t="s">
        <v>8</v>
      </c>
      <c r="D573" s="97">
        <v>13.64</v>
      </c>
      <c r="E573" s="98">
        <v>0.1701</v>
      </c>
    </row>
    <row r="574" spans="1:5" ht="38.25" hidden="1">
      <c r="A574" s="109">
        <v>97150</v>
      </c>
      <c r="B574" s="101" t="s">
        <v>6928</v>
      </c>
      <c r="C574" s="96" t="s">
        <v>8</v>
      </c>
      <c r="D574" s="97">
        <v>21.84</v>
      </c>
      <c r="E574" s="98">
        <v>0.31909999999999999</v>
      </c>
    </row>
    <row r="575" spans="1:5" ht="38.25" hidden="1">
      <c r="A575" s="109">
        <v>97166</v>
      </c>
      <c r="B575" s="101" t="s">
        <v>6929</v>
      </c>
      <c r="C575" s="96" t="s">
        <v>8</v>
      </c>
      <c r="D575" s="97">
        <v>17.29</v>
      </c>
      <c r="E575" s="98">
        <v>0.26140000000000002</v>
      </c>
    </row>
    <row r="576" spans="1:5" ht="38.25" hidden="1">
      <c r="A576" s="109">
        <v>97151</v>
      </c>
      <c r="B576" s="101" t="s">
        <v>6930</v>
      </c>
      <c r="C576" s="96" t="s">
        <v>8</v>
      </c>
      <c r="D576" s="97">
        <v>25.75</v>
      </c>
      <c r="E576" s="98">
        <v>0.3115</v>
      </c>
    </row>
    <row r="577" spans="1:5" ht="38.25" hidden="1">
      <c r="A577" s="109">
        <v>97167</v>
      </c>
      <c r="B577" s="101" t="s">
        <v>6931</v>
      </c>
      <c r="C577" s="96" t="s">
        <v>8</v>
      </c>
      <c r="D577" s="97">
        <v>20.47</v>
      </c>
      <c r="E577" s="98">
        <v>0.254</v>
      </c>
    </row>
    <row r="578" spans="1:5" ht="38.25" hidden="1">
      <c r="A578" s="109">
        <v>97152</v>
      </c>
      <c r="B578" s="101" t="s">
        <v>6932</v>
      </c>
      <c r="C578" s="96" t="s">
        <v>8</v>
      </c>
      <c r="D578" s="97">
        <v>29.3</v>
      </c>
      <c r="E578" s="98">
        <v>0.30959999999999999</v>
      </c>
    </row>
    <row r="579" spans="1:5" ht="38.25" hidden="1">
      <c r="A579" s="109">
        <v>97168</v>
      </c>
      <c r="B579" s="101" t="s">
        <v>6933</v>
      </c>
      <c r="C579" s="96" t="s">
        <v>8</v>
      </c>
      <c r="D579" s="97">
        <v>23.29</v>
      </c>
      <c r="E579" s="98">
        <v>0.25290000000000001</v>
      </c>
    </row>
    <row r="580" spans="1:5" ht="38.25" hidden="1">
      <c r="A580" s="109">
        <v>97141</v>
      </c>
      <c r="B580" s="101" t="s">
        <v>6934</v>
      </c>
      <c r="C580" s="96" t="s">
        <v>8</v>
      </c>
      <c r="D580" s="97">
        <v>4.46</v>
      </c>
      <c r="E580" s="98">
        <v>0.31609999999999999</v>
      </c>
    </row>
    <row r="581" spans="1:5" ht="38.25" hidden="1">
      <c r="A581" s="109">
        <v>97157</v>
      </c>
      <c r="B581" s="101" t="s">
        <v>6935</v>
      </c>
      <c r="C581" s="96" t="s">
        <v>8</v>
      </c>
      <c r="D581" s="97">
        <v>3.39</v>
      </c>
      <c r="E581" s="98">
        <v>0.26840000000000003</v>
      </c>
    </row>
    <row r="582" spans="1:5" ht="38.25" hidden="1">
      <c r="A582" s="109">
        <v>97153</v>
      </c>
      <c r="B582" s="101" t="s">
        <v>6936</v>
      </c>
      <c r="C582" s="96" t="s">
        <v>8</v>
      </c>
      <c r="D582" s="97">
        <v>33.06</v>
      </c>
      <c r="E582" s="98">
        <v>0.30640000000000001</v>
      </c>
    </row>
    <row r="583" spans="1:5" ht="38.25" hidden="1">
      <c r="A583" s="109">
        <v>97169</v>
      </c>
      <c r="B583" s="101" t="s">
        <v>6937</v>
      </c>
      <c r="C583" s="96" t="s">
        <v>8</v>
      </c>
      <c r="D583" s="97">
        <v>26.32</v>
      </c>
      <c r="E583" s="98">
        <v>0.25</v>
      </c>
    </row>
    <row r="584" spans="1:5" ht="38.25" hidden="1">
      <c r="A584" s="109">
        <v>97154</v>
      </c>
      <c r="B584" s="101" t="s">
        <v>6938</v>
      </c>
      <c r="C584" s="96" t="s">
        <v>8</v>
      </c>
      <c r="D584" s="97">
        <v>36.89</v>
      </c>
      <c r="E584" s="98">
        <v>0.30309999999999998</v>
      </c>
    </row>
    <row r="585" spans="1:5" ht="38.25" hidden="1">
      <c r="A585" s="109">
        <v>97170</v>
      </c>
      <c r="B585" s="101" t="s">
        <v>6939</v>
      </c>
      <c r="C585" s="96" t="s">
        <v>8</v>
      </c>
      <c r="D585" s="97">
        <v>29.41</v>
      </c>
      <c r="E585" s="98">
        <v>0.24690000000000001</v>
      </c>
    </row>
    <row r="586" spans="1:5" ht="38.25">
      <c r="A586" s="109">
        <v>105311</v>
      </c>
      <c r="B586" s="101" t="s">
        <v>6940</v>
      </c>
      <c r="C586" s="96" t="s">
        <v>8</v>
      </c>
      <c r="D586" s="97">
        <v>3.54</v>
      </c>
      <c r="E586" s="98">
        <v>0</v>
      </c>
    </row>
    <row r="587" spans="1:5" ht="38.25">
      <c r="A587" s="109">
        <v>105339</v>
      </c>
      <c r="B587" s="101" t="s">
        <v>6941</v>
      </c>
      <c r="C587" s="96" t="s">
        <v>8</v>
      </c>
      <c r="D587" s="97">
        <v>2.94</v>
      </c>
      <c r="E587" s="98">
        <v>0</v>
      </c>
    </row>
    <row r="588" spans="1:5" ht="38.25" hidden="1">
      <c r="A588" s="109">
        <v>97127</v>
      </c>
      <c r="B588" s="101" t="s">
        <v>6942</v>
      </c>
      <c r="C588" s="96" t="s">
        <v>8</v>
      </c>
      <c r="D588" s="97">
        <v>4.66</v>
      </c>
      <c r="E588" s="98">
        <v>0</v>
      </c>
    </row>
    <row r="589" spans="1:5" ht="38.25" hidden="1">
      <c r="A589" s="109">
        <v>97134</v>
      </c>
      <c r="B589" s="101" t="s">
        <v>6943</v>
      </c>
      <c r="C589" s="96" t="s">
        <v>8</v>
      </c>
      <c r="D589" s="97">
        <v>3.89</v>
      </c>
      <c r="E589" s="98">
        <v>0</v>
      </c>
    </row>
    <row r="590" spans="1:5" ht="38.25" hidden="1">
      <c r="A590" s="109">
        <v>97128</v>
      </c>
      <c r="B590" s="101" t="s">
        <v>6944</v>
      </c>
      <c r="C590" s="96" t="s">
        <v>8</v>
      </c>
      <c r="D590" s="97">
        <v>9.2899999999999991</v>
      </c>
      <c r="E590" s="98">
        <v>0.1938</v>
      </c>
    </row>
    <row r="591" spans="1:5" ht="38.25" hidden="1">
      <c r="A591" s="109">
        <v>97135</v>
      </c>
      <c r="B591" s="101" t="s">
        <v>6945</v>
      </c>
      <c r="C591" s="96" t="s">
        <v>8</v>
      </c>
      <c r="D591" s="97">
        <v>7.16</v>
      </c>
      <c r="E591" s="98">
        <v>0.16339999999999999</v>
      </c>
    </row>
    <row r="592" spans="1:5" ht="38.25" hidden="1">
      <c r="A592" s="109">
        <v>97129</v>
      </c>
      <c r="B592" s="101" t="s">
        <v>6946</v>
      </c>
      <c r="C592" s="96" t="s">
        <v>8</v>
      </c>
      <c r="D592" s="97">
        <v>11</v>
      </c>
      <c r="E592" s="98">
        <v>0.19359999999999999</v>
      </c>
    </row>
    <row r="593" spans="1:5" ht="38.25" hidden="1">
      <c r="A593" s="109">
        <v>97136</v>
      </c>
      <c r="B593" s="101" t="s">
        <v>6947</v>
      </c>
      <c r="C593" s="96" t="s">
        <v>8</v>
      </c>
      <c r="D593" s="97">
        <v>8.49</v>
      </c>
      <c r="E593" s="98">
        <v>0.16250000000000001</v>
      </c>
    </row>
    <row r="594" spans="1:5" ht="38.25" hidden="1">
      <c r="A594" s="109">
        <v>97130</v>
      </c>
      <c r="B594" s="101" t="s">
        <v>6948</v>
      </c>
      <c r="C594" s="96" t="s">
        <v>8</v>
      </c>
      <c r="D594" s="97">
        <v>12.73</v>
      </c>
      <c r="E594" s="98">
        <v>0.19320000000000001</v>
      </c>
    </row>
    <row r="595" spans="1:5" ht="38.25" hidden="1">
      <c r="A595" s="109">
        <v>97137</v>
      </c>
      <c r="B595" s="101" t="s">
        <v>6949</v>
      </c>
      <c r="C595" s="96" t="s">
        <v>8</v>
      </c>
      <c r="D595" s="97">
        <v>9.84</v>
      </c>
      <c r="E595" s="98">
        <v>0.16259999999999999</v>
      </c>
    </row>
    <row r="596" spans="1:5" ht="38.25" hidden="1">
      <c r="A596" s="109">
        <v>97131</v>
      </c>
      <c r="B596" s="101" t="s">
        <v>6950</v>
      </c>
      <c r="C596" s="96" t="s">
        <v>8</v>
      </c>
      <c r="D596" s="97">
        <v>14.46</v>
      </c>
      <c r="E596" s="98">
        <v>0.19289999999999999</v>
      </c>
    </row>
    <row r="597" spans="1:5" ht="38.25" hidden="1">
      <c r="A597" s="109">
        <v>97138</v>
      </c>
      <c r="B597" s="101" t="s">
        <v>6951</v>
      </c>
      <c r="C597" s="96" t="s">
        <v>8</v>
      </c>
      <c r="D597" s="97">
        <v>11.18</v>
      </c>
      <c r="E597" s="98">
        <v>0.16189999999999999</v>
      </c>
    </row>
    <row r="598" spans="1:5" ht="38.25" hidden="1">
      <c r="A598" s="109">
        <v>97132</v>
      </c>
      <c r="B598" s="101" t="s">
        <v>6952</v>
      </c>
      <c r="C598" s="96" t="s">
        <v>8</v>
      </c>
      <c r="D598" s="97">
        <v>16.18</v>
      </c>
      <c r="E598" s="98">
        <v>0.1928</v>
      </c>
    </row>
    <row r="599" spans="1:5" ht="38.25" hidden="1">
      <c r="A599" s="109">
        <v>97139</v>
      </c>
      <c r="B599" s="101" t="s">
        <v>6953</v>
      </c>
      <c r="C599" s="96" t="s">
        <v>8</v>
      </c>
      <c r="D599" s="97">
        <v>12.52</v>
      </c>
      <c r="E599" s="98">
        <v>0.1613</v>
      </c>
    </row>
    <row r="600" spans="1:5" ht="38.25" hidden="1">
      <c r="A600" s="109">
        <v>97133</v>
      </c>
      <c r="B600" s="101" t="s">
        <v>6954</v>
      </c>
      <c r="C600" s="96" t="s">
        <v>8</v>
      </c>
      <c r="D600" s="97">
        <v>19.64</v>
      </c>
      <c r="E600" s="98">
        <v>0.1925</v>
      </c>
    </row>
    <row r="601" spans="1:5" ht="38.25" hidden="1">
      <c r="A601" s="109">
        <v>97140</v>
      </c>
      <c r="B601" s="101" t="s">
        <v>6955</v>
      </c>
      <c r="C601" s="96" t="s">
        <v>8</v>
      </c>
      <c r="D601" s="97">
        <v>15.2</v>
      </c>
      <c r="E601" s="98">
        <v>0.16120000000000001</v>
      </c>
    </row>
    <row r="602" spans="1:5" ht="38.25">
      <c r="A602" s="109">
        <v>97123</v>
      </c>
      <c r="B602" s="101" t="s">
        <v>6956</v>
      </c>
      <c r="C602" s="96" t="s">
        <v>8</v>
      </c>
      <c r="D602" s="97">
        <v>3.81</v>
      </c>
      <c r="E602" s="98">
        <v>0</v>
      </c>
    </row>
    <row r="603" spans="1:5" ht="38.25">
      <c r="A603" s="109">
        <v>97126</v>
      </c>
      <c r="B603" s="101" t="s">
        <v>6957</v>
      </c>
      <c r="C603" s="96" t="s">
        <v>8</v>
      </c>
      <c r="D603" s="97">
        <v>3.15</v>
      </c>
      <c r="E603" s="98">
        <v>0</v>
      </c>
    </row>
    <row r="604" spans="1:5" ht="38.25" hidden="1">
      <c r="A604" s="109">
        <v>105308</v>
      </c>
      <c r="B604" s="101" t="s">
        <v>6958</v>
      </c>
      <c r="C604" s="96" t="s">
        <v>8</v>
      </c>
      <c r="D604" s="97">
        <v>4.43</v>
      </c>
      <c r="E604" s="98">
        <v>0</v>
      </c>
    </row>
    <row r="605" spans="1:5" ht="38.25" hidden="1">
      <c r="A605" s="109">
        <v>105312</v>
      </c>
      <c r="B605" s="101" t="s">
        <v>6959</v>
      </c>
      <c r="C605" s="96" t="s">
        <v>8</v>
      </c>
      <c r="D605" s="97">
        <v>3.69</v>
      </c>
      <c r="E605" s="98">
        <v>0</v>
      </c>
    </row>
    <row r="606" spans="1:5" ht="38.25" hidden="1">
      <c r="A606" s="109">
        <v>105309</v>
      </c>
      <c r="B606" s="101" t="s">
        <v>6960</v>
      </c>
      <c r="C606" s="96" t="s">
        <v>8</v>
      </c>
      <c r="D606" s="97">
        <v>4.78</v>
      </c>
      <c r="E606" s="98">
        <v>0</v>
      </c>
    </row>
    <row r="607" spans="1:5" ht="38.25" hidden="1">
      <c r="A607" s="109">
        <v>105313</v>
      </c>
      <c r="B607" s="101" t="s">
        <v>6961</v>
      </c>
      <c r="C607" s="96" t="s">
        <v>8</v>
      </c>
      <c r="D607" s="97">
        <v>3.99</v>
      </c>
      <c r="E607" s="98">
        <v>0</v>
      </c>
    </row>
    <row r="608" spans="1:5" ht="38.25" hidden="1">
      <c r="A608" s="109">
        <v>105310</v>
      </c>
      <c r="B608" s="101" t="s">
        <v>6962</v>
      </c>
      <c r="C608" s="96" t="s">
        <v>8</v>
      </c>
      <c r="D608" s="97">
        <v>5.64</v>
      </c>
      <c r="E608" s="98">
        <v>0</v>
      </c>
    </row>
    <row r="609" spans="1:5" ht="38.25" hidden="1">
      <c r="A609" s="109">
        <v>105314</v>
      </c>
      <c r="B609" s="101" t="s">
        <v>6963</v>
      </c>
      <c r="C609" s="96" t="s">
        <v>8</v>
      </c>
      <c r="D609" s="97">
        <v>4.71</v>
      </c>
      <c r="E609" s="98">
        <v>0</v>
      </c>
    </row>
    <row r="610" spans="1:5" ht="38.25" hidden="1">
      <c r="A610" s="109">
        <v>97121</v>
      </c>
      <c r="B610" s="101" t="s">
        <v>6964</v>
      </c>
      <c r="C610" s="96" t="s">
        <v>8</v>
      </c>
      <c r="D610" s="97">
        <v>2.69</v>
      </c>
      <c r="E610" s="98">
        <v>0</v>
      </c>
    </row>
    <row r="611" spans="1:5" ht="38.25" hidden="1">
      <c r="A611" s="109">
        <v>97124</v>
      </c>
      <c r="B611" s="101" t="s">
        <v>6965</v>
      </c>
      <c r="C611" s="96" t="s">
        <v>8</v>
      </c>
      <c r="D611" s="97">
        <v>2.21</v>
      </c>
      <c r="E611" s="98">
        <v>0</v>
      </c>
    </row>
    <row r="612" spans="1:5" ht="38.25" hidden="1">
      <c r="A612" s="109">
        <v>97122</v>
      </c>
      <c r="B612" s="101" t="s">
        <v>6966</v>
      </c>
      <c r="C612" s="96" t="s">
        <v>8</v>
      </c>
      <c r="D612" s="97">
        <v>3.27</v>
      </c>
      <c r="E612" s="98">
        <v>0</v>
      </c>
    </row>
    <row r="613" spans="1:5" ht="38.25" hidden="1">
      <c r="A613" s="109">
        <v>97125</v>
      </c>
      <c r="B613" s="101" t="s">
        <v>6967</v>
      </c>
      <c r="C613" s="96" t="s">
        <v>8</v>
      </c>
      <c r="D613" s="97">
        <v>2.7</v>
      </c>
      <c r="E613" s="98">
        <v>0</v>
      </c>
    </row>
    <row r="614" spans="1:5" ht="38.25">
      <c r="A614" s="109">
        <v>105296</v>
      </c>
      <c r="B614" s="101" t="s">
        <v>6968</v>
      </c>
      <c r="C614" s="96" t="s">
        <v>7</v>
      </c>
      <c r="D614" s="97">
        <v>157.05000000000001</v>
      </c>
      <c r="E614" s="98">
        <v>0</v>
      </c>
    </row>
    <row r="615" spans="1:5" ht="38.25">
      <c r="A615" s="109">
        <v>105374</v>
      </c>
      <c r="B615" s="101" t="s">
        <v>6969</v>
      </c>
      <c r="C615" s="96" t="s">
        <v>7</v>
      </c>
      <c r="D615" s="97">
        <v>153.1</v>
      </c>
      <c r="E615" s="98">
        <v>0</v>
      </c>
    </row>
    <row r="616" spans="1:5" ht="38.25" hidden="1">
      <c r="A616" s="109">
        <v>105292</v>
      </c>
      <c r="B616" s="101" t="s">
        <v>6970</v>
      </c>
      <c r="C616" s="96" t="s">
        <v>7</v>
      </c>
      <c r="D616" s="97">
        <v>45.59</v>
      </c>
      <c r="E616" s="98">
        <v>0</v>
      </c>
    </row>
    <row r="617" spans="1:5" ht="38.25" hidden="1">
      <c r="A617" s="109">
        <v>105293</v>
      </c>
      <c r="B617" s="101" t="s">
        <v>6971</v>
      </c>
      <c r="C617" s="96" t="s">
        <v>7</v>
      </c>
      <c r="D617" s="97">
        <v>42.68</v>
      </c>
      <c r="E617" s="98">
        <v>0</v>
      </c>
    </row>
    <row r="618" spans="1:5" ht="38.25" hidden="1">
      <c r="A618" s="109">
        <v>105294</v>
      </c>
      <c r="B618" s="101" t="s">
        <v>6972</v>
      </c>
      <c r="C618" s="96" t="s">
        <v>7</v>
      </c>
      <c r="D618" s="97">
        <v>92</v>
      </c>
      <c r="E618" s="98">
        <v>0</v>
      </c>
    </row>
    <row r="619" spans="1:5" ht="38.25" hidden="1">
      <c r="A619" s="109">
        <v>105295</v>
      </c>
      <c r="B619" s="101" t="s">
        <v>6973</v>
      </c>
      <c r="C619" s="96" t="s">
        <v>7</v>
      </c>
      <c r="D619" s="97">
        <v>88.57</v>
      </c>
      <c r="E619" s="98">
        <v>0</v>
      </c>
    </row>
    <row r="620" spans="1:5" ht="38.25">
      <c r="A620" s="109">
        <v>105290</v>
      </c>
      <c r="B620" s="101" t="s">
        <v>6974</v>
      </c>
      <c r="C620" s="96" t="s">
        <v>7</v>
      </c>
      <c r="D620" s="97">
        <v>60.73</v>
      </c>
      <c r="E620" s="98">
        <v>0</v>
      </c>
    </row>
    <row r="621" spans="1:5" ht="38.25">
      <c r="A621" s="109">
        <v>105291</v>
      </c>
      <c r="B621" s="101" t="s">
        <v>6975</v>
      </c>
      <c r="C621" s="96" t="s">
        <v>7</v>
      </c>
      <c r="D621" s="97">
        <v>58.09</v>
      </c>
      <c r="E621" s="98">
        <v>0</v>
      </c>
    </row>
    <row r="622" spans="1:5" ht="38.25" hidden="1">
      <c r="A622" s="109">
        <v>105286</v>
      </c>
      <c r="B622" s="101" t="s">
        <v>6976</v>
      </c>
      <c r="C622" s="96" t="s">
        <v>7</v>
      </c>
      <c r="D622" s="97">
        <v>27.5</v>
      </c>
      <c r="E622" s="98">
        <v>0</v>
      </c>
    </row>
    <row r="623" spans="1:5" ht="38.25" hidden="1">
      <c r="A623" s="109">
        <v>105287</v>
      </c>
      <c r="B623" s="101" t="s">
        <v>6977</v>
      </c>
      <c r="C623" s="96" t="s">
        <v>7</v>
      </c>
      <c r="D623" s="97">
        <v>25.56</v>
      </c>
      <c r="E623" s="98">
        <v>0</v>
      </c>
    </row>
    <row r="624" spans="1:5" ht="38.25" hidden="1">
      <c r="A624" s="109">
        <v>105288</v>
      </c>
      <c r="B624" s="101" t="s">
        <v>6978</v>
      </c>
      <c r="C624" s="96" t="s">
        <v>7</v>
      </c>
      <c r="D624" s="97">
        <v>45.22</v>
      </c>
      <c r="E624" s="98">
        <v>0</v>
      </c>
    </row>
    <row r="625" spans="1:5" ht="38.25" hidden="1">
      <c r="A625" s="109">
        <v>105289</v>
      </c>
      <c r="B625" s="101" t="s">
        <v>6979</v>
      </c>
      <c r="C625" s="96" t="s">
        <v>7</v>
      </c>
      <c r="D625" s="97">
        <v>42.92</v>
      </c>
      <c r="E625" s="98">
        <v>0</v>
      </c>
    </row>
    <row r="626" spans="1:5" ht="38.25">
      <c r="A626" s="109">
        <v>105375</v>
      </c>
      <c r="B626" s="101" t="s">
        <v>6980</v>
      </c>
      <c r="C626" s="96" t="s">
        <v>7</v>
      </c>
      <c r="D626" s="97">
        <v>122.95</v>
      </c>
      <c r="E626" s="98">
        <v>0</v>
      </c>
    </row>
    <row r="627" spans="1:5" ht="38.25">
      <c r="A627" s="109">
        <v>105376</v>
      </c>
      <c r="B627" s="101" t="s">
        <v>6981</v>
      </c>
      <c r="C627" s="96" t="s">
        <v>7</v>
      </c>
      <c r="D627" s="97">
        <v>117.67</v>
      </c>
      <c r="E627" s="98">
        <v>0</v>
      </c>
    </row>
    <row r="628" spans="1:5" ht="38.25">
      <c r="A628" s="109">
        <v>105331</v>
      </c>
      <c r="B628" s="101" t="s">
        <v>6982</v>
      </c>
      <c r="C628" s="96" t="s">
        <v>8</v>
      </c>
      <c r="D628" s="97">
        <v>50.94</v>
      </c>
      <c r="E628" s="98">
        <v>0</v>
      </c>
    </row>
    <row r="629" spans="1:5" ht="38.25">
      <c r="A629" s="109">
        <v>105332</v>
      </c>
      <c r="B629" s="101" t="s">
        <v>6983</v>
      </c>
      <c r="C629" s="96" t="s">
        <v>8</v>
      </c>
      <c r="D629" s="97">
        <v>50.34</v>
      </c>
      <c r="E629" s="98">
        <v>0</v>
      </c>
    </row>
    <row r="630" spans="1:5" ht="38.25" hidden="1">
      <c r="A630" s="109">
        <v>92844</v>
      </c>
      <c r="B630" s="101" t="s">
        <v>7017</v>
      </c>
      <c r="C630" s="96" t="s">
        <v>8</v>
      </c>
      <c r="D630" s="97">
        <v>59.65</v>
      </c>
      <c r="E630" s="98">
        <v>0.19650000000000001</v>
      </c>
    </row>
    <row r="631" spans="1:5" ht="38.25" hidden="1">
      <c r="A631" s="109">
        <v>105333</v>
      </c>
      <c r="B631" s="101" t="s">
        <v>6984</v>
      </c>
      <c r="C631" s="96" t="s">
        <v>8</v>
      </c>
      <c r="D631" s="97">
        <v>225.47</v>
      </c>
      <c r="E631" s="98">
        <v>8.0000000000000002E-3</v>
      </c>
    </row>
    <row r="632" spans="1:5" ht="38.25" hidden="1">
      <c r="A632" s="109">
        <v>105335</v>
      </c>
      <c r="B632" s="101" t="s">
        <v>6986</v>
      </c>
      <c r="C632" s="96" t="s">
        <v>8</v>
      </c>
      <c r="D632" s="97">
        <v>340.11</v>
      </c>
      <c r="E632" s="98">
        <v>6.3E-3</v>
      </c>
    </row>
    <row r="633" spans="1:5" ht="38.25" hidden="1">
      <c r="A633" s="109">
        <v>105336</v>
      </c>
      <c r="B633" s="101" t="s">
        <v>6987</v>
      </c>
      <c r="C633" s="96" t="s">
        <v>8</v>
      </c>
      <c r="D633" s="97">
        <v>337.6</v>
      </c>
      <c r="E633" s="98">
        <v>4.1000000000000003E-3</v>
      </c>
    </row>
    <row r="634" spans="1:5" ht="38.25" hidden="1">
      <c r="A634" s="109">
        <v>105337</v>
      </c>
      <c r="B634" s="101" t="s">
        <v>6988</v>
      </c>
      <c r="C634" s="96" t="s">
        <v>8</v>
      </c>
      <c r="D634" s="97">
        <v>480.06</v>
      </c>
      <c r="E634" s="98">
        <v>5.1000000000000004E-3</v>
      </c>
    </row>
    <row r="635" spans="1:5" ht="38.25" hidden="1">
      <c r="A635" s="109">
        <v>105338</v>
      </c>
      <c r="B635" s="101" t="s">
        <v>6989</v>
      </c>
      <c r="C635" s="96" t="s">
        <v>8</v>
      </c>
      <c r="D635" s="97">
        <v>477.17</v>
      </c>
      <c r="E635" s="98">
        <v>3.3999999999999998E-3</v>
      </c>
    </row>
    <row r="636" spans="1:5" ht="38.25">
      <c r="A636" s="109">
        <v>106108</v>
      </c>
      <c r="B636" s="101" t="s">
        <v>6990</v>
      </c>
      <c r="C636" s="96" t="s">
        <v>8</v>
      </c>
      <c r="D636" s="97">
        <v>71.959999999999994</v>
      </c>
      <c r="E636" s="98">
        <v>0</v>
      </c>
    </row>
    <row r="637" spans="1:5" ht="38.25">
      <c r="A637" s="109">
        <v>106109</v>
      </c>
      <c r="B637" s="101" t="s">
        <v>6991</v>
      </c>
      <c r="C637" s="96" t="s">
        <v>8</v>
      </c>
      <c r="D637" s="97">
        <v>71.3</v>
      </c>
      <c r="E637" s="98">
        <v>0</v>
      </c>
    </row>
    <row r="638" spans="1:5" ht="38.25" hidden="1">
      <c r="A638" s="109">
        <v>106104</v>
      </c>
      <c r="B638" s="101" t="s">
        <v>6992</v>
      </c>
      <c r="C638" s="96" t="s">
        <v>8</v>
      </c>
      <c r="D638" s="97">
        <v>23.45</v>
      </c>
      <c r="E638" s="98">
        <v>0</v>
      </c>
    </row>
    <row r="639" spans="1:5" ht="38.25" hidden="1">
      <c r="A639" s="109">
        <v>106105</v>
      </c>
      <c r="B639" s="101" t="s">
        <v>6993</v>
      </c>
      <c r="C639" s="96" t="s">
        <v>8</v>
      </c>
      <c r="D639" s="97">
        <v>22.97</v>
      </c>
      <c r="E639" s="98">
        <v>0</v>
      </c>
    </row>
    <row r="640" spans="1:5" ht="38.25" hidden="1">
      <c r="A640" s="109">
        <v>106106</v>
      </c>
      <c r="B640" s="101" t="s">
        <v>6994</v>
      </c>
      <c r="C640" s="96" t="s">
        <v>8</v>
      </c>
      <c r="D640" s="97">
        <v>44.05</v>
      </c>
      <c r="E640" s="98">
        <v>0</v>
      </c>
    </row>
    <row r="641" spans="1:5" ht="38.25" hidden="1">
      <c r="A641" s="109">
        <v>106107</v>
      </c>
      <c r="B641" s="101" t="s">
        <v>6995</v>
      </c>
      <c r="C641" s="96" t="s">
        <v>8</v>
      </c>
      <c r="D641" s="97">
        <v>43.48</v>
      </c>
      <c r="E641" s="98">
        <v>0</v>
      </c>
    </row>
    <row r="642" spans="1:5" ht="38.25" hidden="1">
      <c r="A642" s="109">
        <v>105377</v>
      </c>
      <c r="B642" s="101" t="s">
        <v>6996</v>
      </c>
      <c r="C642" s="96" t="s">
        <v>7</v>
      </c>
      <c r="D642" s="97">
        <v>43.87</v>
      </c>
      <c r="E642" s="98">
        <v>0.77359999999999995</v>
      </c>
    </row>
    <row r="643" spans="1:5" ht="38.25" hidden="1">
      <c r="A643" s="109">
        <v>105368</v>
      </c>
      <c r="B643" s="101" t="s">
        <v>6997</v>
      </c>
      <c r="C643" s="96" t="s">
        <v>7</v>
      </c>
      <c r="D643" s="97">
        <v>40.590000000000003</v>
      </c>
      <c r="E643" s="98">
        <v>0.79820000000000002</v>
      </c>
    </row>
    <row r="644" spans="1:5" ht="38.25" hidden="1">
      <c r="A644" s="109">
        <v>105369</v>
      </c>
      <c r="B644" s="101" t="s">
        <v>6998</v>
      </c>
      <c r="C644" s="96" t="s">
        <v>7</v>
      </c>
      <c r="D644" s="97">
        <v>69.349999999999994</v>
      </c>
      <c r="E644" s="98">
        <v>0.79869999999999997</v>
      </c>
    </row>
    <row r="645" spans="1:5" ht="38.25" hidden="1">
      <c r="A645" s="109">
        <v>105370</v>
      </c>
      <c r="B645" s="101" t="s">
        <v>6999</v>
      </c>
      <c r="C645" s="96" t="s">
        <v>7</v>
      </c>
      <c r="D645" s="97">
        <v>64.989999999999995</v>
      </c>
      <c r="E645" s="98">
        <v>0.82069999999999999</v>
      </c>
    </row>
    <row r="646" spans="1:5" ht="38.25" hidden="1">
      <c r="A646" s="109">
        <v>92862</v>
      </c>
      <c r="B646" s="101" t="s">
        <v>7018</v>
      </c>
      <c r="C646" s="96" t="s">
        <v>8</v>
      </c>
      <c r="D646" s="97">
        <v>76.89</v>
      </c>
      <c r="E646" s="98">
        <v>0.21210000000000001</v>
      </c>
    </row>
    <row r="647" spans="1:5" ht="38.25" hidden="1">
      <c r="A647" s="109">
        <v>92846</v>
      </c>
      <c r="B647" s="101" t="s">
        <v>7019</v>
      </c>
      <c r="C647" s="96" t="s">
        <v>8</v>
      </c>
      <c r="D647" s="97">
        <v>68.430000000000007</v>
      </c>
      <c r="E647" s="98">
        <v>0.1948</v>
      </c>
    </row>
    <row r="648" spans="1:5" ht="38.25">
      <c r="A648" s="109">
        <v>94880</v>
      </c>
      <c r="B648" s="101" t="s">
        <v>125</v>
      </c>
      <c r="C648" s="96" t="s">
        <v>8</v>
      </c>
      <c r="D648" s="97">
        <v>43.74</v>
      </c>
      <c r="E648" s="98">
        <v>0.32579999999999998</v>
      </c>
    </row>
    <row r="649" spans="1:5" ht="38.25" hidden="1">
      <c r="A649" s="109">
        <v>94882</v>
      </c>
      <c r="B649" s="101" t="s">
        <v>127</v>
      </c>
      <c r="C649" s="96" t="s">
        <v>8</v>
      </c>
      <c r="D649" s="97">
        <v>50.41</v>
      </c>
      <c r="E649" s="98">
        <v>0.33539999999999998</v>
      </c>
    </row>
    <row r="650" spans="1:5" ht="38.25" hidden="1">
      <c r="A650" s="109">
        <v>94884</v>
      </c>
      <c r="B650" s="101" t="s">
        <v>128</v>
      </c>
      <c r="C650" s="96" t="s">
        <v>8</v>
      </c>
      <c r="D650" s="97">
        <v>63.93</v>
      </c>
      <c r="E650" s="98">
        <v>0.34870000000000001</v>
      </c>
    </row>
    <row r="651" spans="1:5" ht="38.25" hidden="1">
      <c r="A651" s="109">
        <v>94870</v>
      </c>
      <c r="B651" s="101" t="s">
        <v>120</v>
      </c>
      <c r="C651" s="96" t="s">
        <v>8</v>
      </c>
      <c r="D651" s="97">
        <v>2.23</v>
      </c>
      <c r="E651" s="98">
        <v>0</v>
      </c>
    </row>
    <row r="652" spans="1:5" ht="38.25" hidden="1">
      <c r="A652" s="109">
        <v>94872</v>
      </c>
      <c r="B652" s="101" t="s">
        <v>6764</v>
      </c>
      <c r="C652" s="96" t="s">
        <v>8</v>
      </c>
      <c r="D652" s="97">
        <v>2.95</v>
      </c>
      <c r="E652" s="98">
        <v>0</v>
      </c>
    </row>
    <row r="653" spans="1:5" ht="38.25" hidden="1">
      <c r="A653" s="109">
        <v>90746</v>
      </c>
      <c r="B653" s="101" t="s">
        <v>117</v>
      </c>
      <c r="C653" s="96" t="s">
        <v>8</v>
      </c>
      <c r="D653" s="97">
        <v>3.22</v>
      </c>
      <c r="E653" s="98">
        <v>0</v>
      </c>
    </row>
    <row r="654" spans="1:5" ht="38.25" hidden="1">
      <c r="A654" s="109">
        <v>90747</v>
      </c>
      <c r="B654" s="101" t="s">
        <v>118</v>
      </c>
      <c r="C654" s="96" t="s">
        <v>8</v>
      </c>
      <c r="D654" s="97">
        <v>16.46</v>
      </c>
      <c r="E654" s="98">
        <v>0.39850000000000002</v>
      </c>
    </row>
    <row r="655" spans="1:5" ht="38.25" hidden="1">
      <c r="A655" s="109">
        <v>94876</v>
      </c>
      <c r="B655" s="101" t="s">
        <v>6765</v>
      </c>
      <c r="C655" s="96" t="s">
        <v>8</v>
      </c>
      <c r="D655" s="97">
        <v>28.89</v>
      </c>
      <c r="E655" s="98">
        <v>0.34300000000000003</v>
      </c>
    </row>
    <row r="656" spans="1:5" ht="38.25" hidden="1">
      <c r="A656" s="109">
        <v>94878</v>
      </c>
      <c r="B656" s="101" t="s">
        <v>123</v>
      </c>
      <c r="C656" s="96" t="s">
        <v>8</v>
      </c>
      <c r="D656" s="97">
        <v>33.22</v>
      </c>
      <c r="E656" s="98">
        <v>0.35039999999999999</v>
      </c>
    </row>
    <row r="657" spans="1:5" ht="38.25" hidden="1">
      <c r="A657" s="109">
        <v>90740</v>
      </c>
      <c r="B657" s="101" t="s">
        <v>112</v>
      </c>
      <c r="C657" s="96" t="s">
        <v>8</v>
      </c>
      <c r="D657" s="97">
        <v>3.94</v>
      </c>
      <c r="E657" s="98">
        <v>0</v>
      </c>
    </row>
    <row r="658" spans="1:5" ht="38.25" hidden="1">
      <c r="A658" s="109">
        <v>90741</v>
      </c>
      <c r="B658" s="101" t="s">
        <v>113</v>
      </c>
      <c r="C658" s="96" t="s">
        <v>8</v>
      </c>
      <c r="D658" s="97">
        <v>4.49</v>
      </c>
      <c r="E658" s="98">
        <v>0</v>
      </c>
    </row>
    <row r="659" spans="1:5" ht="38.25" hidden="1">
      <c r="A659" s="109">
        <v>90742</v>
      </c>
      <c r="B659" s="101" t="s">
        <v>114</v>
      </c>
      <c r="C659" s="96" t="s">
        <v>8</v>
      </c>
      <c r="D659" s="97">
        <v>5.04</v>
      </c>
      <c r="E659" s="98">
        <v>0</v>
      </c>
    </row>
    <row r="660" spans="1:5" ht="38.25" hidden="1">
      <c r="A660" s="109">
        <v>90743</v>
      </c>
      <c r="B660" s="101" t="s">
        <v>115</v>
      </c>
      <c r="C660" s="96" t="s">
        <v>8</v>
      </c>
      <c r="D660" s="97">
        <v>5.6</v>
      </c>
      <c r="E660" s="98">
        <v>0</v>
      </c>
    </row>
    <row r="661" spans="1:5" ht="38.25" hidden="1">
      <c r="A661" s="109">
        <v>90744</v>
      </c>
      <c r="B661" s="101" t="s">
        <v>116</v>
      </c>
      <c r="C661" s="96" t="s">
        <v>8</v>
      </c>
      <c r="D661" s="97">
        <v>6.15</v>
      </c>
      <c r="E661" s="98">
        <v>0</v>
      </c>
    </row>
    <row r="662" spans="1:5" ht="38.25" hidden="1">
      <c r="A662" s="109">
        <v>90745</v>
      </c>
      <c r="B662" s="101" t="s">
        <v>6766</v>
      </c>
      <c r="C662" s="96" t="s">
        <v>8</v>
      </c>
      <c r="D662" s="97">
        <v>9.6999999999999993</v>
      </c>
      <c r="E662" s="98">
        <v>0.27939999999999998</v>
      </c>
    </row>
    <row r="663" spans="1:5" ht="25.5">
      <c r="A663" s="109">
        <v>90733</v>
      </c>
      <c r="B663" s="101" t="s">
        <v>107</v>
      </c>
      <c r="C663" s="96" t="s">
        <v>8</v>
      </c>
      <c r="D663" s="97">
        <v>2.98</v>
      </c>
      <c r="E663" s="98">
        <v>0</v>
      </c>
    </row>
    <row r="664" spans="1:5" ht="25.5" hidden="1">
      <c r="A664" s="109">
        <v>90734</v>
      </c>
      <c r="B664" s="101" t="s">
        <v>6767</v>
      </c>
      <c r="C664" s="96" t="s">
        <v>8</v>
      </c>
      <c r="D664" s="97">
        <v>3.53</v>
      </c>
      <c r="E664" s="98">
        <v>0</v>
      </c>
    </row>
    <row r="665" spans="1:5" ht="25.5" hidden="1">
      <c r="A665" s="109">
        <v>90735</v>
      </c>
      <c r="B665" s="101" t="s">
        <v>108</v>
      </c>
      <c r="C665" s="96" t="s">
        <v>8</v>
      </c>
      <c r="D665" s="97">
        <v>4.08</v>
      </c>
      <c r="E665" s="98">
        <v>0</v>
      </c>
    </row>
    <row r="666" spans="1:5" ht="25.5" hidden="1">
      <c r="A666" s="109">
        <v>90736</v>
      </c>
      <c r="B666" s="101" t="s">
        <v>109</v>
      </c>
      <c r="C666" s="96" t="s">
        <v>8</v>
      </c>
      <c r="D666" s="97">
        <v>4.6399999999999997</v>
      </c>
      <c r="E666" s="98">
        <v>0</v>
      </c>
    </row>
    <row r="667" spans="1:5" ht="25.5" hidden="1">
      <c r="A667" s="109">
        <v>90737</v>
      </c>
      <c r="B667" s="101" t="s">
        <v>6768</v>
      </c>
      <c r="C667" s="96" t="s">
        <v>8</v>
      </c>
      <c r="D667" s="97">
        <v>5.19</v>
      </c>
      <c r="E667" s="98">
        <v>0</v>
      </c>
    </row>
    <row r="668" spans="1:5" ht="25.5" hidden="1">
      <c r="A668" s="109">
        <v>90738</v>
      </c>
      <c r="B668" s="101" t="s">
        <v>110</v>
      </c>
      <c r="C668" s="96" t="s">
        <v>8</v>
      </c>
      <c r="D668" s="97">
        <v>5.74</v>
      </c>
      <c r="E668" s="98">
        <v>0</v>
      </c>
    </row>
    <row r="669" spans="1:5" ht="25.5" hidden="1">
      <c r="A669" s="109">
        <v>90739</v>
      </c>
      <c r="B669" s="101" t="s">
        <v>111</v>
      </c>
      <c r="C669" s="96" t="s">
        <v>8</v>
      </c>
      <c r="D669" s="97">
        <v>8.67</v>
      </c>
      <c r="E669" s="98">
        <v>0.28029999999999999</v>
      </c>
    </row>
    <row r="670" spans="1:5" ht="25.5" hidden="1">
      <c r="A670" s="109">
        <v>104084</v>
      </c>
      <c r="B670" s="101" t="s">
        <v>11495</v>
      </c>
      <c r="C670" s="96" t="s">
        <v>7</v>
      </c>
      <c r="D670" s="97">
        <v>87.32</v>
      </c>
      <c r="E670" s="98">
        <v>0</v>
      </c>
    </row>
    <row r="671" spans="1:5" ht="25.5">
      <c r="A671" s="109">
        <v>104357</v>
      </c>
      <c r="B671" s="101" t="s">
        <v>10690</v>
      </c>
      <c r="C671" s="96" t="s">
        <v>7</v>
      </c>
      <c r="D671" s="97">
        <v>20.83</v>
      </c>
      <c r="E671" s="98">
        <v>0</v>
      </c>
    </row>
    <row r="672" spans="1:5" ht="25.5" hidden="1">
      <c r="A672" s="109">
        <v>92767</v>
      </c>
      <c r="B672" s="101" t="s">
        <v>6708</v>
      </c>
      <c r="C672" s="96" t="s">
        <v>13</v>
      </c>
      <c r="D672" s="97">
        <v>16.010000000000002</v>
      </c>
      <c r="E672" s="98">
        <v>3.8100000000000002E-2</v>
      </c>
    </row>
    <row r="673" spans="1:5" ht="25.5" hidden="1">
      <c r="A673" s="109">
        <v>103501</v>
      </c>
      <c r="B673" s="101" t="s">
        <v>8549</v>
      </c>
      <c r="C673" s="96" t="s">
        <v>7</v>
      </c>
      <c r="D673" s="97">
        <v>0</v>
      </c>
      <c r="E673" s="98"/>
    </row>
    <row r="674" spans="1:5" ht="25.5" hidden="1">
      <c r="A674" s="109">
        <v>103500</v>
      </c>
      <c r="B674" s="101" t="s">
        <v>8550</v>
      </c>
      <c r="C674" s="96" t="s">
        <v>7</v>
      </c>
      <c r="D674" s="97">
        <v>0</v>
      </c>
      <c r="E674" s="98"/>
    </row>
    <row r="675" spans="1:5" ht="25.5" hidden="1">
      <c r="A675" s="109">
        <v>92768</v>
      </c>
      <c r="B675" s="101" t="s">
        <v>6709</v>
      </c>
      <c r="C675" s="96" t="s">
        <v>13</v>
      </c>
      <c r="D675" s="97">
        <v>13.97</v>
      </c>
      <c r="E675" s="98">
        <v>3.2899999999999999E-2</v>
      </c>
    </row>
    <row r="676" spans="1:5" ht="38.25" hidden="1">
      <c r="A676" s="109">
        <v>103498</v>
      </c>
      <c r="B676" s="101" t="s">
        <v>8552</v>
      </c>
      <c r="C676" s="96" t="s">
        <v>7</v>
      </c>
      <c r="D676" s="97">
        <v>0</v>
      </c>
      <c r="E676" s="98"/>
    </row>
    <row r="677" spans="1:5" ht="38.25" hidden="1">
      <c r="A677" s="109">
        <v>103497</v>
      </c>
      <c r="B677" s="101" t="s">
        <v>8553</v>
      </c>
      <c r="C677" s="96" t="s">
        <v>7</v>
      </c>
      <c r="D677" s="97">
        <v>0</v>
      </c>
      <c r="E677" s="98"/>
    </row>
    <row r="678" spans="1:5" ht="38.25">
      <c r="A678" s="109">
        <v>89852</v>
      </c>
      <c r="B678" s="101" t="s">
        <v>10693</v>
      </c>
      <c r="C678" s="96" t="s">
        <v>7</v>
      </c>
      <c r="D678" s="97">
        <v>50.97</v>
      </c>
      <c r="E678" s="98">
        <v>0</v>
      </c>
    </row>
    <row r="679" spans="1:5" ht="38.25">
      <c r="A679" s="109">
        <v>89853</v>
      </c>
      <c r="B679" s="101" t="s">
        <v>10701</v>
      </c>
      <c r="C679" s="96" t="s">
        <v>7</v>
      </c>
      <c r="D679" s="97">
        <v>89.29</v>
      </c>
      <c r="E679" s="98">
        <v>0</v>
      </c>
    </row>
    <row r="680" spans="1:5" ht="25.5">
      <c r="A680" s="109">
        <v>104063</v>
      </c>
      <c r="B680" s="101" t="s">
        <v>11509</v>
      </c>
      <c r="C680" s="96" t="s">
        <v>7</v>
      </c>
      <c r="D680" s="97">
        <v>72.13</v>
      </c>
      <c r="E680" s="98">
        <v>0</v>
      </c>
    </row>
    <row r="681" spans="1:5" ht="25.5" hidden="1">
      <c r="A681" s="109">
        <v>104065</v>
      </c>
      <c r="B681" s="101" t="s">
        <v>11510</v>
      </c>
      <c r="C681" s="96" t="s">
        <v>7</v>
      </c>
      <c r="D681" s="97">
        <v>158.53</v>
      </c>
      <c r="E681" s="98">
        <v>0</v>
      </c>
    </row>
    <row r="682" spans="1:5" ht="25.5">
      <c r="A682" s="109">
        <v>104062</v>
      </c>
      <c r="B682" s="101" t="s">
        <v>11511</v>
      </c>
      <c r="C682" s="96" t="s">
        <v>7</v>
      </c>
      <c r="D682" s="97">
        <v>75.989999999999995</v>
      </c>
      <c r="E682" s="98">
        <v>0</v>
      </c>
    </row>
    <row r="683" spans="1:5" ht="25.5" hidden="1">
      <c r="A683" s="109">
        <v>104064</v>
      </c>
      <c r="B683" s="101" t="s">
        <v>11512</v>
      </c>
      <c r="C683" s="96" t="s">
        <v>7</v>
      </c>
      <c r="D683" s="97">
        <v>187.58</v>
      </c>
      <c r="E683" s="98">
        <v>0</v>
      </c>
    </row>
    <row r="684" spans="1:5" ht="38.25" hidden="1">
      <c r="A684" s="109">
        <v>104183</v>
      </c>
      <c r="B684" s="101" t="s">
        <v>8848</v>
      </c>
      <c r="C684" s="96" t="s">
        <v>8</v>
      </c>
      <c r="D684" s="97">
        <v>217.57</v>
      </c>
      <c r="E684" s="98">
        <v>0</v>
      </c>
    </row>
    <row r="685" spans="1:5" ht="38.25">
      <c r="A685" s="109">
        <v>89851</v>
      </c>
      <c r="B685" s="101" t="s">
        <v>10709</v>
      </c>
      <c r="C685" s="96" t="s">
        <v>7</v>
      </c>
      <c r="D685" s="97">
        <v>35.44</v>
      </c>
      <c r="E685" s="98">
        <v>0</v>
      </c>
    </row>
    <row r="686" spans="1:5" ht="38.25" hidden="1">
      <c r="A686" s="109">
        <v>89855</v>
      </c>
      <c r="B686" s="101" t="s">
        <v>10710</v>
      </c>
      <c r="C686" s="96" t="s">
        <v>7</v>
      </c>
      <c r="D686" s="97">
        <v>119.62</v>
      </c>
      <c r="E686" s="98">
        <v>0</v>
      </c>
    </row>
    <row r="687" spans="1:5" ht="38.25">
      <c r="A687" s="109">
        <v>89850</v>
      </c>
      <c r="B687" s="101" t="s">
        <v>10718</v>
      </c>
      <c r="C687" s="96" t="s">
        <v>7</v>
      </c>
      <c r="D687" s="97">
        <v>34.520000000000003</v>
      </c>
      <c r="E687" s="98">
        <v>0</v>
      </c>
    </row>
    <row r="688" spans="1:5" ht="38.25" hidden="1">
      <c r="A688" s="109">
        <v>89854</v>
      </c>
      <c r="B688" s="101" t="s">
        <v>10719</v>
      </c>
      <c r="C688" s="96" t="s">
        <v>7</v>
      </c>
      <c r="D688" s="97">
        <v>113.92</v>
      </c>
      <c r="E688" s="98">
        <v>0</v>
      </c>
    </row>
    <row r="689" spans="1:5" ht="38.25">
      <c r="A689" s="109">
        <v>89861</v>
      </c>
      <c r="B689" s="101" t="s">
        <v>10733</v>
      </c>
      <c r="C689" s="96" t="s">
        <v>7</v>
      </c>
      <c r="D689" s="97">
        <v>62.01</v>
      </c>
      <c r="E689" s="98">
        <v>0</v>
      </c>
    </row>
    <row r="690" spans="1:5" ht="38.25">
      <c r="A690" s="109">
        <v>89857</v>
      </c>
      <c r="B690" s="101" t="s">
        <v>10741</v>
      </c>
      <c r="C690" s="96" t="s">
        <v>7</v>
      </c>
      <c r="D690" s="97">
        <v>40.74</v>
      </c>
      <c r="E690" s="98">
        <v>0</v>
      </c>
    </row>
    <row r="691" spans="1:5" ht="25.5">
      <c r="A691" s="109">
        <v>89856</v>
      </c>
      <c r="B691" s="101" t="s">
        <v>10748</v>
      </c>
      <c r="C691" s="96" t="s">
        <v>7</v>
      </c>
      <c r="D691" s="97">
        <v>23.45</v>
      </c>
      <c r="E691" s="98">
        <v>0</v>
      </c>
    </row>
    <row r="692" spans="1:5" ht="25.5" hidden="1">
      <c r="A692" s="109">
        <v>95693</v>
      </c>
      <c r="B692" s="101" t="s">
        <v>10754</v>
      </c>
      <c r="C692" s="96" t="s">
        <v>7</v>
      </c>
      <c r="D692" s="97">
        <v>56.76</v>
      </c>
      <c r="E692" s="98">
        <v>0</v>
      </c>
    </row>
    <row r="693" spans="1:5" ht="25.5">
      <c r="A693" s="109">
        <v>104082</v>
      </c>
      <c r="B693" s="101" t="s">
        <v>11515</v>
      </c>
      <c r="C693" s="96" t="s">
        <v>7</v>
      </c>
      <c r="D693" s="97">
        <v>31.04</v>
      </c>
      <c r="E693" s="98">
        <v>0</v>
      </c>
    </row>
    <row r="694" spans="1:5" ht="25.5" hidden="1">
      <c r="A694" s="109">
        <v>104083</v>
      </c>
      <c r="B694" s="101" t="s">
        <v>11516</v>
      </c>
      <c r="C694" s="96" t="s">
        <v>7</v>
      </c>
      <c r="D694" s="97">
        <v>76.37</v>
      </c>
      <c r="E694" s="98">
        <v>0</v>
      </c>
    </row>
    <row r="695" spans="1:5" ht="38.25" hidden="1">
      <c r="A695" s="109">
        <v>103523</v>
      </c>
      <c r="B695" s="101" t="s">
        <v>2004</v>
      </c>
      <c r="C695" s="96" t="s">
        <v>7</v>
      </c>
      <c r="D695" s="97">
        <v>11182.91</v>
      </c>
      <c r="E695" s="98">
        <v>0.98040000000000005</v>
      </c>
    </row>
    <row r="696" spans="1:5" ht="38.25" hidden="1">
      <c r="A696" s="109">
        <v>103520</v>
      </c>
      <c r="B696" s="101" t="s">
        <v>2001</v>
      </c>
      <c r="C696" s="96" t="s">
        <v>7</v>
      </c>
      <c r="D696" s="97">
        <v>5525.22</v>
      </c>
      <c r="E696" s="98">
        <v>0.99399999999999999</v>
      </c>
    </row>
    <row r="697" spans="1:5" ht="38.25" hidden="1">
      <c r="A697" s="109">
        <v>103521</v>
      </c>
      <c r="B697" s="101" t="s">
        <v>2002</v>
      </c>
      <c r="C697" s="96" t="s">
        <v>7</v>
      </c>
      <c r="D697" s="97">
        <v>7336.66</v>
      </c>
      <c r="E697" s="98">
        <v>0.99350000000000005</v>
      </c>
    </row>
    <row r="698" spans="1:5" ht="38.25" hidden="1">
      <c r="A698" s="109">
        <v>103522</v>
      </c>
      <c r="B698" s="101" t="s">
        <v>2003</v>
      </c>
      <c r="C698" s="96" t="s">
        <v>7</v>
      </c>
      <c r="D698" s="97">
        <v>7450.75</v>
      </c>
      <c r="E698" s="98">
        <v>0.9718</v>
      </c>
    </row>
    <row r="699" spans="1:5" ht="25.5" hidden="1">
      <c r="A699" s="109">
        <v>104076</v>
      </c>
      <c r="B699" s="101" t="s">
        <v>11520</v>
      </c>
      <c r="C699" s="96" t="s">
        <v>7</v>
      </c>
      <c r="D699" s="97">
        <v>46.01</v>
      </c>
      <c r="E699" s="98">
        <v>0</v>
      </c>
    </row>
    <row r="700" spans="1:5" ht="25.5" hidden="1">
      <c r="A700" s="109">
        <v>91599</v>
      </c>
      <c r="B700" s="101" t="s">
        <v>11869</v>
      </c>
      <c r="C700" s="96" t="s">
        <v>13</v>
      </c>
      <c r="D700" s="97">
        <v>9.41</v>
      </c>
      <c r="E700" s="98">
        <v>0.1095</v>
      </c>
    </row>
    <row r="701" spans="1:5" ht="25.5" hidden="1">
      <c r="A701" s="109">
        <v>103526</v>
      </c>
      <c r="B701" s="101" t="s">
        <v>8568</v>
      </c>
      <c r="C701" s="96" t="s">
        <v>7</v>
      </c>
      <c r="D701" s="97">
        <v>0</v>
      </c>
      <c r="E701" s="98"/>
    </row>
    <row r="702" spans="1:5" ht="25.5" hidden="1">
      <c r="A702" s="109">
        <v>103525</v>
      </c>
      <c r="B702" s="101" t="s">
        <v>8569</v>
      </c>
      <c r="C702" s="96" t="s">
        <v>7</v>
      </c>
      <c r="D702" s="97">
        <v>0</v>
      </c>
      <c r="E702" s="98"/>
    </row>
    <row r="703" spans="1:5" ht="25.5" hidden="1">
      <c r="A703" s="109">
        <v>104073</v>
      </c>
      <c r="B703" s="101" t="s">
        <v>11525</v>
      </c>
      <c r="C703" s="96" t="s">
        <v>7</v>
      </c>
      <c r="D703" s="97">
        <v>0</v>
      </c>
      <c r="E703" s="98"/>
    </row>
    <row r="704" spans="1:5" ht="25.5" hidden="1">
      <c r="A704" s="109">
        <v>104074</v>
      </c>
      <c r="B704" s="101" t="s">
        <v>11526</v>
      </c>
      <c r="C704" s="96" t="s">
        <v>7</v>
      </c>
      <c r="D704" s="97">
        <v>0</v>
      </c>
      <c r="E704" s="98"/>
    </row>
    <row r="705" spans="1:5" ht="25.5" hidden="1">
      <c r="A705" s="109">
        <v>104075</v>
      </c>
      <c r="B705" s="101" t="s">
        <v>11527</v>
      </c>
      <c r="C705" s="96" t="s">
        <v>7</v>
      </c>
      <c r="D705" s="97">
        <v>0</v>
      </c>
      <c r="E705" s="98"/>
    </row>
    <row r="706" spans="1:5" ht="25.5" hidden="1">
      <c r="A706" s="109">
        <v>104072</v>
      </c>
      <c r="B706" s="101" t="s">
        <v>11532</v>
      </c>
      <c r="C706" s="96" t="s">
        <v>7</v>
      </c>
      <c r="D706" s="97">
        <v>291.02</v>
      </c>
      <c r="E706" s="98">
        <v>0</v>
      </c>
    </row>
    <row r="707" spans="1:5" ht="25.5">
      <c r="A707" s="109">
        <v>89860</v>
      </c>
      <c r="B707" s="101" t="s">
        <v>10757</v>
      </c>
      <c r="C707" s="96" t="s">
        <v>7</v>
      </c>
      <c r="D707" s="97">
        <v>53.22</v>
      </c>
      <c r="E707" s="98">
        <v>0</v>
      </c>
    </row>
    <row r="708" spans="1:5" ht="38.25" hidden="1">
      <c r="A708" s="109">
        <v>95570</v>
      </c>
      <c r="B708" s="101" t="s">
        <v>7040</v>
      </c>
      <c r="C708" s="96" t="s">
        <v>8</v>
      </c>
      <c r="D708" s="97">
        <v>95.83</v>
      </c>
      <c r="E708" s="98">
        <v>0.82069999999999999</v>
      </c>
    </row>
    <row r="709" spans="1:5" ht="38.25" hidden="1">
      <c r="A709" s="109">
        <v>95567</v>
      </c>
      <c r="B709" s="101" t="s">
        <v>7041</v>
      </c>
      <c r="C709" s="96" t="s">
        <v>8</v>
      </c>
      <c r="D709" s="97">
        <v>93.45</v>
      </c>
      <c r="E709" s="98">
        <v>0.83260000000000001</v>
      </c>
    </row>
    <row r="710" spans="1:5" ht="38.25" hidden="1">
      <c r="A710" s="109">
        <v>95571</v>
      </c>
      <c r="B710" s="101" t="s">
        <v>7042</v>
      </c>
      <c r="C710" s="96" t="s">
        <v>8</v>
      </c>
      <c r="D710" s="97">
        <v>118.92</v>
      </c>
      <c r="E710" s="98">
        <v>0.79649999999999999</v>
      </c>
    </row>
    <row r="711" spans="1:5" ht="38.25" hidden="1">
      <c r="A711" s="109">
        <v>95568</v>
      </c>
      <c r="B711" s="101" t="s">
        <v>7043</v>
      </c>
      <c r="C711" s="96" t="s">
        <v>8</v>
      </c>
      <c r="D711" s="97">
        <v>115.54</v>
      </c>
      <c r="E711" s="98">
        <v>0.80940000000000001</v>
      </c>
    </row>
    <row r="712" spans="1:5" ht="38.25" hidden="1">
      <c r="A712" s="109">
        <v>95572</v>
      </c>
      <c r="B712" s="101" t="s">
        <v>7044</v>
      </c>
      <c r="C712" s="96" t="s">
        <v>8</v>
      </c>
      <c r="D712" s="97">
        <v>169.96</v>
      </c>
      <c r="E712" s="98">
        <v>0.81379999999999997</v>
      </c>
    </row>
    <row r="713" spans="1:5" ht="38.25" hidden="1">
      <c r="A713" s="109">
        <v>95569</v>
      </c>
      <c r="B713" s="101" t="s">
        <v>7045</v>
      </c>
      <c r="C713" s="96" t="s">
        <v>8</v>
      </c>
      <c r="D713" s="97">
        <v>165.57</v>
      </c>
      <c r="E713" s="98">
        <v>0.82609999999999995</v>
      </c>
    </row>
    <row r="714" spans="1:5" ht="38.25" hidden="1">
      <c r="A714" s="109">
        <v>92226</v>
      </c>
      <c r="B714" s="101" t="s">
        <v>7066</v>
      </c>
      <c r="C714" s="96" t="s">
        <v>8</v>
      </c>
      <c r="D714" s="97">
        <v>644.20000000000005</v>
      </c>
      <c r="E714" s="98">
        <v>0.88619999999999999</v>
      </c>
    </row>
    <row r="715" spans="1:5" ht="38.25" hidden="1">
      <c r="A715" s="109">
        <v>92216</v>
      </c>
      <c r="B715" s="101" t="s">
        <v>7067</v>
      </c>
      <c r="C715" s="96" t="s">
        <v>8</v>
      </c>
      <c r="D715" s="97">
        <v>634.71</v>
      </c>
      <c r="E715" s="98">
        <v>0.89429999999999998</v>
      </c>
    </row>
    <row r="716" spans="1:5" ht="38.25" hidden="1">
      <c r="A716" s="109">
        <v>92829</v>
      </c>
      <c r="B716" s="101" t="s">
        <v>7068</v>
      </c>
      <c r="C716" s="96" t="s">
        <v>8</v>
      </c>
      <c r="D716" s="97">
        <v>935.35</v>
      </c>
      <c r="E716" s="98">
        <v>0.90159999999999996</v>
      </c>
    </row>
    <row r="717" spans="1:5" ht="38.25" hidden="1">
      <c r="A717" s="109">
        <v>92816</v>
      </c>
      <c r="B717" s="101" t="s">
        <v>7069</v>
      </c>
      <c r="C717" s="96" t="s">
        <v>8</v>
      </c>
      <c r="D717" s="97">
        <v>923.87</v>
      </c>
      <c r="E717" s="98">
        <v>0.90839999999999999</v>
      </c>
    </row>
    <row r="718" spans="1:5" ht="38.25" hidden="1">
      <c r="A718" s="109">
        <v>92831</v>
      </c>
      <c r="B718" s="101" t="s">
        <v>7070</v>
      </c>
      <c r="C718" s="96" t="s">
        <v>8</v>
      </c>
      <c r="D718" s="97">
        <v>1336.7</v>
      </c>
      <c r="E718" s="98">
        <v>0.9083</v>
      </c>
    </row>
    <row r="719" spans="1:5" ht="38.25" hidden="1">
      <c r="A719" s="109">
        <v>92818</v>
      </c>
      <c r="B719" s="101" t="s">
        <v>7071</v>
      </c>
      <c r="C719" s="96" t="s">
        <v>8</v>
      </c>
      <c r="D719" s="97">
        <v>1322.16</v>
      </c>
      <c r="E719" s="98">
        <v>0.91439999999999999</v>
      </c>
    </row>
    <row r="720" spans="1:5" ht="38.25" hidden="1">
      <c r="A720" s="109">
        <v>95566</v>
      </c>
      <c r="B720" s="101" t="s">
        <v>7072</v>
      </c>
      <c r="C720" s="96" t="s">
        <v>8</v>
      </c>
      <c r="D720" s="97">
        <v>152.58000000000001</v>
      </c>
      <c r="E720" s="98">
        <v>0.88739999999999997</v>
      </c>
    </row>
    <row r="721" spans="1:5" ht="38.25" hidden="1">
      <c r="A721" s="109">
        <v>95565</v>
      </c>
      <c r="B721" s="101" t="s">
        <v>7073</v>
      </c>
      <c r="C721" s="96" t="s">
        <v>8</v>
      </c>
      <c r="D721" s="97">
        <v>150.19999999999999</v>
      </c>
      <c r="E721" s="98">
        <v>0.89590000000000003</v>
      </c>
    </row>
    <row r="722" spans="1:5" ht="38.25" hidden="1">
      <c r="A722" s="109">
        <v>92219</v>
      </c>
      <c r="B722" s="101" t="s">
        <v>7074</v>
      </c>
      <c r="C722" s="96" t="s">
        <v>8</v>
      </c>
      <c r="D722" s="97">
        <v>179.25</v>
      </c>
      <c r="E722" s="98">
        <v>0.86499999999999999</v>
      </c>
    </row>
    <row r="723" spans="1:5" ht="38.25" hidden="1">
      <c r="A723" s="109">
        <v>92210</v>
      </c>
      <c r="B723" s="101" t="s">
        <v>7075</v>
      </c>
      <c r="C723" s="96" t="s">
        <v>8</v>
      </c>
      <c r="D723" s="97">
        <v>175.87</v>
      </c>
      <c r="E723" s="98">
        <v>0.87480000000000002</v>
      </c>
    </row>
    <row r="724" spans="1:5" ht="38.25" hidden="1">
      <c r="A724" s="109">
        <v>92220</v>
      </c>
      <c r="B724" s="101" t="s">
        <v>7076</v>
      </c>
      <c r="C724" s="96" t="s">
        <v>8</v>
      </c>
      <c r="D724" s="97">
        <v>217.93</v>
      </c>
      <c r="E724" s="98">
        <v>0.8548</v>
      </c>
    </row>
    <row r="725" spans="1:5" ht="38.25" hidden="1">
      <c r="A725" s="109">
        <v>92211</v>
      </c>
      <c r="B725" s="101" t="s">
        <v>7077</v>
      </c>
      <c r="C725" s="96" t="s">
        <v>8</v>
      </c>
      <c r="D725" s="97">
        <v>213.54</v>
      </c>
      <c r="E725" s="98">
        <v>0.86509999999999998</v>
      </c>
    </row>
    <row r="726" spans="1:5" ht="38.25" hidden="1">
      <c r="A726" s="109">
        <v>92221</v>
      </c>
      <c r="B726" s="101" t="s">
        <v>7078</v>
      </c>
      <c r="C726" s="96" t="s">
        <v>8</v>
      </c>
      <c r="D726" s="97">
        <v>334.54</v>
      </c>
      <c r="E726" s="98">
        <v>0.88249999999999995</v>
      </c>
    </row>
    <row r="727" spans="1:5" ht="38.25" hidden="1">
      <c r="A727" s="109">
        <v>92212</v>
      </c>
      <c r="B727" s="101" t="s">
        <v>7079</v>
      </c>
      <c r="C727" s="96" t="s">
        <v>8</v>
      </c>
      <c r="D727" s="97">
        <v>329.13</v>
      </c>
      <c r="E727" s="98">
        <v>0.89119999999999999</v>
      </c>
    </row>
    <row r="728" spans="1:5" ht="38.25" hidden="1">
      <c r="A728" s="109">
        <v>92222</v>
      </c>
      <c r="B728" s="101" t="s">
        <v>7080</v>
      </c>
      <c r="C728" s="96" t="s">
        <v>8</v>
      </c>
      <c r="D728" s="97">
        <v>446.15</v>
      </c>
      <c r="E728" s="98">
        <v>0.89390000000000003</v>
      </c>
    </row>
    <row r="729" spans="1:5" ht="38.25" hidden="1">
      <c r="A729" s="109">
        <v>92213</v>
      </c>
      <c r="B729" s="101" t="s">
        <v>7081</v>
      </c>
      <c r="C729" s="96" t="s">
        <v>8</v>
      </c>
      <c r="D729" s="97">
        <v>439.72</v>
      </c>
      <c r="E729" s="98">
        <v>0.90180000000000005</v>
      </c>
    </row>
    <row r="730" spans="1:5" ht="38.25" hidden="1">
      <c r="A730" s="109">
        <v>92223</v>
      </c>
      <c r="B730" s="101" t="s">
        <v>7082</v>
      </c>
      <c r="C730" s="96" t="s">
        <v>8</v>
      </c>
      <c r="D730" s="97">
        <v>540.91</v>
      </c>
      <c r="E730" s="98">
        <v>0.89710000000000001</v>
      </c>
    </row>
    <row r="731" spans="1:5" ht="38.25" hidden="1">
      <c r="A731" s="109">
        <v>92214</v>
      </c>
      <c r="B731" s="101" t="s">
        <v>7083</v>
      </c>
      <c r="C731" s="96" t="s">
        <v>8</v>
      </c>
      <c r="D731" s="97">
        <v>533.5</v>
      </c>
      <c r="E731" s="98">
        <v>0.90459999999999996</v>
      </c>
    </row>
    <row r="732" spans="1:5" ht="25.5" hidden="1">
      <c r="A732" s="109">
        <v>87416</v>
      </c>
      <c r="B732" s="101" t="s">
        <v>9513</v>
      </c>
      <c r="C732" s="96" t="s">
        <v>212</v>
      </c>
      <c r="D732" s="97">
        <v>44.74</v>
      </c>
      <c r="E732" s="98">
        <v>0</v>
      </c>
    </row>
    <row r="733" spans="1:5" ht="25.5" hidden="1">
      <c r="A733" s="109">
        <v>104635</v>
      </c>
      <c r="B733" s="101" t="s">
        <v>9514</v>
      </c>
      <c r="C733" s="96" t="s">
        <v>212</v>
      </c>
      <c r="D733" s="97">
        <v>59.55</v>
      </c>
      <c r="E733" s="98">
        <v>0</v>
      </c>
    </row>
    <row r="734" spans="1:5" hidden="1">
      <c r="A734" s="109">
        <v>94342</v>
      </c>
      <c r="B734" s="101" t="s">
        <v>7086</v>
      </c>
      <c r="C734" s="96" t="s">
        <v>920</v>
      </c>
      <c r="D734" s="97">
        <v>116.95</v>
      </c>
      <c r="E734" s="98">
        <v>4.4000000000000003E-3</v>
      </c>
    </row>
    <row r="735" spans="1:5" hidden="1">
      <c r="A735" s="109">
        <v>94319</v>
      </c>
      <c r="B735" s="101" t="s">
        <v>7087</v>
      </c>
      <c r="C735" s="96" t="s">
        <v>920</v>
      </c>
      <c r="D735" s="97">
        <v>80.510000000000005</v>
      </c>
      <c r="E735" s="98">
        <v>0.67490000000000006</v>
      </c>
    </row>
    <row r="736" spans="1:5" ht="25.5" hidden="1">
      <c r="A736" s="109">
        <v>98023</v>
      </c>
      <c r="B736" s="101" t="s">
        <v>963</v>
      </c>
      <c r="C736" s="96" t="s">
        <v>8</v>
      </c>
      <c r="D736" s="97">
        <v>2974.55</v>
      </c>
      <c r="E736" s="98">
        <v>0</v>
      </c>
    </row>
    <row r="737" spans="1:5" ht="51" hidden="1">
      <c r="A737" s="109">
        <v>104507</v>
      </c>
      <c r="B737" s="101" t="s">
        <v>9472</v>
      </c>
      <c r="C737" s="96" t="s">
        <v>8</v>
      </c>
      <c r="D737" s="97">
        <v>0</v>
      </c>
      <c r="E737" s="98"/>
    </row>
    <row r="738" spans="1:5" ht="51" hidden="1">
      <c r="A738" s="109">
        <v>104508</v>
      </c>
      <c r="B738" s="101" t="s">
        <v>9473</v>
      </c>
      <c r="C738" s="96" t="s">
        <v>8</v>
      </c>
      <c r="D738" s="97">
        <v>0</v>
      </c>
      <c r="E738" s="98"/>
    </row>
    <row r="739" spans="1:5" ht="51" hidden="1">
      <c r="A739" s="109">
        <v>104509</v>
      </c>
      <c r="B739" s="101" t="s">
        <v>9474</v>
      </c>
      <c r="C739" s="96" t="s">
        <v>8</v>
      </c>
      <c r="D739" s="97">
        <v>0</v>
      </c>
      <c r="E739" s="98"/>
    </row>
    <row r="740" spans="1:5" ht="51" hidden="1">
      <c r="A740" s="109">
        <v>104502</v>
      </c>
      <c r="B740" s="101" t="s">
        <v>9479</v>
      </c>
      <c r="C740" s="96" t="s">
        <v>8</v>
      </c>
      <c r="D740" s="97">
        <v>0</v>
      </c>
      <c r="E740" s="98"/>
    </row>
    <row r="741" spans="1:5" ht="51" hidden="1">
      <c r="A741" s="109">
        <v>104505</v>
      </c>
      <c r="B741" s="101" t="s">
        <v>9480</v>
      </c>
      <c r="C741" s="96" t="s">
        <v>8</v>
      </c>
      <c r="D741" s="97">
        <v>0</v>
      </c>
      <c r="E741" s="98"/>
    </row>
    <row r="742" spans="1:5" ht="25.5" hidden="1">
      <c r="A742" s="109">
        <v>104739</v>
      </c>
      <c r="B742" s="101" t="s">
        <v>7094</v>
      </c>
      <c r="C742" s="96" t="s">
        <v>920</v>
      </c>
      <c r="D742" s="97">
        <v>117.52</v>
      </c>
      <c r="E742" s="98">
        <v>8.0199999999999994E-2</v>
      </c>
    </row>
    <row r="743" spans="1:5" ht="25.5" hidden="1">
      <c r="A743" s="109">
        <v>104738</v>
      </c>
      <c r="B743" s="101" t="s">
        <v>7095</v>
      </c>
      <c r="C743" s="96" t="s">
        <v>920</v>
      </c>
      <c r="D743" s="97">
        <v>81.08</v>
      </c>
      <c r="E743" s="98">
        <v>0.78010000000000002</v>
      </c>
    </row>
    <row r="744" spans="1:5" ht="38.25" hidden="1">
      <c r="A744" s="109">
        <v>94316</v>
      </c>
      <c r="B744" s="101" t="s">
        <v>7096</v>
      </c>
      <c r="C744" s="96" t="s">
        <v>920</v>
      </c>
      <c r="D744" s="97">
        <v>71.31</v>
      </c>
      <c r="E744" s="98">
        <v>0.82130000000000003</v>
      </c>
    </row>
    <row r="745" spans="1:5" ht="38.25" hidden="1">
      <c r="A745" s="109">
        <v>94318</v>
      </c>
      <c r="B745" s="101" t="s">
        <v>7097</v>
      </c>
      <c r="C745" s="96" t="s">
        <v>920</v>
      </c>
      <c r="D745" s="97">
        <v>65.89</v>
      </c>
      <c r="E745" s="98">
        <v>0.86019999999999996</v>
      </c>
    </row>
    <row r="746" spans="1:5" ht="38.25" hidden="1">
      <c r="A746" s="109">
        <v>94339</v>
      </c>
      <c r="B746" s="101" t="s">
        <v>7098</v>
      </c>
      <c r="C746" s="96" t="s">
        <v>920</v>
      </c>
      <c r="D746" s="97">
        <v>107.75</v>
      </c>
      <c r="E746" s="98">
        <v>4.3999999999999997E-2</v>
      </c>
    </row>
    <row r="747" spans="1:5" ht="25.5" hidden="1">
      <c r="A747" s="109">
        <v>104636</v>
      </c>
      <c r="B747" s="101" t="s">
        <v>9515</v>
      </c>
      <c r="C747" s="96" t="s">
        <v>212</v>
      </c>
      <c r="D747" s="97">
        <v>69.84</v>
      </c>
      <c r="E747" s="98">
        <v>0</v>
      </c>
    </row>
    <row r="748" spans="1:5" ht="25.5" hidden="1">
      <c r="A748" s="109">
        <v>87424</v>
      </c>
      <c r="B748" s="101" t="s">
        <v>9516</v>
      </c>
      <c r="C748" s="96" t="s">
        <v>212</v>
      </c>
      <c r="D748" s="97">
        <v>43.93</v>
      </c>
      <c r="E748" s="98">
        <v>0</v>
      </c>
    </row>
    <row r="749" spans="1:5" ht="38.25" hidden="1">
      <c r="A749" s="109">
        <v>94341</v>
      </c>
      <c r="B749" s="101" t="s">
        <v>7099</v>
      </c>
      <c r="C749" s="96" t="s">
        <v>920</v>
      </c>
      <c r="D749" s="97">
        <v>102.33</v>
      </c>
      <c r="E749" s="98">
        <v>2.7900000000000001E-2</v>
      </c>
    </row>
    <row r="750" spans="1:5" ht="51" hidden="1">
      <c r="A750" s="109">
        <v>104506</v>
      </c>
      <c r="B750" s="101" t="s">
        <v>9481</v>
      </c>
      <c r="C750" s="96" t="s">
        <v>8</v>
      </c>
      <c r="D750" s="97">
        <v>0</v>
      </c>
      <c r="E750" s="98"/>
    </row>
    <row r="751" spans="1:5" ht="51" hidden="1">
      <c r="A751" s="109">
        <v>104494</v>
      </c>
      <c r="B751" s="101" t="s">
        <v>9487</v>
      </c>
      <c r="C751" s="96" t="s">
        <v>8</v>
      </c>
      <c r="D751" s="97">
        <v>7749.94</v>
      </c>
      <c r="E751" s="98">
        <v>0.98099999999999998</v>
      </c>
    </row>
    <row r="752" spans="1:5" ht="51" hidden="1">
      <c r="A752" s="109">
        <v>104495</v>
      </c>
      <c r="B752" s="101" t="s">
        <v>9488</v>
      </c>
      <c r="C752" s="96" t="s">
        <v>8</v>
      </c>
      <c r="D752" s="97">
        <v>0</v>
      </c>
      <c r="E752" s="98"/>
    </row>
    <row r="753" spans="1:5" ht="51" hidden="1">
      <c r="A753" s="109">
        <v>104496</v>
      </c>
      <c r="B753" s="101" t="s">
        <v>9489</v>
      </c>
      <c r="C753" s="96" t="s">
        <v>8</v>
      </c>
      <c r="D753" s="97">
        <v>0</v>
      </c>
      <c r="E753" s="98"/>
    </row>
    <row r="754" spans="1:5" ht="38.25" hidden="1">
      <c r="A754" s="109">
        <v>104837</v>
      </c>
      <c r="B754" s="101" t="s">
        <v>12410</v>
      </c>
      <c r="C754" s="96" t="s">
        <v>920</v>
      </c>
      <c r="D754" s="97">
        <v>0</v>
      </c>
      <c r="E754" s="98"/>
    </row>
    <row r="755" spans="1:5" ht="51" hidden="1">
      <c r="A755" s="109">
        <v>104838</v>
      </c>
      <c r="B755" s="101" t="s">
        <v>12411</v>
      </c>
      <c r="C755" s="96" t="s">
        <v>920</v>
      </c>
      <c r="D755" s="97">
        <v>0</v>
      </c>
      <c r="E755" s="98"/>
    </row>
    <row r="756" spans="1:5" hidden="1">
      <c r="A756" s="109">
        <v>104742</v>
      </c>
      <c r="B756" s="101" t="s">
        <v>7100</v>
      </c>
      <c r="C756" s="96" t="s">
        <v>212</v>
      </c>
      <c r="D756" s="97">
        <v>8.1300000000000008</v>
      </c>
      <c r="E756" s="98">
        <v>0.50800000000000001</v>
      </c>
    </row>
    <row r="757" spans="1:5" ht="25.5" hidden="1">
      <c r="A757" s="109">
        <v>101361</v>
      </c>
      <c r="B757" s="101" t="s">
        <v>2939</v>
      </c>
      <c r="C757" s="96" t="s">
        <v>9</v>
      </c>
      <c r="D757" s="97">
        <v>52.21</v>
      </c>
      <c r="E757" s="98">
        <v>0</v>
      </c>
    </row>
    <row r="758" spans="1:5" ht="38.25" hidden="1">
      <c r="A758" s="109">
        <v>102355</v>
      </c>
      <c r="B758" s="101" t="s">
        <v>8810</v>
      </c>
      <c r="C758" s="96" t="s">
        <v>920</v>
      </c>
      <c r="D758" s="97">
        <v>173.94</v>
      </c>
      <c r="E758" s="98">
        <v>0.17929999999999999</v>
      </c>
    </row>
    <row r="759" spans="1:5" ht="25.5" hidden="1">
      <c r="A759" s="109">
        <v>102357</v>
      </c>
      <c r="B759" s="101" t="s">
        <v>8812</v>
      </c>
      <c r="C759" s="96" t="s">
        <v>920</v>
      </c>
      <c r="D759" s="97">
        <v>0</v>
      </c>
      <c r="E759" s="98"/>
    </row>
    <row r="760" spans="1:5" ht="25.5" hidden="1">
      <c r="A760" s="109">
        <v>102359</v>
      </c>
      <c r="B760" s="101" t="s">
        <v>8814</v>
      </c>
      <c r="C760" s="96" t="s">
        <v>920</v>
      </c>
      <c r="D760" s="97">
        <v>0</v>
      </c>
      <c r="E760" s="98"/>
    </row>
    <row r="761" spans="1:5" ht="38.25" hidden="1">
      <c r="A761" s="109">
        <v>102348</v>
      </c>
      <c r="B761" s="101" t="s">
        <v>8815</v>
      </c>
      <c r="C761" s="96" t="s">
        <v>920</v>
      </c>
      <c r="D761" s="97">
        <v>0</v>
      </c>
      <c r="E761" s="98"/>
    </row>
    <row r="762" spans="1:5" ht="38.25" hidden="1">
      <c r="A762" s="109">
        <v>102346</v>
      </c>
      <c r="B762" s="101" t="s">
        <v>8816</v>
      </c>
      <c r="C762" s="96" t="s">
        <v>920</v>
      </c>
      <c r="D762" s="97">
        <v>0</v>
      </c>
      <c r="E762" s="98"/>
    </row>
    <row r="763" spans="1:5" ht="38.25" hidden="1">
      <c r="A763" s="109">
        <v>102347</v>
      </c>
      <c r="B763" s="101" t="s">
        <v>8817</v>
      </c>
      <c r="C763" s="96" t="s">
        <v>920</v>
      </c>
      <c r="D763" s="97">
        <v>0</v>
      </c>
      <c r="E763" s="98"/>
    </row>
    <row r="764" spans="1:5" hidden="1">
      <c r="A764" s="109">
        <v>93358</v>
      </c>
      <c r="B764" s="101" t="s">
        <v>8736</v>
      </c>
      <c r="C764" s="96" t="s">
        <v>920</v>
      </c>
      <c r="D764" s="97">
        <v>91.77</v>
      </c>
      <c r="E764" s="98">
        <v>0</v>
      </c>
    </row>
    <row r="765" spans="1:5" ht="38.25" hidden="1">
      <c r="A765" s="109">
        <v>104839</v>
      </c>
      <c r="B765" s="101" t="s">
        <v>12412</v>
      </c>
      <c r="C765" s="96" t="s">
        <v>920</v>
      </c>
      <c r="D765" s="97">
        <v>0</v>
      </c>
      <c r="E765" s="98"/>
    </row>
    <row r="766" spans="1:5" ht="38.25" hidden="1">
      <c r="A766" s="109">
        <v>104840</v>
      </c>
      <c r="B766" s="101" t="s">
        <v>12413</v>
      </c>
      <c r="C766" s="96" t="s">
        <v>920</v>
      </c>
      <c r="D766" s="97">
        <v>0</v>
      </c>
      <c r="E766" s="98"/>
    </row>
    <row r="767" spans="1:5" ht="25.5" hidden="1">
      <c r="A767" s="109">
        <v>104920</v>
      </c>
      <c r="B767" s="101" t="s">
        <v>9398</v>
      </c>
      <c r="C767" s="96" t="s">
        <v>13</v>
      </c>
      <c r="D767" s="97">
        <v>11.11</v>
      </c>
      <c r="E767" s="98">
        <v>5.4000000000000003E-3</v>
      </c>
    </row>
    <row r="768" spans="1:5" hidden="1">
      <c r="A768" s="109">
        <v>102920</v>
      </c>
      <c r="B768" s="101" t="s">
        <v>1363</v>
      </c>
      <c r="C768" s="96" t="s">
        <v>13</v>
      </c>
      <c r="D768" s="97">
        <v>8.5299999999999994</v>
      </c>
      <c r="E768" s="98">
        <v>0</v>
      </c>
    </row>
    <row r="769" spans="1:5" ht="38.25" hidden="1">
      <c r="A769" s="109">
        <v>105732</v>
      </c>
      <c r="B769" s="101" t="s">
        <v>7123</v>
      </c>
      <c r="C769" s="96" t="s">
        <v>920</v>
      </c>
      <c r="D769" s="97">
        <v>379.78</v>
      </c>
      <c r="E769" s="98">
        <v>3.44E-2</v>
      </c>
    </row>
    <row r="770" spans="1:5" ht="38.25" hidden="1">
      <c r="A770" s="109">
        <v>96397</v>
      </c>
      <c r="B770" s="101" t="s">
        <v>7124</v>
      </c>
      <c r="C770" s="96" t="s">
        <v>920</v>
      </c>
      <c r="D770" s="97">
        <v>375.43</v>
      </c>
      <c r="E770" s="98">
        <v>2.92E-2</v>
      </c>
    </row>
    <row r="771" spans="1:5" ht="38.25" hidden="1">
      <c r="A771" s="109">
        <v>105735</v>
      </c>
      <c r="B771" s="101" t="s">
        <v>7125</v>
      </c>
      <c r="C771" s="96" t="s">
        <v>920</v>
      </c>
      <c r="D771" s="97">
        <v>373.23</v>
      </c>
      <c r="E771" s="98">
        <v>2.6499999999999999E-2</v>
      </c>
    </row>
    <row r="772" spans="1:5" ht="25.5" hidden="1">
      <c r="A772" s="109">
        <v>105727</v>
      </c>
      <c r="B772" s="101" t="s">
        <v>7126</v>
      </c>
      <c r="C772" s="96" t="s">
        <v>920</v>
      </c>
      <c r="D772" s="97">
        <v>294.52999999999997</v>
      </c>
      <c r="E772" s="98">
        <v>3.9600000000000003E-2</v>
      </c>
    </row>
    <row r="773" spans="1:5" ht="25.5" hidden="1">
      <c r="A773" s="109">
        <v>96396</v>
      </c>
      <c r="B773" s="101" t="s">
        <v>7127</v>
      </c>
      <c r="C773" s="96" t="s">
        <v>920</v>
      </c>
      <c r="D773" s="97">
        <v>291.17</v>
      </c>
      <c r="E773" s="98">
        <v>3.4500000000000003E-2</v>
      </c>
    </row>
    <row r="774" spans="1:5" ht="25.5" hidden="1">
      <c r="A774" s="109">
        <v>105730</v>
      </c>
      <c r="B774" s="101" t="s">
        <v>7128</v>
      </c>
      <c r="C774" s="96" t="s">
        <v>920</v>
      </c>
      <c r="D774" s="97">
        <v>289.45999999999998</v>
      </c>
      <c r="E774" s="98">
        <v>3.1800000000000002E-2</v>
      </c>
    </row>
    <row r="775" spans="1:5" ht="38.25" hidden="1">
      <c r="A775" s="109">
        <v>105737</v>
      </c>
      <c r="B775" s="101" t="s">
        <v>7129</v>
      </c>
      <c r="C775" s="96" t="s">
        <v>920</v>
      </c>
      <c r="D775" s="97">
        <v>491.91</v>
      </c>
      <c r="E775" s="98">
        <v>2.3300000000000001E-2</v>
      </c>
    </row>
    <row r="776" spans="1:5" ht="38.25" hidden="1">
      <c r="A776" s="109">
        <v>96398</v>
      </c>
      <c r="B776" s="101" t="s">
        <v>7130</v>
      </c>
      <c r="C776" s="96" t="s">
        <v>920</v>
      </c>
      <c r="D776" s="97">
        <v>488.65</v>
      </c>
      <c r="E776" s="98">
        <v>2.0199999999999999E-2</v>
      </c>
    </row>
    <row r="777" spans="1:5" ht="38.25" hidden="1">
      <c r="A777" s="109">
        <v>105740</v>
      </c>
      <c r="B777" s="101" t="s">
        <v>7131</v>
      </c>
      <c r="C777" s="96" t="s">
        <v>920</v>
      </c>
      <c r="D777" s="97">
        <v>486.88</v>
      </c>
      <c r="E777" s="98">
        <v>1.8499999999999999E-2</v>
      </c>
    </row>
    <row r="778" spans="1:5" ht="25.5" hidden="1">
      <c r="A778" s="109">
        <v>105749</v>
      </c>
      <c r="B778" s="101" t="s">
        <v>7132</v>
      </c>
      <c r="C778" s="96" t="s">
        <v>920</v>
      </c>
      <c r="D778" s="97">
        <v>259.75</v>
      </c>
      <c r="E778" s="98">
        <v>5.9499999999999997E-2</v>
      </c>
    </row>
    <row r="779" spans="1:5" ht="25.5" hidden="1">
      <c r="A779" s="109">
        <v>96400</v>
      </c>
      <c r="B779" s="101" t="s">
        <v>7133</v>
      </c>
      <c r="C779" s="96" t="s">
        <v>920</v>
      </c>
      <c r="D779" s="97">
        <v>257.97000000000003</v>
      </c>
      <c r="E779" s="98">
        <v>5.62E-2</v>
      </c>
    </row>
    <row r="780" spans="1:5" ht="25.5" hidden="1">
      <c r="A780" s="109">
        <v>105752</v>
      </c>
      <c r="B780" s="101" t="s">
        <v>7134</v>
      </c>
      <c r="C780" s="96" t="s">
        <v>920</v>
      </c>
      <c r="D780" s="97">
        <v>256.41000000000003</v>
      </c>
      <c r="E780" s="98">
        <v>5.3199999999999997E-2</v>
      </c>
    </row>
    <row r="781" spans="1:5" ht="25.5" hidden="1">
      <c r="A781" s="109">
        <v>105754</v>
      </c>
      <c r="B781" s="101" t="s">
        <v>7135</v>
      </c>
      <c r="C781" s="96" t="s">
        <v>920</v>
      </c>
      <c r="D781" s="97">
        <v>254.95</v>
      </c>
      <c r="E781" s="98">
        <v>5.0200000000000002E-2</v>
      </c>
    </row>
    <row r="782" spans="1:5" ht="25.5" hidden="1">
      <c r="A782" s="109">
        <v>105742</v>
      </c>
      <c r="B782" s="101" t="s">
        <v>7136</v>
      </c>
      <c r="C782" s="96" t="s">
        <v>920</v>
      </c>
      <c r="D782" s="97">
        <v>200.42</v>
      </c>
      <c r="E782" s="98">
        <v>4.9700000000000001E-2</v>
      </c>
    </row>
    <row r="783" spans="1:5" ht="25.5" hidden="1">
      <c r="A783" s="109">
        <v>96399</v>
      </c>
      <c r="B783" s="101" t="s">
        <v>7137</v>
      </c>
      <c r="C783" s="96" t="s">
        <v>920</v>
      </c>
      <c r="D783" s="97">
        <v>198.87</v>
      </c>
      <c r="E783" s="98">
        <v>4.5699999999999998E-2</v>
      </c>
    </row>
    <row r="784" spans="1:5" ht="25.5" hidden="1">
      <c r="A784" s="109">
        <v>105745</v>
      </c>
      <c r="B784" s="101" t="s">
        <v>7138</v>
      </c>
      <c r="C784" s="96" t="s">
        <v>920</v>
      </c>
      <c r="D784" s="97">
        <v>197.28</v>
      </c>
      <c r="E784" s="98">
        <v>4.1599999999999998E-2</v>
      </c>
    </row>
    <row r="785" spans="1:5" ht="25.5" hidden="1">
      <c r="A785" s="109">
        <v>105747</v>
      </c>
      <c r="B785" s="101" t="s">
        <v>7139</v>
      </c>
      <c r="C785" s="96" t="s">
        <v>920</v>
      </c>
      <c r="D785" s="97">
        <v>195.72</v>
      </c>
      <c r="E785" s="98">
        <v>3.73E-2</v>
      </c>
    </row>
    <row r="786" spans="1:5" ht="51" hidden="1">
      <c r="A786" s="109">
        <v>105657</v>
      </c>
      <c r="B786" s="101" t="s">
        <v>7140</v>
      </c>
      <c r="C786" s="96" t="s">
        <v>920</v>
      </c>
      <c r="D786" s="97">
        <v>263.27999999999997</v>
      </c>
      <c r="E786" s="98">
        <v>4.6300000000000001E-2</v>
      </c>
    </row>
    <row r="787" spans="1:5" ht="51" hidden="1">
      <c r="A787" s="109">
        <v>100566</v>
      </c>
      <c r="B787" s="101" t="s">
        <v>7141</v>
      </c>
      <c r="C787" s="96" t="s">
        <v>920</v>
      </c>
      <c r="D787" s="97">
        <v>256.39999999999998</v>
      </c>
      <c r="E787" s="98">
        <v>3.6200000000000003E-2</v>
      </c>
    </row>
    <row r="788" spans="1:5" ht="51" hidden="1">
      <c r="A788" s="109">
        <v>105666</v>
      </c>
      <c r="B788" s="101" t="s">
        <v>7142</v>
      </c>
      <c r="C788" s="96" t="s">
        <v>920</v>
      </c>
      <c r="D788" s="97">
        <v>252.92</v>
      </c>
      <c r="E788" s="98">
        <v>3.1E-2</v>
      </c>
    </row>
    <row r="789" spans="1:5" ht="38.25" hidden="1">
      <c r="A789" s="109">
        <v>105639</v>
      </c>
      <c r="B789" s="101" t="s">
        <v>7143</v>
      </c>
      <c r="C789" s="96" t="s">
        <v>920</v>
      </c>
      <c r="D789" s="97">
        <v>322.61</v>
      </c>
      <c r="E789" s="98">
        <v>3.5999999999999997E-2</v>
      </c>
    </row>
    <row r="790" spans="1:5" ht="38.25" hidden="1">
      <c r="A790" s="109">
        <v>105645</v>
      </c>
      <c r="B790" s="101" t="s">
        <v>7144</v>
      </c>
      <c r="C790" s="96" t="s">
        <v>920</v>
      </c>
      <c r="D790" s="97">
        <v>319.25</v>
      </c>
      <c r="E790" s="98">
        <v>3.1300000000000001E-2</v>
      </c>
    </row>
    <row r="791" spans="1:5" ht="38.25" hidden="1">
      <c r="A791" s="109">
        <v>105651</v>
      </c>
      <c r="B791" s="101" t="s">
        <v>7145</v>
      </c>
      <c r="C791" s="96" t="s">
        <v>920</v>
      </c>
      <c r="D791" s="97">
        <v>317.54000000000002</v>
      </c>
      <c r="E791" s="98">
        <v>2.8799999999999999E-2</v>
      </c>
    </row>
    <row r="792" spans="1:5" ht="51" hidden="1">
      <c r="A792" s="109">
        <v>105658</v>
      </c>
      <c r="B792" s="101" t="s">
        <v>7146</v>
      </c>
      <c r="C792" s="96" t="s">
        <v>920</v>
      </c>
      <c r="D792" s="97">
        <v>304.01</v>
      </c>
      <c r="E792" s="98">
        <v>4.0099999999999997E-2</v>
      </c>
    </row>
    <row r="793" spans="1:5" ht="51" hidden="1">
      <c r="A793" s="109">
        <v>100567</v>
      </c>
      <c r="B793" s="101" t="s">
        <v>7147</v>
      </c>
      <c r="C793" s="96" t="s">
        <v>920</v>
      </c>
      <c r="D793" s="97">
        <v>297.13</v>
      </c>
      <c r="E793" s="98">
        <v>3.1300000000000001E-2</v>
      </c>
    </row>
    <row r="794" spans="1:5" ht="51" hidden="1">
      <c r="A794" s="109">
        <v>105667</v>
      </c>
      <c r="B794" s="101" t="s">
        <v>7148</v>
      </c>
      <c r="C794" s="96" t="s">
        <v>920</v>
      </c>
      <c r="D794" s="97">
        <v>293.64999999999998</v>
      </c>
      <c r="E794" s="98">
        <v>2.6700000000000002E-2</v>
      </c>
    </row>
    <row r="795" spans="1:5" ht="38.25" hidden="1">
      <c r="A795" s="109">
        <v>105640</v>
      </c>
      <c r="B795" s="101" t="s">
        <v>7149</v>
      </c>
      <c r="C795" s="96" t="s">
        <v>920</v>
      </c>
      <c r="D795" s="97">
        <v>360.16</v>
      </c>
      <c r="E795" s="98">
        <v>3.2199999999999999E-2</v>
      </c>
    </row>
    <row r="796" spans="1:5" ht="38.25" hidden="1">
      <c r="A796" s="109">
        <v>105646</v>
      </c>
      <c r="B796" s="101" t="s">
        <v>7150</v>
      </c>
      <c r="C796" s="96" t="s">
        <v>920</v>
      </c>
      <c r="D796" s="97">
        <v>356.8</v>
      </c>
      <c r="E796" s="98">
        <v>2.7900000000000001E-2</v>
      </c>
    </row>
    <row r="797" spans="1:5" ht="38.25" hidden="1">
      <c r="A797" s="109">
        <v>105652</v>
      </c>
      <c r="B797" s="101" t="s">
        <v>7151</v>
      </c>
      <c r="C797" s="96" t="s">
        <v>920</v>
      </c>
      <c r="D797" s="97">
        <v>355.09</v>
      </c>
      <c r="E797" s="98">
        <v>2.5700000000000001E-2</v>
      </c>
    </row>
    <row r="798" spans="1:5" ht="51" hidden="1">
      <c r="A798" s="109">
        <v>105659</v>
      </c>
      <c r="B798" s="101" t="s">
        <v>7152</v>
      </c>
      <c r="C798" s="96" t="s">
        <v>920</v>
      </c>
      <c r="D798" s="97">
        <v>344.15</v>
      </c>
      <c r="E798" s="98">
        <v>3.5400000000000001E-2</v>
      </c>
    </row>
    <row r="799" spans="1:5" ht="51" hidden="1">
      <c r="A799" s="109">
        <v>100568</v>
      </c>
      <c r="B799" s="101" t="s">
        <v>7153</v>
      </c>
      <c r="C799" s="96" t="s">
        <v>920</v>
      </c>
      <c r="D799" s="97">
        <v>337.27</v>
      </c>
      <c r="E799" s="98">
        <v>2.75E-2</v>
      </c>
    </row>
    <row r="800" spans="1:5" ht="51" hidden="1">
      <c r="A800" s="109">
        <v>105668</v>
      </c>
      <c r="B800" s="101" t="s">
        <v>7154</v>
      </c>
      <c r="C800" s="96" t="s">
        <v>920</v>
      </c>
      <c r="D800" s="97">
        <v>333.79</v>
      </c>
      <c r="E800" s="98">
        <v>2.35E-2</v>
      </c>
    </row>
    <row r="801" spans="1:5" ht="38.25" hidden="1">
      <c r="A801" s="109">
        <v>105641</v>
      </c>
      <c r="B801" s="101" t="s">
        <v>7155</v>
      </c>
      <c r="C801" s="96" t="s">
        <v>920</v>
      </c>
      <c r="D801" s="97">
        <v>397.71</v>
      </c>
      <c r="E801" s="98">
        <v>2.9100000000000001E-2</v>
      </c>
    </row>
    <row r="802" spans="1:5" ht="38.25" hidden="1">
      <c r="A802" s="109">
        <v>105647</v>
      </c>
      <c r="B802" s="101" t="s">
        <v>7156</v>
      </c>
      <c r="C802" s="96" t="s">
        <v>920</v>
      </c>
      <c r="D802" s="97">
        <v>394.35</v>
      </c>
      <c r="E802" s="98">
        <v>2.53E-2</v>
      </c>
    </row>
    <row r="803" spans="1:5" ht="38.25" hidden="1">
      <c r="A803" s="109">
        <v>105653</v>
      </c>
      <c r="B803" s="101" t="s">
        <v>7157</v>
      </c>
      <c r="C803" s="96" t="s">
        <v>920</v>
      </c>
      <c r="D803" s="97">
        <v>392.64</v>
      </c>
      <c r="E803" s="98">
        <v>2.3199999999999998E-2</v>
      </c>
    </row>
    <row r="804" spans="1:5" ht="51" hidden="1">
      <c r="A804" s="109">
        <v>105710</v>
      </c>
      <c r="B804" s="101" t="s">
        <v>7158</v>
      </c>
      <c r="C804" s="96" t="s">
        <v>920</v>
      </c>
      <c r="D804" s="97">
        <v>176.18</v>
      </c>
      <c r="E804" s="98">
        <v>6.9099999999999995E-2</v>
      </c>
    </row>
    <row r="805" spans="1:5" ht="51" hidden="1">
      <c r="A805" s="109">
        <v>100564</v>
      </c>
      <c r="B805" s="101" t="s">
        <v>7159</v>
      </c>
      <c r="C805" s="96" t="s">
        <v>920</v>
      </c>
      <c r="D805" s="97">
        <v>169.3</v>
      </c>
      <c r="E805" s="98">
        <v>5.4899999999999997E-2</v>
      </c>
    </row>
    <row r="806" spans="1:5" ht="51" hidden="1">
      <c r="A806" s="109">
        <v>105711</v>
      </c>
      <c r="B806" s="101" t="s">
        <v>7160</v>
      </c>
      <c r="C806" s="96" t="s">
        <v>920</v>
      </c>
      <c r="D806" s="97">
        <v>165.82</v>
      </c>
      <c r="E806" s="98">
        <v>4.7199999999999999E-2</v>
      </c>
    </row>
    <row r="807" spans="1:5" ht="38.25" hidden="1">
      <c r="A807" s="109">
        <v>105705</v>
      </c>
      <c r="B807" s="101" t="s">
        <v>7161</v>
      </c>
      <c r="C807" s="96" t="s">
        <v>920</v>
      </c>
      <c r="D807" s="97">
        <v>247.52</v>
      </c>
      <c r="E807" s="98">
        <v>4.6899999999999997E-2</v>
      </c>
    </row>
    <row r="808" spans="1:5" ht="38.25" hidden="1">
      <c r="A808" s="109">
        <v>105706</v>
      </c>
      <c r="B808" s="101" t="s">
        <v>7162</v>
      </c>
      <c r="C808" s="96" t="s">
        <v>920</v>
      </c>
      <c r="D808" s="97">
        <v>244.16</v>
      </c>
      <c r="E808" s="98">
        <v>4.1000000000000002E-2</v>
      </c>
    </row>
    <row r="809" spans="1:5" ht="38.25" hidden="1">
      <c r="A809" s="109">
        <v>105708</v>
      </c>
      <c r="B809" s="101" t="s">
        <v>7163</v>
      </c>
      <c r="C809" s="96" t="s">
        <v>920</v>
      </c>
      <c r="D809" s="97">
        <v>242.45</v>
      </c>
      <c r="E809" s="98">
        <v>3.78E-2</v>
      </c>
    </row>
    <row r="810" spans="1:5" ht="51" hidden="1">
      <c r="A810" s="109">
        <v>105690</v>
      </c>
      <c r="B810" s="101" t="s">
        <v>7164</v>
      </c>
      <c r="C810" s="96" t="s">
        <v>920</v>
      </c>
      <c r="D810" s="97">
        <v>239.97</v>
      </c>
      <c r="E810" s="98">
        <v>5.0799999999999998E-2</v>
      </c>
    </row>
    <row r="811" spans="1:5" ht="51" hidden="1">
      <c r="A811" s="109">
        <v>100569</v>
      </c>
      <c r="B811" s="101" t="s">
        <v>7165</v>
      </c>
      <c r="C811" s="96" t="s">
        <v>920</v>
      </c>
      <c r="D811" s="97">
        <v>233.09</v>
      </c>
      <c r="E811" s="98">
        <v>3.9899999999999998E-2</v>
      </c>
    </row>
    <row r="812" spans="1:5" ht="51" hidden="1">
      <c r="A812" s="109">
        <v>105699</v>
      </c>
      <c r="B812" s="101" t="s">
        <v>7166</v>
      </c>
      <c r="C812" s="96" t="s">
        <v>920</v>
      </c>
      <c r="D812" s="97">
        <v>229.61</v>
      </c>
      <c r="E812" s="98">
        <v>3.4099999999999998E-2</v>
      </c>
    </row>
    <row r="813" spans="1:5" ht="38.25" hidden="1">
      <c r="A813" s="109">
        <v>105672</v>
      </c>
      <c r="B813" s="101" t="s">
        <v>7167</v>
      </c>
      <c r="C813" s="96" t="s">
        <v>920</v>
      </c>
      <c r="D813" s="97">
        <v>287.14</v>
      </c>
      <c r="E813" s="98">
        <v>4.0399999999999998E-2</v>
      </c>
    </row>
    <row r="814" spans="1:5" ht="38.25" hidden="1">
      <c r="A814" s="109">
        <v>105678</v>
      </c>
      <c r="B814" s="101" t="s">
        <v>7168</v>
      </c>
      <c r="C814" s="96" t="s">
        <v>920</v>
      </c>
      <c r="D814" s="97">
        <v>283.77999999999997</v>
      </c>
      <c r="E814" s="98">
        <v>3.5200000000000002E-2</v>
      </c>
    </row>
    <row r="815" spans="1:5" ht="38.25" hidden="1">
      <c r="A815" s="109">
        <v>105684</v>
      </c>
      <c r="B815" s="101" t="s">
        <v>7169</v>
      </c>
      <c r="C815" s="96" t="s">
        <v>920</v>
      </c>
      <c r="D815" s="97">
        <v>282.07</v>
      </c>
      <c r="E815" s="98">
        <v>3.2399999999999998E-2</v>
      </c>
    </row>
    <row r="816" spans="1:5" ht="51" hidden="1">
      <c r="A816" s="109">
        <v>105691</v>
      </c>
      <c r="B816" s="101" t="s">
        <v>7170</v>
      </c>
      <c r="C816" s="96" t="s">
        <v>920</v>
      </c>
      <c r="D816" s="97">
        <v>281.18</v>
      </c>
      <c r="E816" s="98">
        <v>4.3299999999999998E-2</v>
      </c>
    </row>
    <row r="817" spans="1:5" ht="51" hidden="1">
      <c r="A817" s="109">
        <v>100570</v>
      </c>
      <c r="B817" s="101" t="s">
        <v>7171</v>
      </c>
      <c r="C817" s="96" t="s">
        <v>920</v>
      </c>
      <c r="D817" s="97">
        <v>274.3</v>
      </c>
      <c r="E817" s="98">
        <v>3.39E-2</v>
      </c>
    </row>
    <row r="818" spans="1:5" ht="51" hidden="1">
      <c r="A818" s="109">
        <v>105700</v>
      </c>
      <c r="B818" s="101" t="s">
        <v>7172</v>
      </c>
      <c r="C818" s="96" t="s">
        <v>920</v>
      </c>
      <c r="D818" s="97">
        <v>270.82</v>
      </c>
      <c r="E818" s="98">
        <v>2.8899999999999999E-2</v>
      </c>
    </row>
    <row r="819" spans="1:5" ht="38.25" hidden="1">
      <c r="A819" s="109">
        <v>105673</v>
      </c>
      <c r="B819" s="101" t="s">
        <v>7173</v>
      </c>
      <c r="C819" s="96" t="s">
        <v>920</v>
      </c>
      <c r="D819" s="97">
        <v>325.44</v>
      </c>
      <c r="E819" s="98">
        <v>3.56E-2</v>
      </c>
    </row>
    <row r="820" spans="1:5" ht="38.25" hidden="1">
      <c r="A820" s="109">
        <v>105679</v>
      </c>
      <c r="B820" s="101" t="s">
        <v>7174</v>
      </c>
      <c r="C820" s="96" t="s">
        <v>920</v>
      </c>
      <c r="D820" s="97">
        <v>322.08</v>
      </c>
      <c r="E820" s="98">
        <v>3.1E-2</v>
      </c>
    </row>
    <row r="821" spans="1:5" ht="38.25" hidden="1">
      <c r="A821" s="109">
        <v>105685</v>
      </c>
      <c r="B821" s="101" t="s">
        <v>7175</v>
      </c>
      <c r="C821" s="96" t="s">
        <v>920</v>
      </c>
      <c r="D821" s="97">
        <v>320.37</v>
      </c>
      <c r="E821" s="98">
        <v>2.8500000000000001E-2</v>
      </c>
    </row>
    <row r="822" spans="1:5" ht="51" hidden="1">
      <c r="A822" s="109">
        <v>105692</v>
      </c>
      <c r="B822" s="101" t="s">
        <v>7176</v>
      </c>
      <c r="C822" s="96" t="s">
        <v>920</v>
      </c>
      <c r="D822" s="97">
        <v>321.81</v>
      </c>
      <c r="E822" s="98">
        <v>3.78E-2</v>
      </c>
    </row>
    <row r="823" spans="1:5" ht="51" hidden="1">
      <c r="A823" s="109">
        <v>100571</v>
      </c>
      <c r="B823" s="101" t="s">
        <v>7177</v>
      </c>
      <c r="C823" s="96" t="s">
        <v>920</v>
      </c>
      <c r="D823" s="97">
        <v>314.93</v>
      </c>
      <c r="E823" s="98">
        <v>2.9499999999999998E-2</v>
      </c>
    </row>
    <row r="824" spans="1:5" ht="51" hidden="1">
      <c r="A824" s="109">
        <v>105701</v>
      </c>
      <c r="B824" s="101" t="s">
        <v>7178</v>
      </c>
      <c r="C824" s="96" t="s">
        <v>920</v>
      </c>
      <c r="D824" s="97">
        <v>311.45</v>
      </c>
      <c r="E824" s="98">
        <v>2.5100000000000001E-2</v>
      </c>
    </row>
    <row r="825" spans="1:5" ht="38.25" hidden="1">
      <c r="A825" s="109">
        <v>105674</v>
      </c>
      <c r="B825" s="101" t="s">
        <v>7179</v>
      </c>
      <c r="C825" s="96" t="s">
        <v>920</v>
      </c>
      <c r="D825" s="97">
        <v>363.74</v>
      </c>
      <c r="E825" s="98">
        <v>3.1800000000000002E-2</v>
      </c>
    </row>
    <row r="826" spans="1:5" ht="38.25" hidden="1">
      <c r="A826" s="109">
        <v>105680</v>
      </c>
      <c r="B826" s="101" t="s">
        <v>7180</v>
      </c>
      <c r="C826" s="96" t="s">
        <v>920</v>
      </c>
      <c r="D826" s="97">
        <v>360.38</v>
      </c>
      <c r="E826" s="98">
        <v>2.76E-2</v>
      </c>
    </row>
    <row r="827" spans="1:5" ht="38.25" hidden="1">
      <c r="A827" s="109">
        <v>105686</v>
      </c>
      <c r="B827" s="101" t="s">
        <v>7181</v>
      </c>
      <c r="C827" s="96" t="s">
        <v>920</v>
      </c>
      <c r="D827" s="97">
        <v>358.67</v>
      </c>
      <c r="E827" s="98">
        <v>2.5399999999999999E-2</v>
      </c>
    </row>
    <row r="828" spans="1:5" ht="51" hidden="1">
      <c r="A828" s="109">
        <v>105718</v>
      </c>
      <c r="B828" s="101" t="s">
        <v>7182</v>
      </c>
      <c r="C828" s="96" t="s">
        <v>920</v>
      </c>
      <c r="D828" s="97">
        <v>151.9</v>
      </c>
      <c r="E828" s="98">
        <v>8.0199999999999994E-2</v>
      </c>
    </row>
    <row r="829" spans="1:5" ht="51" hidden="1">
      <c r="A829" s="109">
        <v>100565</v>
      </c>
      <c r="B829" s="101" t="s">
        <v>7183</v>
      </c>
      <c r="C829" s="96" t="s">
        <v>920</v>
      </c>
      <c r="D829" s="97">
        <v>145.02000000000001</v>
      </c>
      <c r="E829" s="98">
        <v>6.4100000000000004E-2</v>
      </c>
    </row>
    <row r="830" spans="1:5" ht="51" hidden="1">
      <c r="A830" s="109">
        <v>105581</v>
      </c>
      <c r="B830" s="101" t="s">
        <v>7184</v>
      </c>
      <c r="C830" s="96" t="s">
        <v>920</v>
      </c>
      <c r="D830" s="97">
        <v>141.54</v>
      </c>
      <c r="E830" s="98">
        <v>5.5300000000000002E-2</v>
      </c>
    </row>
    <row r="831" spans="1:5" ht="38.25" hidden="1">
      <c r="A831" s="109">
        <v>105713</v>
      </c>
      <c r="B831" s="101" t="s">
        <v>7185</v>
      </c>
      <c r="C831" s="96" t="s">
        <v>920</v>
      </c>
      <c r="D831" s="97">
        <v>210.58</v>
      </c>
      <c r="E831" s="98">
        <v>5.5199999999999999E-2</v>
      </c>
    </row>
    <row r="832" spans="1:5" ht="38.25" hidden="1">
      <c r="A832" s="109">
        <v>105714</v>
      </c>
      <c r="B832" s="101" t="s">
        <v>7186</v>
      </c>
      <c r="C832" s="96" t="s">
        <v>920</v>
      </c>
      <c r="D832" s="97">
        <v>207.22</v>
      </c>
      <c r="E832" s="98">
        <v>4.8300000000000003E-2</v>
      </c>
    </row>
    <row r="833" spans="1:5" ht="38.25" hidden="1">
      <c r="A833" s="109">
        <v>105716</v>
      </c>
      <c r="B833" s="101" t="s">
        <v>7187</v>
      </c>
      <c r="C833" s="96" t="s">
        <v>920</v>
      </c>
      <c r="D833" s="97">
        <v>205.51</v>
      </c>
      <c r="E833" s="98">
        <v>4.4600000000000001E-2</v>
      </c>
    </row>
    <row r="834" spans="1:5" ht="51" hidden="1">
      <c r="A834" s="109">
        <v>105624</v>
      </c>
      <c r="B834" s="101" t="s">
        <v>7188</v>
      </c>
      <c r="C834" s="96" t="s">
        <v>920</v>
      </c>
      <c r="D834" s="97">
        <v>155.47999999999999</v>
      </c>
      <c r="E834" s="98">
        <v>4.7500000000000001E-2</v>
      </c>
    </row>
    <row r="835" spans="1:5" ht="51" hidden="1">
      <c r="A835" s="109">
        <v>96391</v>
      </c>
      <c r="B835" s="101" t="s">
        <v>7189</v>
      </c>
      <c r="C835" s="96" t="s">
        <v>920</v>
      </c>
      <c r="D835" s="97">
        <v>149.93</v>
      </c>
      <c r="E835" s="98">
        <v>3.3700000000000001E-2</v>
      </c>
    </row>
    <row r="836" spans="1:5" ht="51" hidden="1">
      <c r="A836" s="109">
        <v>105632</v>
      </c>
      <c r="B836" s="101" t="s">
        <v>7190</v>
      </c>
      <c r="C836" s="96" t="s">
        <v>920</v>
      </c>
      <c r="D836" s="97">
        <v>149.02000000000001</v>
      </c>
      <c r="E836" s="98">
        <v>3.1300000000000001E-2</v>
      </c>
    </row>
    <row r="837" spans="1:5" ht="38.25" hidden="1">
      <c r="A837" s="109">
        <v>105601</v>
      </c>
      <c r="B837" s="101" t="s">
        <v>7191</v>
      </c>
      <c r="C837" s="96" t="s">
        <v>920</v>
      </c>
      <c r="D837" s="97">
        <v>145.38999999999999</v>
      </c>
      <c r="E837" s="98">
        <v>5.8200000000000002E-2</v>
      </c>
    </row>
    <row r="838" spans="1:5" ht="38.25" hidden="1">
      <c r="A838" s="109">
        <v>105609</v>
      </c>
      <c r="B838" s="101" t="s">
        <v>7192</v>
      </c>
      <c r="C838" s="96" t="s">
        <v>920</v>
      </c>
      <c r="D838" s="97">
        <v>143.19</v>
      </c>
      <c r="E838" s="98">
        <v>5.16E-2</v>
      </c>
    </row>
    <row r="839" spans="1:5" ht="38.25" hidden="1">
      <c r="A839" s="109">
        <v>105617</v>
      </c>
      <c r="B839" s="101" t="s">
        <v>7193</v>
      </c>
      <c r="C839" s="96" t="s">
        <v>920</v>
      </c>
      <c r="D839" s="97">
        <v>141.6</v>
      </c>
      <c r="E839" s="98">
        <v>4.6600000000000003E-2</v>
      </c>
    </row>
    <row r="840" spans="1:5" ht="51" hidden="1">
      <c r="A840" s="109">
        <v>105625</v>
      </c>
      <c r="B840" s="101" t="s">
        <v>7194</v>
      </c>
      <c r="C840" s="96" t="s">
        <v>920</v>
      </c>
      <c r="D840" s="97">
        <v>198.54</v>
      </c>
      <c r="E840" s="98">
        <v>3.7199999999999997E-2</v>
      </c>
    </row>
    <row r="841" spans="1:5" ht="51" hidden="1">
      <c r="A841" s="109">
        <v>96392</v>
      </c>
      <c r="B841" s="101" t="s">
        <v>7195</v>
      </c>
      <c r="C841" s="96" t="s">
        <v>920</v>
      </c>
      <c r="D841" s="97">
        <v>192.99</v>
      </c>
      <c r="E841" s="98">
        <v>2.6200000000000001E-2</v>
      </c>
    </row>
    <row r="842" spans="1:5" ht="51" hidden="1">
      <c r="A842" s="109">
        <v>105633</v>
      </c>
      <c r="B842" s="101" t="s">
        <v>7196</v>
      </c>
      <c r="C842" s="96" t="s">
        <v>920</v>
      </c>
      <c r="D842" s="97">
        <v>192.08</v>
      </c>
      <c r="E842" s="98">
        <v>2.4299999999999999E-2</v>
      </c>
    </row>
    <row r="843" spans="1:5" ht="38.25" hidden="1">
      <c r="A843" s="109">
        <v>105602</v>
      </c>
      <c r="B843" s="101" t="s">
        <v>7197</v>
      </c>
      <c r="C843" s="96" t="s">
        <v>920</v>
      </c>
      <c r="D843" s="97">
        <v>187.37</v>
      </c>
      <c r="E843" s="98">
        <v>4.5100000000000001E-2</v>
      </c>
    </row>
    <row r="844" spans="1:5" ht="38.25" hidden="1">
      <c r="A844" s="109">
        <v>105610</v>
      </c>
      <c r="B844" s="101" t="s">
        <v>7198</v>
      </c>
      <c r="C844" s="96" t="s">
        <v>920</v>
      </c>
      <c r="D844" s="97">
        <v>185.17</v>
      </c>
      <c r="E844" s="98">
        <v>3.9899999999999998E-2</v>
      </c>
    </row>
    <row r="845" spans="1:5" ht="38.25" hidden="1">
      <c r="A845" s="109">
        <v>105618</v>
      </c>
      <c r="B845" s="101" t="s">
        <v>7199</v>
      </c>
      <c r="C845" s="96" t="s">
        <v>920</v>
      </c>
      <c r="D845" s="97">
        <v>183.58</v>
      </c>
      <c r="E845" s="98">
        <v>3.5900000000000001E-2</v>
      </c>
    </row>
    <row r="846" spans="1:5" ht="51" hidden="1">
      <c r="A846" s="109">
        <v>105571</v>
      </c>
      <c r="B846" s="101" t="s">
        <v>7200</v>
      </c>
      <c r="C846" s="96" t="s">
        <v>920</v>
      </c>
      <c r="D846" s="97">
        <v>66.989999999999995</v>
      </c>
      <c r="E846" s="98">
        <v>0.11020000000000001</v>
      </c>
    </row>
    <row r="847" spans="1:5" ht="51" hidden="1">
      <c r="A847" s="109">
        <v>96389</v>
      </c>
      <c r="B847" s="101" t="s">
        <v>7201</v>
      </c>
      <c r="C847" s="96" t="s">
        <v>920</v>
      </c>
      <c r="D847" s="97">
        <v>61.44</v>
      </c>
      <c r="E847" s="98">
        <v>8.2199999999999995E-2</v>
      </c>
    </row>
    <row r="848" spans="1:5" ht="51" hidden="1">
      <c r="A848" s="109">
        <v>105575</v>
      </c>
      <c r="B848" s="101" t="s">
        <v>7202</v>
      </c>
      <c r="C848" s="96" t="s">
        <v>920</v>
      </c>
      <c r="D848" s="97">
        <v>60.53</v>
      </c>
      <c r="E848" s="98">
        <v>7.7200000000000005E-2</v>
      </c>
    </row>
    <row r="849" spans="1:5" ht="38.25" hidden="1">
      <c r="A849" s="109">
        <v>105599</v>
      </c>
      <c r="B849" s="101" t="s">
        <v>7203</v>
      </c>
      <c r="C849" s="96" t="s">
        <v>920</v>
      </c>
      <c r="D849" s="97">
        <v>61.43</v>
      </c>
      <c r="E849" s="98">
        <v>0.13800000000000001</v>
      </c>
    </row>
    <row r="850" spans="1:5" ht="38.25" hidden="1">
      <c r="A850" s="109">
        <v>105607</v>
      </c>
      <c r="B850" s="101" t="s">
        <v>7204</v>
      </c>
      <c r="C850" s="96" t="s">
        <v>920</v>
      </c>
      <c r="D850" s="97">
        <v>59.23</v>
      </c>
      <c r="E850" s="98">
        <v>0.12509999999999999</v>
      </c>
    </row>
    <row r="851" spans="1:5" ht="38.25" hidden="1">
      <c r="A851" s="109">
        <v>105615</v>
      </c>
      <c r="B851" s="101" t="s">
        <v>7205</v>
      </c>
      <c r="C851" s="96" t="s">
        <v>920</v>
      </c>
      <c r="D851" s="97">
        <v>57.64</v>
      </c>
      <c r="E851" s="98">
        <v>0.1149</v>
      </c>
    </row>
    <row r="852" spans="1:5" ht="51" hidden="1">
      <c r="A852" s="109">
        <v>105623</v>
      </c>
      <c r="B852" s="101" t="s">
        <v>7206</v>
      </c>
      <c r="C852" s="96" t="s">
        <v>920</v>
      </c>
      <c r="D852" s="97">
        <v>111.84</v>
      </c>
      <c r="E852" s="98">
        <v>6.6000000000000003E-2</v>
      </c>
    </row>
    <row r="853" spans="1:5" ht="51" hidden="1">
      <c r="A853" s="109">
        <v>96390</v>
      </c>
      <c r="B853" s="101" t="s">
        <v>7207</v>
      </c>
      <c r="C853" s="96" t="s">
        <v>920</v>
      </c>
      <c r="D853" s="97">
        <v>106.29</v>
      </c>
      <c r="E853" s="98">
        <v>4.7500000000000001E-2</v>
      </c>
    </row>
    <row r="854" spans="1:5" ht="51" hidden="1">
      <c r="A854" s="109">
        <v>105631</v>
      </c>
      <c r="B854" s="101" t="s">
        <v>7208</v>
      </c>
      <c r="C854" s="96" t="s">
        <v>920</v>
      </c>
      <c r="D854" s="97">
        <v>105.38</v>
      </c>
      <c r="E854" s="98">
        <v>4.4299999999999999E-2</v>
      </c>
    </row>
    <row r="855" spans="1:5" ht="38.25" hidden="1">
      <c r="A855" s="109">
        <v>105600</v>
      </c>
      <c r="B855" s="101" t="s">
        <v>7209</v>
      </c>
      <c r="C855" s="96" t="s">
        <v>920</v>
      </c>
      <c r="D855" s="97">
        <v>103.4</v>
      </c>
      <c r="E855" s="98">
        <v>8.1900000000000001E-2</v>
      </c>
    </row>
    <row r="856" spans="1:5" ht="38.25" hidden="1">
      <c r="A856" s="109">
        <v>105608</v>
      </c>
      <c r="B856" s="101" t="s">
        <v>7210</v>
      </c>
      <c r="C856" s="96" t="s">
        <v>920</v>
      </c>
      <c r="D856" s="97">
        <v>101.2</v>
      </c>
      <c r="E856" s="98">
        <v>7.3099999999999998E-2</v>
      </c>
    </row>
    <row r="857" spans="1:5" ht="38.25" hidden="1">
      <c r="A857" s="109">
        <v>105616</v>
      </c>
      <c r="B857" s="101" t="s">
        <v>7211</v>
      </c>
      <c r="C857" s="96" t="s">
        <v>920</v>
      </c>
      <c r="D857" s="97">
        <v>99.61</v>
      </c>
      <c r="E857" s="98">
        <v>6.6400000000000001E-2</v>
      </c>
    </row>
    <row r="858" spans="1:5" ht="51" hidden="1">
      <c r="A858" s="109">
        <v>105585</v>
      </c>
      <c r="B858" s="101" t="s">
        <v>7212</v>
      </c>
      <c r="C858" s="96" t="s">
        <v>920</v>
      </c>
      <c r="D858" s="97">
        <v>183.86</v>
      </c>
      <c r="E858" s="98">
        <v>8.3900000000000002E-2</v>
      </c>
    </row>
    <row r="859" spans="1:5" ht="51" hidden="1">
      <c r="A859" s="109">
        <v>100572</v>
      </c>
      <c r="B859" s="101" t="s">
        <v>7213</v>
      </c>
      <c r="C859" s="96" t="s">
        <v>920</v>
      </c>
      <c r="D859" s="97">
        <v>174.43</v>
      </c>
      <c r="E859" s="98">
        <v>6.5799999999999997E-2</v>
      </c>
    </row>
    <row r="860" spans="1:5" ht="51" hidden="1">
      <c r="A860" s="109">
        <v>105588</v>
      </c>
      <c r="B860" s="101" t="s">
        <v>7214</v>
      </c>
      <c r="C860" s="96" t="s">
        <v>920</v>
      </c>
      <c r="D860" s="97">
        <v>173.46</v>
      </c>
      <c r="E860" s="98">
        <v>6.3700000000000007E-2</v>
      </c>
    </row>
    <row r="861" spans="1:5" ht="38.25" hidden="1">
      <c r="A861" s="109">
        <v>105583</v>
      </c>
      <c r="B861" s="101" t="s">
        <v>7215</v>
      </c>
      <c r="C861" s="96" t="s">
        <v>920</v>
      </c>
      <c r="D861" s="97">
        <v>253.36</v>
      </c>
      <c r="E861" s="98">
        <v>5.74E-2</v>
      </c>
    </row>
    <row r="862" spans="1:5" ht="38.25" hidden="1">
      <c r="A862" s="109">
        <v>105719</v>
      </c>
      <c r="B862" s="101" t="s">
        <v>7216</v>
      </c>
      <c r="C862" s="96" t="s">
        <v>920</v>
      </c>
      <c r="D862" s="97">
        <v>248.06</v>
      </c>
      <c r="E862" s="98">
        <v>4.82E-2</v>
      </c>
    </row>
    <row r="863" spans="1:5" ht="38.25" hidden="1">
      <c r="A863" s="109">
        <v>105721</v>
      </c>
      <c r="B863" s="101" t="s">
        <v>7217</v>
      </c>
      <c r="C863" s="96" t="s">
        <v>920</v>
      </c>
      <c r="D863" s="97">
        <v>248.27</v>
      </c>
      <c r="E863" s="98">
        <v>4.8599999999999997E-2</v>
      </c>
    </row>
    <row r="864" spans="1:5" ht="51" hidden="1">
      <c r="A864" s="109">
        <v>105592</v>
      </c>
      <c r="B864" s="101" t="s">
        <v>7218</v>
      </c>
      <c r="C864" s="96" t="s">
        <v>920</v>
      </c>
      <c r="D864" s="97">
        <v>159.58000000000001</v>
      </c>
      <c r="E864" s="98">
        <v>9.6699999999999994E-2</v>
      </c>
    </row>
    <row r="865" spans="1:5" ht="51" hidden="1">
      <c r="A865" s="109">
        <v>100573</v>
      </c>
      <c r="B865" s="101" t="s">
        <v>7219</v>
      </c>
      <c r="C865" s="96" t="s">
        <v>920</v>
      </c>
      <c r="D865" s="97">
        <v>150.15</v>
      </c>
      <c r="E865" s="98">
        <v>7.6499999999999999E-2</v>
      </c>
    </row>
    <row r="866" spans="1:5" ht="51" hidden="1">
      <c r="A866" s="109">
        <v>105595</v>
      </c>
      <c r="B866" s="101" t="s">
        <v>7220</v>
      </c>
      <c r="C866" s="96" t="s">
        <v>920</v>
      </c>
      <c r="D866" s="97">
        <v>149.18</v>
      </c>
      <c r="E866" s="98">
        <v>7.4099999999999999E-2</v>
      </c>
    </row>
    <row r="867" spans="1:5" ht="38.25" hidden="1">
      <c r="A867" s="109">
        <v>105590</v>
      </c>
      <c r="B867" s="101" t="s">
        <v>7221</v>
      </c>
      <c r="C867" s="96" t="s">
        <v>920</v>
      </c>
      <c r="D867" s="97">
        <v>216.42</v>
      </c>
      <c r="E867" s="98">
        <v>6.7199999999999996E-2</v>
      </c>
    </row>
    <row r="868" spans="1:5" ht="38.25" hidden="1">
      <c r="A868" s="109">
        <v>105723</v>
      </c>
      <c r="B868" s="101" t="s">
        <v>7222</v>
      </c>
      <c r="C868" s="96" t="s">
        <v>920</v>
      </c>
      <c r="D868" s="97">
        <v>211.12</v>
      </c>
      <c r="E868" s="98">
        <v>5.6599999999999998E-2</v>
      </c>
    </row>
    <row r="869" spans="1:5" ht="38.25" hidden="1">
      <c r="A869" s="109">
        <v>105725</v>
      </c>
      <c r="B869" s="101" t="s">
        <v>7223</v>
      </c>
      <c r="C869" s="96" t="s">
        <v>920</v>
      </c>
      <c r="D869" s="97">
        <v>211.33</v>
      </c>
      <c r="E869" s="98">
        <v>5.7099999999999998E-2</v>
      </c>
    </row>
    <row r="870" spans="1:5" ht="38.25" hidden="1">
      <c r="A870" s="109">
        <v>105566</v>
      </c>
      <c r="B870" s="101" t="s">
        <v>7224</v>
      </c>
      <c r="C870" s="96" t="s">
        <v>920</v>
      </c>
      <c r="D870" s="97">
        <v>11.13</v>
      </c>
      <c r="E870" s="98">
        <v>0.44290000000000002</v>
      </c>
    </row>
    <row r="871" spans="1:5" ht="38.25" hidden="1">
      <c r="A871" s="109">
        <v>96388</v>
      </c>
      <c r="B871" s="101" t="s">
        <v>7225</v>
      </c>
      <c r="C871" s="96" t="s">
        <v>920</v>
      </c>
      <c r="D871" s="97">
        <v>8.93</v>
      </c>
      <c r="E871" s="98">
        <v>0.43230000000000002</v>
      </c>
    </row>
    <row r="872" spans="1:5" ht="38.25" hidden="1">
      <c r="A872" s="109">
        <v>105569</v>
      </c>
      <c r="B872" s="101" t="s">
        <v>7226</v>
      </c>
      <c r="C872" s="96" t="s">
        <v>920</v>
      </c>
      <c r="D872" s="97">
        <v>7.42</v>
      </c>
      <c r="E872" s="98">
        <v>0.41909999999999997</v>
      </c>
    </row>
    <row r="873" spans="1:5" ht="38.25" hidden="1">
      <c r="A873" s="109">
        <v>101767</v>
      </c>
      <c r="B873" s="101" t="s">
        <v>7227</v>
      </c>
      <c r="C873" s="96" t="s">
        <v>920</v>
      </c>
      <c r="D873" s="97">
        <v>29.07</v>
      </c>
      <c r="E873" s="98">
        <v>0.39529999999999998</v>
      </c>
    </row>
    <row r="874" spans="1:5" ht="38.25" hidden="1">
      <c r="A874" s="109">
        <v>101768</v>
      </c>
      <c r="B874" s="101" t="s">
        <v>7228</v>
      </c>
      <c r="C874" s="96" t="s">
        <v>920</v>
      </c>
      <c r="D874" s="97">
        <v>24.96</v>
      </c>
      <c r="E874" s="98">
        <v>0.4531</v>
      </c>
    </row>
    <row r="875" spans="1:5" hidden="1">
      <c r="A875" s="109">
        <v>100574</v>
      </c>
      <c r="B875" s="101" t="s">
        <v>7229</v>
      </c>
      <c r="C875" s="96" t="s">
        <v>920</v>
      </c>
      <c r="D875" s="97">
        <v>1.43</v>
      </c>
      <c r="E875" s="98">
        <v>0.53849999999999998</v>
      </c>
    </row>
    <row r="876" spans="1:5" ht="25.5" hidden="1">
      <c r="A876" s="109">
        <v>102470</v>
      </c>
      <c r="B876" s="101" t="s">
        <v>7230</v>
      </c>
      <c r="C876" s="96" t="s">
        <v>212</v>
      </c>
      <c r="D876" s="97">
        <v>0</v>
      </c>
      <c r="E876" s="98"/>
    </row>
    <row r="877" spans="1:5" ht="25.5" hidden="1">
      <c r="A877" s="109">
        <v>105756</v>
      </c>
      <c r="B877" s="101" t="s">
        <v>7231</v>
      </c>
      <c r="C877" s="96" t="s">
        <v>212</v>
      </c>
      <c r="D877" s="97">
        <v>0</v>
      </c>
      <c r="E877" s="98"/>
    </row>
    <row r="878" spans="1:5" ht="25.5" hidden="1">
      <c r="A878" s="109">
        <v>104375</v>
      </c>
      <c r="B878" s="101" t="s">
        <v>7232</v>
      </c>
      <c r="C878" s="96" t="s">
        <v>212</v>
      </c>
      <c r="D878" s="97">
        <v>0</v>
      </c>
      <c r="E878" s="98"/>
    </row>
    <row r="879" spans="1:5" ht="25.5" hidden="1">
      <c r="A879" s="109">
        <v>105757</v>
      </c>
      <c r="B879" s="101" t="s">
        <v>7233</v>
      </c>
      <c r="C879" s="96" t="s">
        <v>212</v>
      </c>
      <c r="D879" s="97">
        <v>0</v>
      </c>
      <c r="E879" s="98"/>
    </row>
    <row r="880" spans="1:5" ht="51" hidden="1">
      <c r="A880" s="109">
        <v>105562</v>
      </c>
      <c r="B880" s="101" t="s">
        <v>7234</v>
      </c>
      <c r="C880" s="96" t="s">
        <v>920</v>
      </c>
      <c r="D880" s="97">
        <v>8.2899999999999991</v>
      </c>
      <c r="E880" s="98">
        <v>0.41010000000000002</v>
      </c>
    </row>
    <row r="881" spans="1:5" ht="51" hidden="1">
      <c r="A881" s="109">
        <v>105563</v>
      </c>
      <c r="B881" s="101" t="s">
        <v>7235</v>
      </c>
      <c r="C881" s="96" t="s">
        <v>920</v>
      </c>
      <c r="D881" s="97">
        <v>6.69</v>
      </c>
      <c r="E881" s="98">
        <v>0.39610000000000001</v>
      </c>
    </row>
    <row r="882" spans="1:5" ht="51" hidden="1">
      <c r="A882" s="109">
        <v>105565</v>
      </c>
      <c r="B882" s="101" t="s">
        <v>7236</v>
      </c>
      <c r="C882" s="96" t="s">
        <v>920</v>
      </c>
      <c r="D882" s="97">
        <v>6.2</v>
      </c>
      <c r="E882" s="98">
        <v>0.39190000000000003</v>
      </c>
    </row>
    <row r="883" spans="1:5" ht="51" hidden="1">
      <c r="A883" s="109">
        <v>105557</v>
      </c>
      <c r="B883" s="101" t="s">
        <v>7237</v>
      </c>
      <c r="C883" s="96" t="s">
        <v>920</v>
      </c>
      <c r="D883" s="97">
        <v>15.7</v>
      </c>
      <c r="E883" s="98">
        <v>0.39429999999999998</v>
      </c>
    </row>
    <row r="884" spans="1:5" ht="51" hidden="1">
      <c r="A884" s="109">
        <v>105558</v>
      </c>
      <c r="B884" s="101" t="s">
        <v>7238</v>
      </c>
      <c r="C884" s="96" t="s">
        <v>920</v>
      </c>
      <c r="D884" s="97">
        <v>13.54</v>
      </c>
      <c r="E884" s="98">
        <v>0.39</v>
      </c>
    </row>
    <row r="885" spans="1:5" ht="51" hidden="1">
      <c r="A885" s="109">
        <v>105560</v>
      </c>
      <c r="B885" s="101" t="s">
        <v>7239</v>
      </c>
      <c r="C885" s="96" t="s">
        <v>920</v>
      </c>
      <c r="D885" s="97">
        <v>12.36</v>
      </c>
      <c r="E885" s="98">
        <v>0.38590000000000002</v>
      </c>
    </row>
    <row r="886" spans="1:5" ht="38.25" hidden="1">
      <c r="A886" s="109">
        <v>96386</v>
      </c>
      <c r="B886" s="101" t="s">
        <v>7240</v>
      </c>
      <c r="C886" s="96" t="s">
        <v>920</v>
      </c>
      <c r="D886" s="97">
        <v>6.63</v>
      </c>
      <c r="E886" s="98">
        <v>0.3952</v>
      </c>
    </row>
    <row r="887" spans="1:5" ht="38.25" hidden="1">
      <c r="A887" s="109">
        <v>105564</v>
      </c>
      <c r="B887" s="101" t="s">
        <v>7241</v>
      </c>
      <c r="C887" s="96" t="s">
        <v>920</v>
      </c>
      <c r="D887" s="97">
        <v>6.16</v>
      </c>
      <c r="E887" s="98">
        <v>0.39119999999999999</v>
      </c>
    </row>
    <row r="888" spans="1:5" ht="51" hidden="1">
      <c r="A888" s="109">
        <v>105561</v>
      </c>
      <c r="B888" s="101" t="s">
        <v>7242</v>
      </c>
      <c r="C888" s="96" t="s">
        <v>920</v>
      </c>
      <c r="D888" s="97">
        <v>8.11</v>
      </c>
      <c r="E888" s="98">
        <v>0.40939999999999999</v>
      </c>
    </row>
    <row r="889" spans="1:5" ht="38.25" hidden="1">
      <c r="A889" s="109">
        <v>96385</v>
      </c>
      <c r="B889" s="101" t="s">
        <v>7243</v>
      </c>
      <c r="C889" s="96" t="s">
        <v>920</v>
      </c>
      <c r="D889" s="97">
        <v>12.22</v>
      </c>
      <c r="E889" s="98">
        <v>0.3871</v>
      </c>
    </row>
    <row r="890" spans="1:5" ht="51" hidden="1">
      <c r="A890" s="109">
        <v>105556</v>
      </c>
      <c r="B890" s="101" t="s">
        <v>7244</v>
      </c>
      <c r="C890" s="96" t="s">
        <v>920</v>
      </c>
      <c r="D890" s="97">
        <v>13.75</v>
      </c>
      <c r="E890" s="98">
        <v>0.39129999999999998</v>
      </c>
    </row>
    <row r="891" spans="1:5" ht="51" hidden="1">
      <c r="A891" s="109">
        <v>105559</v>
      </c>
      <c r="B891" s="101" t="s">
        <v>7245</v>
      </c>
      <c r="C891" s="96" t="s">
        <v>920</v>
      </c>
      <c r="D891" s="97">
        <v>10.39</v>
      </c>
      <c r="E891" s="98">
        <v>0.38109999999999999</v>
      </c>
    </row>
    <row r="892" spans="1:5" ht="38.25" hidden="1">
      <c r="A892" s="109">
        <v>105733</v>
      </c>
      <c r="B892" s="101" t="s">
        <v>7246</v>
      </c>
      <c r="C892" s="96" t="s">
        <v>920</v>
      </c>
      <c r="D892" s="97">
        <v>387.18</v>
      </c>
      <c r="E892" s="98">
        <v>4.3299999999999998E-2</v>
      </c>
    </row>
    <row r="893" spans="1:5" ht="38.25" hidden="1">
      <c r="A893" s="109">
        <v>105734</v>
      </c>
      <c r="B893" s="101" t="s">
        <v>7247</v>
      </c>
      <c r="C893" s="96" t="s">
        <v>920</v>
      </c>
      <c r="D893" s="97">
        <v>381.18</v>
      </c>
      <c r="E893" s="98">
        <v>3.6200000000000003E-2</v>
      </c>
    </row>
    <row r="894" spans="1:5" ht="38.25" hidden="1">
      <c r="A894" s="109">
        <v>105736</v>
      </c>
      <c r="B894" s="101" t="s">
        <v>7248</v>
      </c>
      <c r="C894" s="96" t="s">
        <v>920</v>
      </c>
      <c r="D894" s="97">
        <v>378.17</v>
      </c>
      <c r="E894" s="98">
        <v>3.2599999999999997E-2</v>
      </c>
    </row>
    <row r="895" spans="1:5" ht="25.5" hidden="1">
      <c r="A895" s="109">
        <v>105728</v>
      </c>
      <c r="B895" s="101" t="s">
        <v>7249</v>
      </c>
      <c r="C895" s="96" t="s">
        <v>920</v>
      </c>
      <c r="D895" s="97">
        <v>300.69</v>
      </c>
      <c r="E895" s="98">
        <v>4.9000000000000002E-2</v>
      </c>
    </row>
    <row r="896" spans="1:5" ht="25.5" hidden="1">
      <c r="A896" s="109">
        <v>105729</v>
      </c>
      <c r="B896" s="101" t="s">
        <v>7250</v>
      </c>
      <c r="C896" s="96" t="s">
        <v>920</v>
      </c>
      <c r="D896" s="97">
        <v>296.10000000000002</v>
      </c>
      <c r="E896" s="98">
        <v>4.2099999999999999E-2</v>
      </c>
    </row>
    <row r="897" spans="1:5" ht="25.5" hidden="1">
      <c r="A897" s="109">
        <v>105731</v>
      </c>
      <c r="B897" s="101" t="s">
        <v>7251</v>
      </c>
      <c r="C897" s="96" t="s">
        <v>920</v>
      </c>
      <c r="D897" s="97">
        <v>293.79000000000002</v>
      </c>
      <c r="E897" s="98">
        <v>3.8600000000000002E-2</v>
      </c>
    </row>
    <row r="898" spans="1:5" ht="38.25" hidden="1">
      <c r="A898" s="109">
        <v>105738</v>
      </c>
      <c r="B898" s="101" t="s">
        <v>7252</v>
      </c>
      <c r="C898" s="96" t="s">
        <v>920</v>
      </c>
      <c r="D898" s="97">
        <v>498.08</v>
      </c>
      <c r="E898" s="98">
        <v>2.92E-2</v>
      </c>
    </row>
    <row r="899" spans="1:5" ht="38.25" hidden="1">
      <c r="A899" s="109">
        <v>105739</v>
      </c>
      <c r="B899" s="101" t="s">
        <v>7253</v>
      </c>
      <c r="C899" s="96" t="s">
        <v>920</v>
      </c>
      <c r="D899" s="97">
        <v>493.58</v>
      </c>
      <c r="E899" s="98">
        <v>2.5000000000000001E-2</v>
      </c>
    </row>
    <row r="900" spans="1:5" ht="38.25" hidden="1">
      <c r="A900" s="109">
        <v>105741</v>
      </c>
      <c r="B900" s="101" t="s">
        <v>7254</v>
      </c>
      <c r="C900" s="96" t="s">
        <v>920</v>
      </c>
      <c r="D900" s="97">
        <v>491.21</v>
      </c>
      <c r="E900" s="98">
        <v>2.2700000000000001E-2</v>
      </c>
    </row>
    <row r="901" spans="1:5" ht="25.5" hidden="1">
      <c r="A901" s="109">
        <v>105750</v>
      </c>
      <c r="B901" s="101" t="s">
        <v>7255</v>
      </c>
      <c r="C901" s="96" t="s">
        <v>920</v>
      </c>
      <c r="D901" s="97">
        <v>269.48</v>
      </c>
      <c r="E901" s="98">
        <v>7.9000000000000001E-2</v>
      </c>
    </row>
    <row r="902" spans="1:5" ht="25.5" hidden="1">
      <c r="A902" s="109">
        <v>105751</v>
      </c>
      <c r="B902" s="101" t="s">
        <v>7256</v>
      </c>
      <c r="C902" s="96" t="s">
        <v>920</v>
      </c>
      <c r="D902" s="97">
        <v>267.16000000000003</v>
      </c>
      <c r="E902" s="98">
        <v>7.4899999999999994E-2</v>
      </c>
    </row>
    <row r="903" spans="1:5" ht="25.5" hidden="1">
      <c r="A903" s="109">
        <v>105753</v>
      </c>
      <c r="B903" s="101" t="s">
        <v>7257</v>
      </c>
      <c r="C903" s="96" t="s">
        <v>920</v>
      </c>
      <c r="D903" s="97">
        <v>265.07</v>
      </c>
      <c r="E903" s="98">
        <v>7.0999999999999994E-2</v>
      </c>
    </row>
    <row r="904" spans="1:5" ht="25.5" hidden="1">
      <c r="A904" s="109">
        <v>105755</v>
      </c>
      <c r="B904" s="101" t="s">
        <v>7258</v>
      </c>
      <c r="C904" s="96" t="s">
        <v>920</v>
      </c>
      <c r="D904" s="97">
        <v>263.08999999999997</v>
      </c>
      <c r="E904" s="98">
        <v>6.7299999999999999E-2</v>
      </c>
    </row>
    <row r="905" spans="1:5" ht="25.5" hidden="1">
      <c r="A905" s="109">
        <v>105743</v>
      </c>
      <c r="B905" s="101" t="s">
        <v>7259</v>
      </c>
      <c r="C905" s="96" t="s">
        <v>920</v>
      </c>
      <c r="D905" s="97">
        <v>207.1</v>
      </c>
      <c r="E905" s="98">
        <v>6.6900000000000001E-2</v>
      </c>
    </row>
    <row r="906" spans="1:5" ht="25.5" hidden="1">
      <c r="A906" s="109">
        <v>105744</v>
      </c>
      <c r="B906" s="101" t="s">
        <v>7260</v>
      </c>
      <c r="C906" s="96" t="s">
        <v>920</v>
      </c>
      <c r="D906" s="97">
        <v>204.92</v>
      </c>
      <c r="E906" s="98">
        <v>6.1499999999999999E-2</v>
      </c>
    </row>
    <row r="907" spans="1:5" ht="25.5" hidden="1">
      <c r="A907" s="109">
        <v>105746</v>
      </c>
      <c r="B907" s="101" t="s">
        <v>7261</v>
      </c>
      <c r="C907" s="96" t="s">
        <v>920</v>
      </c>
      <c r="D907" s="97">
        <v>202.73</v>
      </c>
      <c r="E907" s="98">
        <v>5.6000000000000001E-2</v>
      </c>
    </row>
    <row r="908" spans="1:5" ht="25.5" hidden="1">
      <c r="A908" s="109">
        <v>105748</v>
      </c>
      <c r="B908" s="101" t="s">
        <v>7262</v>
      </c>
      <c r="C908" s="96" t="s">
        <v>920</v>
      </c>
      <c r="D908" s="97">
        <v>200.55</v>
      </c>
      <c r="E908" s="98">
        <v>5.04E-2</v>
      </c>
    </row>
    <row r="909" spans="1:5" ht="51" hidden="1">
      <c r="A909" s="109">
        <v>105660</v>
      </c>
      <c r="B909" s="101" t="s">
        <v>7263</v>
      </c>
      <c r="C909" s="96" t="s">
        <v>920</v>
      </c>
      <c r="D909" s="97">
        <v>274.73</v>
      </c>
      <c r="E909" s="98">
        <v>6.1699999999999998E-2</v>
      </c>
    </row>
    <row r="910" spans="1:5" ht="51" hidden="1">
      <c r="A910" s="109">
        <v>105663</v>
      </c>
      <c r="B910" s="101" t="s">
        <v>7264</v>
      </c>
      <c r="C910" s="96" t="s">
        <v>920</v>
      </c>
      <c r="D910" s="97">
        <v>265.13</v>
      </c>
      <c r="E910" s="98">
        <v>4.8800000000000003E-2</v>
      </c>
    </row>
    <row r="911" spans="1:5" ht="51" hidden="1">
      <c r="A911" s="109">
        <v>105669</v>
      </c>
      <c r="B911" s="101" t="s">
        <v>7265</v>
      </c>
      <c r="C911" s="96" t="s">
        <v>920</v>
      </c>
      <c r="D911" s="97">
        <v>260.29000000000002</v>
      </c>
      <c r="E911" s="98">
        <v>4.19E-2</v>
      </c>
    </row>
    <row r="912" spans="1:5" ht="38.25" hidden="1">
      <c r="A912" s="109">
        <v>105642</v>
      </c>
      <c r="B912" s="101" t="s">
        <v>7266</v>
      </c>
      <c r="C912" s="96" t="s">
        <v>920</v>
      </c>
      <c r="D912" s="97">
        <v>328.77</v>
      </c>
      <c r="E912" s="98">
        <v>4.4600000000000001E-2</v>
      </c>
    </row>
    <row r="913" spans="1:5" ht="38.25" hidden="1">
      <c r="A913" s="109">
        <v>105648</v>
      </c>
      <c r="B913" s="101" t="s">
        <v>7267</v>
      </c>
      <c r="C913" s="96" t="s">
        <v>920</v>
      </c>
      <c r="D913" s="97">
        <v>324.18</v>
      </c>
      <c r="E913" s="98">
        <v>3.8300000000000001E-2</v>
      </c>
    </row>
    <row r="914" spans="1:5" ht="38.25" hidden="1">
      <c r="A914" s="109">
        <v>105654</v>
      </c>
      <c r="B914" s="101" t="s">
        <v>7268</v>
      </c>
      <c r="C914" s="96" t="s">
        <v>920</v>
      </c>
      <c r="D914" s="97">
        <v>321.87</v>
      </c>
      <c r="E914" s="98">
        <v>3.5099999999999999E-2</v>
      </c>
    </row>
    <row r="915" spans="1:5" ht="51" hidden="1">
      <c r="A915" s="109">
        <v>105661</v>
      </c>
      <c r="B915" s="101" t="s">
        <v>7269</v>
      </c>
      <c r="C915" s="96" t="s">
        <v>920</v>
      </c>
      <c r="D915" s="97">
        <v>315.45999999999998</v>
      </c>
      <c r="E915" s="98">
        <v>5.3699999999999998E-2</v>
      </c>
    </row>
    <row r="916" spans="1:5" ht="51" hidden="1">
      <c r="A916" s="109">
        <v>105664</v>
      </c>
      <c r="B916" s="101" t="s">
        <v>7270</v>
      </c>
      <c r="C916" s="96" t="s">
        <v>920</v>
      </c>
      <c r="D916" s="97">
        <v>305.86</v>
      </c>
      <c r="E916" s="98">
        <v>4.2299999999999997E-2</v>
      </c>
    </row>
    <row r="917" spans="1:5" ht="51" hidden="1">
      <c r="A917" s="109">
        <v>105670</v>
      </c>
      <c r="B917" s="101" t="s">
        <v>7271</v>
      </c>
      <c r="C917" s="96" t="s">
        <v>920</v>
      </c>
      <c r="D917" s="97">
        <v>301.02</v>
      </c>
      <c r="E917" s="98">
        <v>3.6200000000000003E-2</v>
      </c>
    </row>
    <row r="918" spans="1:5" ht="38.25" hidden="1">
      <c r="A918" s="109">
        <v>105643</v>
      </c>
      <c r="B918" s="101" t="s">
        <v>7272</v>
      </c>
      <c r="C918" s="96" t="s">
        <v>920</v>
      </c>
      <c r="D918" s="97">
        <v>366.32</v>
      </c>
      <c r="E918" s="98">
        <v>0.04</v>
      </c>
    </row>
    <row r="919" spans="1:5" ht="38.25" hidden="1">
      <c r="A919" s="109">
        <v>105649</v>
      </c>
      <c r="B919" s="101" t="s">
        <v>7273</v>
      </c>
      <c r="C919" s="96" t="s">
        <v>920</v>
      </c>
      <c r="D919" s="97">
        <v>361.73</v>
      </c>
      <c r="E919" s="98">
        <v>3.4299999999999997E-2</v>
      </c>
    </row>
    <row r="920" spans="1:5" ht="38.25" hidden="1">
      <c r="A920" s="109">
        <v>105655</v>
      </c>
      <c r="B920" s="101" t="s">
        <v>7274</v>
      </c>
      <c r="C920" s="96" t="s">
        <v>920</v>
      </c>
      <c r="D920" s="97">
        <v>359.42</v>
      </c>
      <c r="E920" s="98">
        <v>3.1399999999999997E-2</v>
      </c>
    </row>
    <row r="921" spans="1:5" ht="51" hidden="1">
      <c r="A921" s="109">
        <v>105662</v>
      </c>
      <c r="B921" s="101" t="s">
        <v>7275</v>
      </c>
      <c r="C921" s="96" t="s">
        <v>920</v>
      </c>
      <c r="D921" s="97">
        <v>355.6</v>
      </c>
      <c r="E921" s="98">
        <v>4.7699999999999999E-2</v>
      </c>
    </row>
    <row r="922" spans="1:5" ht="51" hidden="1">
      <c r="A922" s="109">
        <v>105665</v>
      </c>
      <c r="B922" s="101" t="s">
        <v>7276</v>
      </c>
      <c r="C922" s="96" t="s">
        <v>920</v>
      </c>
      <c r="D922" s="97">
        <v>346</v>
      </c>
      <c r="E922" s="98">
        <v>3.7400000000000003E-2</v>
      </c>
    </row>
    <row r="923" spans="1:5" ht="51" hidden="1">
      <c r="A923" s="109">
        <v>105671</v>
      </c>
      <c r="B923" s="101" t="s">
        <v>7277</v>
      </c>
      <c r="C923" s="96" t="s">
        <v>920</v>
      </c>
      <c r="D923" s="97">
        <v>341.16</v>
      </c>
      <c r="E923" s="98">
        <v>3.2000000000000001E-2</v>
      </c>
    </row>
    <row r="924" spans="1:5" ht="38.25" hidden="1">
      <c r="A924" s="109">
        <v>105644</v>
      </c>
      <c r="B924" s="101" t="s">
        <v>7278</v>
      </c>
      <c r="C924" s="96" t="s">
        <v>920</v>
      </c>
      <c r="D924" s="97">
        <v>403.87</v>
      </c>
      <c r="E924" s="98">
        <v>3.6299999999999999E-2</v>
      </c>
    </row>
    <row r="925" spans="1:5" ht="38.25" hidden="1">
      <c r="A925" s="109">
        <v>105650</v>
      </c>
      <c r="B925" s="101" t="s">
        <v>7279</v>
      </c>
      <c r="C925" s="96" t="s">
        <v>920</v>
      </c>
      <c r="D925" s="97">
        <v>399.28</v>
      </c>
      <c r="E925" s="98">
        <v>3.1099999999999999E-2</v>
      </c>
    </row>
    <row r="926" spans="1:5" ht="38.25" hidden="1">
      <c r="A926" s="109">
        <v>105656</v>
      </c>
      <c r="B926" s="101" t="s">
        <v>7280</v>
      </c>
      <c r="C926" s="96" t="s">
        <v>920</v>
      </c>
      <c r="D926" s="97">
        <v>396.97</v>
      </c>
      <c r="E926" s="98">
        <v>2.8400000000000002E-2</v>
      </c>
    </row>
    <row r="927" spans="1:5" ht="51" hidden="1">
      <c r="A927" s="109">
        <v>105577</v>
      </c>
      <c r="B927" s="101" t="s">
        <v>7281</v>
      </c>
      <c r="C927" s="96" t="s">
        <v>920</v>
      </c>
      <c r="D927" s="97">
        <v>187.63</v>
      </c>
      <c r="E927" s="98">
        <v>9.0399999999999994E-2</v>
      </c>
    </row>
    <row r="928" spans="1:5" ht="51" hidden="1">
      <c r="A928" s="109">
        <v>105578</v>
      </c>
      <c r="B928" s="101" t="s">
        <v>7282</v>
      </c>
      <c r="C928" s="96" t="s">
        <v>920</v>
      </c>
      <c r="D928" s="97">
        <v>178.03</v>
      </c>
      <c r="E928" s="98">
        <v>7.2700000000000001E-2</v>
      </c>
    </row>
    <row r="929" spans="1:5" ht="51" hidden="1">
      <c r="A929" s="109">
        <v>105712</v>
      </c>
      <c r="B929" s="101" t="s">
        <v>7283</v>
      </c>
      <c r="C929" s="96" t="s">
        <v>920</v>
      </c>
      <c r="D929" s="97">
        <v>173.19</v>
      </c>
      <c r="E929" s="98">
        <v>6.3100000000000003E-2</v>
      </c>
    </row>
    <row r="930" spans="1:5" ht="38.25" hidden="1">
      <c r="A930" s="109">
        <v>105637</v>
      </c>
      <c r="B930" s="101" t="s">
        <v>7284</v>
      </c>
      <c r="C930" s="96" t="s">
        <v>920</v>
      </c>
      <c r="D930" s="97">
        <v>253.68</v>
      </c>
      <c r="E930" s="98">
        <v>5.79E-2</v>
      </c>
    </row>
    <row r="931" spans="1:5" ht="38.25" hidden="1">
      <c r="A931" s="109">
        <v>105707</v>
      </c>
      <c r="B931" s="101" t="s">
        <v>7285</v>
      </c>
      <c r="C931" s="96" t="s">
        <v>920</v>
      </c>
      <c r="D931" s="97">
        <v>249.09</v>
      </c>
      <c r="E931" s="98">
        <v>4.99E-2</v>
      </c>
    </row>
    <row r="932" spans="1:5" ht="38.25" hidden="1">
      <c r="A932" s="109">
        <v>105709</v>
      </c>
      <c r="B932" s="101" t="s">
        <v>7286</v>
      </c>
      <c r="C932" s="96" t="s">
        <v>920</v>
      </c>
      <c r="D932" s="97">
        <v>246.78</v>
      </c>
      <c r="E932" s="98">
        <v>4.58E-2</v>
      </c>
    </row>
    <row r="933" spans="1:5" ht="51" hidden="1">
      <c r="A933" s="109">
        <v>105693</v>
      </c>
      <c r="B933" s="101" t="s">
        <v>7287</v>
      </c>
      <c r="C933" s="96" t="s">
        <v>920</v>
      </c>
      <c r="D933" s="97">
        <v>251.42</v>
      </c>
      <c r="E933" s="98">
        <v>6.7400000000000002E-2</v>
      </c>
    </row>
    <row r="934" spans="1:5" ht="51" hidden="1">
      <c r="A934" s="109">
        <v>105696</v>
      </c>
      <c r="B934" s="101" t="s">
        <v>7288</v>
      </c>
      <c r="C934" s="96" t="s">
        <v>920</v>
      </c>
      <c r="D934" s="97">
        <v>241.82</v>
      </c>
      <c r="E934" s="98">
        <v>5.3499999999999999E-2</v>
      </c>
    </row>
    <row r="935" spans="1:5" ht="51" hidden="1">
      <c r="A935" s="109">
        <v>105702</v>
      </c>
      <c r="B935" s="101" t="s">
        <v>7289</v>
      </c>
      <c r="C935" s="96" t="s">
        <v>920</v>
      </c>
      <c r="D935" s="97">
        <v>236.98</v>
      </c>
      <c r="E935" s="98">
        <v>4.5999999999999999E-2</v>
      </c>
    </row>
    <row r="936" spans="1:5" ht="38.25" hidden="1">
      <c r="A936" s="109">
        <v>105675</v>
      </c>
      <c r="B936" s="101" t="s">
        <v>7290</v>
      </c>
      <c r="C936" s="96" t="s">
        <v>920</v>
      </c>
      <c r="D936" s="97">
        <v>293.3</v>
      </c>
      <c r="E936" s="98">
        <v>0.05</v>
      </c>
    </row>
    <row r="937" spans="1:5" ht="38.25" hidden="1">
      <c r="A937" s="109">
        <v>105681</v>
      </c>
      <c r="B937" s="101" t="s">
        <v>7291</v>
      </c>
      <c r="C937" s="96" t="s">
        <v>920</v>
      </c>
      <c r="D937" s="97">
        <v>288.70999999999998</v>
      </c>
      <c r="E937" s="98">
        <v>4.2999999999999997E-2</v>
      </c>
    </row>
    <row r="938" spans="1:5" ht="38.25" hidden="1">
      <c r="A938" s="109">
        <v>105687</v>
      </c>
      <c r="B938" s="101" t="s">
        <v>7292</v>
      </c>
      <c r="C938" s="96" t="s">
        <v>920</v>
      </c>
      <c r="D938" s="97">
        <v>286.39999999999998</v>
      </c>
      <c r="E938" s="98">
        <v>3.9399999999999998E-2</v>
      </c>
    </row>
    <row r="939" spans="1:5" ht="51" hidden="1">
      <c r="A939" s="109">
        <v>105694</v>
      </c>
      <c r="B939" s="101" t="s">
        <v>7293</v>
      </c>
      <c r="C939" s="96" t="s">
        <v>920</v>
      </c>
      <c r="D939" s="97">
        <v>292.63</v>
      </c>
      <c r="E939" s="98">
        <v>5.79E-2</v>
      </c>
    </row>
    <row r="940" spans="1:5" ht="51" hidden="1">
      <c r="A940" s="109">
        <v>105697</v>
      </c>
      <c r="B940" s="101" t="s">
        <v>7294</v>
      </c>
      <c r="C940" s="96" t="s">
        <v>920</v>
      </c>
      <c r="D940" s="97">
        <v>283.02999999999997</v>
      </c>
      <c r="E940" s="98">
        <v>4.5699999999999998E-2</v>
      </c>
    </row>
    <row r="941" spans="1:5" ht="51" hidden="1">
      <c r="A941" s="109">
        <v>105703</v>
      </c>
      <c r="B941" s="101" t="s">
        <v>7295</v>
      </c>
      <c r="C941" s="96" t="s">
        <v>920</v>
      </c>
      <c r="D941" s="97">
        <v>278.19</v>
      </c>
      <c r="E941" s="98">
        <v>3.9199999999999999E-2</v>
      </c>
    </row>
    <row r="942" spans="1:5" ht="38.25" hidden="1">
      <c r="A942" s="109">
        <v>105676</v>
      </c>
      <c r="B942" s="101" t="s">
        <v>7296</v>
      </c>
      <c r="C942" s="96" t="s">
        <v>920</v>
      </c>
      <c r="D942" s="97">
        <v>331.6</v>
      </c>
      <c r="E942" s="98">
        <v>4.4200000000000003E-2</v>
      </c>
    </row>
    <row r="943" spans="1:5" ht="38.25" hidden="1">
      <c r="A943" s="109">
        <v>105682</v>
      </c>
      <c r="B943" s="101" t="s">
        <v>7297</v>
      </c>
      <c r="C943" s="96" t="s">
        <v>920</v>
      </c>
      <c r="D943" s="97">
        <v>327.01</v>
      </c>
      <c r="E943" s="98">
        <v>3.7900000000000003E-2</v>
      </c>
    </row>
    <row r="944" spans="1:5" ht="38.25" hidden="1">
      <c r="A944" s="109">
        <v>105688</v>
      </c>
      <c r="B944" s="101" t="s">
        <v>7298</v>
      </c>
      <c r="C944" s="96" t="s">
        <v>920</v>
      </c>
      <c r="D944" s="97">
        <v>324.7</v>
      </c>
      <c r="E944" s="98">
        <v>3.4700000000000002E-2</v>
      </c>
    </row>
    <row r="945" spans="1:5" ht="51" hidden="1">
      <c r="A945" s="109">
        <v>105695</v>
      </c>
      <c r="B945" s="101" t="s">
        <v>7299</v>
      </c>
      <c r="C945" s="96" t="s">
        <v>920</v>
      </c>
      <c r="D945" s="97">
        <v>333.26</v>
      </c>
      <c r="E945" s="98">
        <v>5.0900000000000001E-2</v>
      </c>
    </row>
    <row r="946" spans="1:5" ht="51" hidden="1">
      <c r="A946" s="109">
        <v>105698</v>
      </c>
      <c r="B946" s="101" t="s">
        <v>7300</v>
      </c>
      <c r="C946" s="96" t="s">
        <v>920</v>
      </c>
      <c r="D946" s="97">
        <v>323.66000000000003</v>
      </c>
      <c r="E946" s="98">
        <v>0.04</v>
      </c>
    </row>
    <row r="947" spans="1:5" ht="51" hidden="1">
      <c r="A947" s="109">
        <v>105704</v>
      </c>
      <c r="B947" s="101" t="s">
        <v>7301</v>
      </c>
      <c r="C947" s="96" t="s">
        <v>920</v>
      </c>
      <c r="D947" s="97">
        <v>318.82</v>
      </c>
      <c r="E947" s="98">
        <v>3.4200000000000001E-2</v>
      </c>
    </row>
    <row r="948" spans="1:5" ht="38.25" hidden="1">
      <c r="A948" s="109">
        <v>105677</v>
      </c>
      <c r="B948" s="101" t="s">
        <v>7302</v>
      </c>
      <c r="C948" s="96" t="s">
        <v>920</v>
      </c>
      <c r="D948" s="97">
        <v>369.9</v>
      </c>
      <c r="E948" s="98">
        <v>3.9600000000000003E-2</v>
      </c>
    </row>
    <row r="949" spans="1:5" ht="38.25" hidden="1">
      <c r="A949" s="109">
        <v>105683</v>
      </c>
      <c r="B949" s="101" t="s">
        <v>7303</v>
      </c>
      <c r="C949" s="96" t="s">
        <v>920</v>
      </c>
      <c r="D949" s="97">
        <v>365.31</v>
      </c>
      <c r="E949" s="98">
        <v>3.39E-2</v>
      </c>
    </row>
    <row r="950" spans="1:5" ht="38.25" hidden="1">
      <c r="A950" s="109">
        <v>105689</v>
      </c>
      <c r="B950" s="101" t="s">
        <v>7304</v>
      </c>
      <c r="C950" s="96" t="s">
        <v>920</v>
      </c>
      <c r="D950" s="97">
        <v>363</v>
      </c>
      <c r="E950" s="98">
        <v>3.1E-2</v>
      </c>
    </row>
    <row r="951" spans="1:5" ht="51" hidden="1">
      <c r="A951" s="109">
        <v>105579</v>
      </c>
      <c r="B951" s="101" t="s">
        <v>7305</v>
      </c>
      <c r="C951" s="96" t="s">
        <v>920</v>
      </c>
      <c r="D951" s="97">
        <v>163.35</v>
      </c>
      <c r="E951" s="98">
        <v>0.1038</v>
      </c>
    </row>
    <row r="952" spans="1:5" ht="51" hidden="1">
      <c r="A952" s="109">
        <v>105580</v>
      </c>
      <c r="B952" s="101" t="s">
        <v>7306</v>
      </c>
      <c r="C952" s="96" t="s">
        <v>920</v>
      </c>
      <c r="D952" s="97">
        <v>153.75</v>
      </c>
      <c r="E952" s="98">
        <v>8.4199999999999997E-2</v>
      </c>
    </row>
    <row r="953" spans="1:5" ht="51" hidden="1">
      <c r="A953" s="109">
        <v>105582</v>
      </c>
      <c r="B953" s="101" t="s">
        <v>7307</v>
      </c>
      <c r="C953" s="96" t="s">
        <v>920</v>
      </c>
      <c r="D953" s="97">
        <v>148.91</v>
      </c>
      <c r="E953" s="98">
        <v>7.3300000000000004E-2</v>
      </c>
    </row>
    <row r="954" spans="1:5" ht="38.25" hidden="1">
      <c r="A954" s="109">
        <v>105638</v>
      </c>
      <c r="B954" s="101" t="s">
        <v>7308</v>
      </c>
      <c r="C954" s="96" t="s">
        <v>920</v>
      </c>
      <c r="D954" s="97">
        <v>216.74</v>
      </c>
      <c r="E954" s="98">
        <v>6.7799999999999999E-2</v>
      </c>
    </row>
    <row r="955" spans="1:5" ht="38.25" hidden="1">
      <c r="A955" s="109">
        <v>105715</v>
      </c>
      <c r="B955" s="101" t="s">
        <v>7309</v>
      </c>
      <c r="C955" s="96" t="s">
        <v>920</v>
      </c>
      <c r="D955" s="97">
        <v>212.15</v>
      </c>
      <c r="E955" s="98">
        <v>5.8599999999999999E-2</v>
      </c>
    </row>
    <row r="956" spans="1:5" ht="38.25" hidden="1">
      <c r="A956" s="109">
        <v>105717</v>
      </c>
      <c r="B956" s="101" t="s">
        <v>7310</v>
      </c>
      <c r="C956" s="96" t="s">
        <v>920</v>
      </c>
      <c r="D956" s="97">
        <v>209.84</v>
      </c>
      <c r="E956" s="98">
        <v>5.3900000000000003E-2</v>
      </c>
    </row>
    <row r="957" spans="1:5" ht="51" hidden="1">
      <c r="A957" s="109">
        <v>105626</v>
      </c>
      <c r="B957" s="101" t="s">
        <v>7311</v>
      </c>
      <c r="C957" s="96" t="s">
        <v>920</v>
      </c>
      <c r="D957" s="97">
        <v>162.02000000000001</v>
      </c>
      <c r="E957" s="98">
        <v>6.2300000000000001E-2</v>
      </c>
    </row>
    <row r="958" spans="1:5" ht="51" hidden="1">
      <c r="A958" s="109">
        <v>105629</v>
      </c>
      <c r="B958" s="101" t="s">
        <v>7312</v>
      </c>
      <c r="C958" s="96" t="s">
        <v>920</v>
      </c>
      <c r="D958" s="97">
        <v>154.30000000000001</v>
      </c>
      <c r="E958" s="98">
        <v>4.4600000000000001E-2</v>
      </c>
    </row>
    <row r="959" spans="1:5" ht="51" hidden="1">
      <c r="A959" s="109">
        <v>105635</v>
      </c>
      <c r="B959" s="101" t="s">
        <v>7313</v>
      </c>
      <c r="C959" s="96" t="s">
        <v>920</v>
      </c>
      <c r="D959" s="97">
        <v>153.18</v>
      </c>
      <c r="E959" s="98">
        <v>4.1700000000000001E-2</v>
      </c>
    </row>
    <row r="960" spans="1:5" ht="38.25" hidden="1">
      <c r="A960" s="109">
        <v>105605</v>
      </c>
      <c r="B960" s="101" t="s">
        <v>7314</v>
      </c>
      <c r="C960" s="96" t="s">
        <v>920</v>
      </c>
      <c r="D960" s="97">
        <v>148.94</v>
      </c>
      <c r="E960" s="98">
        <v>6.8599999999999994E-2</v>
      </c>
    </row>
    <row r="961" spans="1:5" ht="38.25" hidden="1">
      <c r="A961" s="109">
        <v>105613</v>
      </c>
      <c r="B961" s="101" t="s">
        <v>7315</v>
      </c>
      <c r="C961" s="96" t="s">
        <v>920</v>
      </c>
      <c r="D961" s="97">
        <v>145.97999999999999</v>
      </c>
      <c r="E961" s="98">
        <v>6.0100000000000001E-2</v>
      </c>
    </row>
    <row r="962" spans="1:5" ht="38.25" hidden="1">
      <c r="A962" s="109">
        <v>105621</v>
      </c>
      <c r="B962" s="101" t="s">
        <v>7316</v>
      </c>
      <c r="C962" s="96" t="s">
        <v>920</v>
      </c>
      <c r="D962" s="97">
        <v>143.83000000000001</v>
      </c>
      <c r="E962" s="98">
        <v>5.3699999999999998E-2</v>
      </c>
    </row>
    <row r="963" spans="1:5" ht="51" hidden="1">
      <c r="A963" s="109">
        <v>105627</v>
      </c>
      <c r="B963" s="101" t="s">
        <v>7317</v>
      </c>
      <c r="C963" s="96" t="s">
        <v>920</v>
      </c>
      <c r="D963" s="97">
        <v>205.08</v>
      </c>
      <c r="E963" s="98">
        <v>4.9200000000000001E-2</v>
      </c>
    </row>
    <row r="964" spans="1:5" ht="51" hidden="1">
      <c r="A964" s="109">
        <v>105630</v>
      </c>
      <c r="B964" s="101" t="s">
        <v>7318</v>
      </c>
      <c r="C964" s="96" t="s">
        <v>920</v>
      </c>
      <c r="D964" s="97">
        <v>197.36</v>
      </c>
      <c r="E964" s="98">
        <v>3.49E-2</v>
      </c>
    </row>
    <row r="965" spans="1:5" ht="51" hidden="1">
      <c r="A965" s="109">
        <v>105636</v>
      </c>
      <c r="B965" s="101" t="s">
        <v>7319</v>
      </c>
      <c r="C965" s="96" t="s">
        <v>920</v>
      </c>
      <c r="D965" s="97">
        <v>196.24</v>
      </c>
      <c r="E965" s="98">
        <v>3.2599999999999997E-2</v>
      </c>
    </row>
    <row r="966" spans="1:5" ht="38.25" hidden="1">
      <c r="A966" s="109">
        <v>105606</v>
      </c>
      <c r="B966" s="101" t="s">
        <v>7320</v>
      </c>
      <c r="C966" s="96" t="s">
        <v>920</v>
      </c>
      <c r="D966" s="97">
        <v>190.92</v>
      </c>
      <c r="E966" s="98">
        <v>5.3499999999999999E-2</v>
      </c>
    </row>
    <row r="967" spans="1:5" ht="38.25" hidden="1">
      <c r="A967" s="109">
        <v>105614</v>
      </c>
      <c r="B967" s="101" t="s">
        <v>7321</v>
      </c>
      <c r="C967" s="96" t="s">
        <v>920</v>
      </c>
      <c r="D967" s="97">
        <v>187.96</v>
      </c>
      <c r="E967" s="98">
        <v>4.6600000000000003E-2</v>
      </c>
    </row>
    <row r="968" spans="1:5" ht="38.25" hidden="1">
      <c r="A968" s="109">
        <v>105622</v>
      </c>
      <c r="B968" s="101" t="s">
        <v>7322</v>
      </c>
      <c r="C968" s="96" t="s">
        <v>920</v>
      </c>
      <c r="D968" s="97">
        <v>185.81</v>
      </c>
      <c r="E968" s="98">
        <v>4.1500000000000002E-2</v>
      </c>
    </row>
    <row r="969" spans="1:5" ht="51" hidden="1">
      <c r="A969" s="109">
        <v>105572</v>
      </c>
      <c r="B969" s="101" t="s">
        <v>7323</v>
      </c>
      <c r="C969" s="96" t="s">
        <v>920</v>
      </c>
      <c r="D969" s="97">
        <v>73.53</v>
      </c>
      <c r="E969" s="98">
        <v>0.13739999999999999</v>
      </c>
    </row>
    <row r="970" spans="1:5" ht="51" hidden="1">
      <c r="A970" s="109">
        <v>105574</v>
      </c>
      <c r="B970" s="101" t="s">
        <v>7324</v>
      </c>
      <c r="C970" s="96" t="s">
        <v>920</v>
      </c>
      <c r="D970" s="97">
        <v>65.81</v>
      </c>
      <c r="E970" s="98">
        <v>0.1045</v>
      </c>
    </row>
    <row r="971" spans="1:5" ht="51" hidden="1">
      <c r="A971" s="109">
        <v>105576</v>
      </c>
      <c r="B971" s="101" t="s">
        <v>7325</v>
      </c>
      <c r="C971" s="96" t="s">
        <v>920</v>
      </c>
      <c r="D971" s="97">
        <v>64.69</v>
      </c>
      <c r="E971" s="98">
        <v>9.8799999999999999E-2</v>
      </c>
    </row>
    <row r="972" spans="1:5" ht="38.25" hidden="1">
      <c r="A972" s="109">
        <v>105603</v>
      </c>
      <c r="B972" s="101" t="s">
        <v>7326</v>
      </c>
      <c r="C972" s="96" t="s">
        <v>920</v>
      </c>
      <c r="D972" s="97">
        <v>64.98</v>
      </c>
      <c r="E972" s="98">
        <v>0.15759999999999999</v>
      </c>
    </row>
    <row r="973" spans="1:5" ht="38.25" hidden="1">
      <c r="A973" s="109">
        <v>105611</v>
      </c>
      <c r="B973" s="101" t="s">
        <v>7327</v>
      </c>
      <c r="C973" s="96" t="s">
        <v>920</v>
      </c>
      <c r="D973" s="97">
        <v>62.02</v>
      </c>
      <c r="E973" s="98">
        <v>0.14169999999999999</v>
      </c>
    </row>
    <row r="974" spans="1:5" ht="38.25" hidden="1">
      <c r="A974" s="109">
        <v>105619</v>
      </c>
      <c r="B974" s="101" t="s">
        <v>7328</v>
      </c>
      <c r="C974" s="96" t="s">
        <v>920</v>
      </c>
      <c r="D974" s="97">
        <v>59.87</v>
      </c>
      <c r="E974" s="98">
        <v>0.1293</v>
      </c>
    </row>
    <row r="975" spans="1:5" ht="51" hidden="1">
      <c r="A975" s="109">
        <v>105573</v>
      </c>
      <c r="B975" s="101" t="s">
        <v>7329</v>
      </c>
      <c r="C975" s="96" t="s">
        <v>920</v>
      </c>
      <c r="D975" s="97">
        <v>118.38</v>
      </c>
      <c r="E975" s="98">
        <v>8.5300000000000001E-2</v>
      </c>
    </row>
    <row r="976" spans="1:5" ht="51" hidden="1">
      <c r="A976" s="109">
        <v>105628</v>
      </c>
      <c r="B976" s="101" t="s">
        <v>7330</v>
      </c>
      <c r="C976" s="96" t="s">
        <v>920</v>
      </c>
      <c r="D976" s="97">
        <v>110.66</v>
      </c>
      <c r="E976" s="98">
        <v>6.2199999999999998E-2</v>
      </c>
    </row>
    <row r="977" spans="1:5" ht="51" hidden="1">
      <c r="A977" s="109">
        <v>105634</v>
      </c>
      <c r="B977" s="101" t="s">
        <v>7331</v>
      </c>
      <c r="C977" s="96" t="s">
        <v>920</v>
      </c>
      <c r="D977" s="97">
        <v>109.54</v>
      </c>
      <c r="E977" s="98">
        <v>5.8299999999999998E-2</v>
      </c>
    </row>
    <row r="978" spans="1:5" ht="38.25" hidden="1">
      <c r="A978" s="109">
        <v>105604</v>
      </c>
      <c r="B978" s="101" t="s">
        <v>7332</v>
      </c>
      <c r="C978" s="96" t="s">
        <v>920</v>
      </c>
      <c r="D978" s="97">
        <v>106.95</v>
      </c>
      <c r="E978" s="98">
        <v>9.5699999999999993E-2</v>
      </c>
    </row>
    <row r="979" spans="1:5" ht="38.25" hidden="1">
      <c r="A979" s="109">
        <v>105612</v>
      </c>
      <c r="B979" s="101" t="s">
        <v>7333</v>
      </c>
      <c r="C979" s="96" t="s">
        <v>920</v>
      </c>
      <c r="D979" s="97">
        <v>103.99</v>
      </c>
      <c r="E979" s="98">
        <v>8.4400000000000003E-2</v>
      </c>
    </row>
    <row r="980" spans="1:5" ht="38.25" hidden="1">
      <c r="A980" s="109">
        <v>105620</v>
      </c>
      <c r="B980" s="101" t="s">
        <v>7334</v>
      </c>
      <c r="C980" s="96" t="s">
        <v>920</v>
      </c>
      <c r="D980" s="97">
        <v>101.84</v>
      </c>
      <c r="E980" s="98">
        <v>7.5899999999999995E-2</v>
      </c>
    </row>
    <row r="981" spans="1:5" ht="51" hidden="1">
      <c r="A981" s="109">
        <v>105586</v>
      </c>
      <c r="B981" s="101" t="s">
        <v>7335</v>
      </c>
      <c r="C981" s="96" t="s">
        <v>920</v>
      </c>
      <c r="D981" s="97">
        <v>198.63</v>
      </c>
      <c r="E981" s="98">
        <v>0.10879999999999999</v>
      </c>
    </row>
    <row r="982" spans="1:5" ht="51" hidden="1">
      <c r="A982" s="109">
        <v>105587</v>
      </c>
      <c r="B982" s="101" t="s">
        <v>7336</v>
      </c>
      <c r="C982" s="96" t="s">
        <v>920</v>
      </c>
      <c r="D982" s="97">
        <v>185.38</v>
      </c>
      <c r="E982" s="98">
        <v>8.6599999999999996E-2</v>
      </c>
    </row>
    <row r="983" spans="1:5" ht="51" hidden="1">
      <c r="A983" s="109">
        <v>105589</v>
      </c>
      <c r="B983" s="101" t="s">
        <v>7337</v>
      </c>
      <c r="C983" s="96" t="s">
        <v>920</v>
      </c>
      <c r="D983" s="97">
        <v>184.12</v>
      </c>
      <c r="E983" s="98">
        <v>8.43E-2</v>
      </c>
    </row>
    <row r="984" spans="1:5" ht="38.25" hidden="1">
      <c r="A984" s="109">
        <v>105584</v>
      </c>
      <c r="B984" s="101" t="s">
        <v>7338</v>
      </c>
      <c r="C984" s="96" t="s">
        <v>920</v>
      </c>
      <c r="D984" s="97">
        <v>262.04000000000002</v>
      </c>
      <c r="E984" s="98">
        <v>7.1999999999999995E-2</v>
      </c>
    </row>
    <row r="985" spans="1:5" ht="38.25" hidden="1">
      <c r="A985" s="109">
        <v>105720</v>
      </c>
      <c r="B985" s="101" t="s">
        <v>7339</v>
      </c>
      <c r="C985" s="96" t="s">
        <v>920</v>
      </c>
      <c r="D985" s="97">
        <v>254.68</v>
      </c>
      <c r="E985" s="98">
        <v>5.9900000000000002E-2</v>
      </c>
    </row>
    <row r="986" spans="1:5" ht="38.25" hidden="1">
      <c r="A986" s="109">
        <v>105722</v>
      </c>
      <c r="B986" s="101" t="s">
        <v>7340</v>
      </c>
      <c r="C986" s="96" t="s">
        <v>920</v>
      </c>
      <c r="D986" s="97">
        <v>255.1</v>
      </c>
      <c r="E986" s="98">
        <v>6.0600000000000001E-2</v>
      </c>
    </row>
    <row r="987" spans="1:5" ht="51" hidden="1">
      <c r="A987" s="109">
        <v>105593</v>
      </c>
      <c r="B987" s="101" t="s">
        <v>7341</v>
      </c>
      <c r="C987" s="96" t="s">
        <v>920</v>
      </c>
      <c r="D987" s="97">
        <v>174.35</v>
      </c>
      <c r="E987" s="98">
        <v>0.124</v>
      </c>
    </row>
    <row r="988" spans="1:5" ht="51" hidden="1">
      <c r="A988" s="109">
        <v>105594</v>
      </c>
      <c r="B988" s="101" t="s">
        <v>7342</v>
      </c>
      <c r="C988" s="96" t="s">
        <v>920</v>
      </c>
      <c r="D988" s="97">
        <v>161.1</v>
      </c>
      <c r="E988" s="98">
        <v>9.9699999999999997E-2</v>
      </c>
    </row>
    <row r="989" spans="1:5" ht="51" hidden="1">
      <c r="A989" s="109">
        <v>105596</v>
      </c>
      <c r="B989" s="101" t="s">
        <v>7343</v>
      </c>
      <c r="C989" s="96" t="s">
        <v>920</v>
      </c>
      <c r="D989" s="97">
        <v>159.84</v>
      </c>
      <c r="E989" s="98">
        <v>9.7100000000000006E-2</v>
      </c>
    </row>
    <row r="990" spans="1:5" ht="38.25" hidden="1">
      <c r="A990" s="109">
        <v>105591</v>
      </c>
      <c r="B990" s="101" t="s">
        <v>7344</v>
      </c>
      <c r="C990" s="96" t="s">
        <v>920</v>
      </c>
      <c r="D990" s="97">
        <v>225.1</v>
      </c>
      <c r="E990" s="98">
        <v>8.3799999999999999E-2</v>
      </c>
    </row>
    <row r="991" spans="1:5" ht="38.25" hidden="1">
      <c r="A991" s="109">
        <v>105724</v>
      </c>
      <c r="B991" s="101" t="s">
        <v>7345</v>
      </c>
      <c r="C991" s="96" t="s">
        <v>920</v>
      </c>
      <c r="D991" s="97">
        <v>217.74</v>
      </c>
      <c r="E991" s="98">
        <v>7.0000000000000007E-2</v>
      </c>
    </row>
    <row r="992" spans="1:5" ht="38.25" hidden="1">
      <c r="A992" s="109">
        <v>105726</v>
      </c>
      <c r="B992" s="101" t="s">
        <v>7346</v>
      </c>
      <c r="C992" s="96" t="s">
        <v>920</v>
      </c>
      <c r="D992" s="97">
        <v>218.16</v>
      </c>
      <c r="E992" s="98">
        <v>7.0800000000000002E-2</v>
      </c>
    </row>
    <row r="993" spans="1:5" ht="38.25" hidden="1">
      <c r="A993" s="109">
        <v>105567</v>
      </c>
      <c r="B993" s="101" t="s">
        <v>7347</v>
      </c>
      <c r="C993" s="96" t="s">
        <v>920</v>
      </c>
      <c r="D993" s="97">
        <v>14.68</v>
      </c>
      <c r="E993" s="98">
        <v>0.45569999999999999</v>
      </c>
    </row>
    <row r="994" spans="1:5" ht="38.25" hidden="1">
      <c r="A994" s="109">
        <v>105568</v>
      </c>
      <c r="B994" s="101" t="s">
        <v>7348</v>
      </c>
      <c r="C994" s="96" t="s">
        <v>920</v>
      </c>
      <c r="D994" s="97">
        <v>11.72</v>
      </c>
      <c r="E994" s="98">
        <v>0.4471</v>
      </c>
    </row>
    <row r="995" spans="1:5" ht="38.25" hidden="1">
      <c r="A995" s="109">
        <v>105570</v>
      </c>
      <c r="B995" s="101" t="s">
        <v>7349</v>
      </c>
      <c r="C995" s="96" t="s">
        <v>920</v>
      </c>
      <c r="D995" s="97">
        <v>9.69</v>
      </c>
      <c r="E995" s="98">
        <v>0.43759999999999999</v>
      </c>
    </row>
    <row r="996" spans="1:5" hidden="1">
      <c r="A996" s="109">
        <v>100575</v>
      </c>
      <c r="B996" s="101" t="s">
        <v>7350</v>
      </c>
      <c r="C996" s="96" t="s">
        <v>212</v>
      </c>
      <c r="D996" s="97">
        <v>0.55000000000000004</v>
      </c>
      <c r="E996" s="98">
        <v>0.58179999999999998</v>
      </c>
    </row>
    <row r="997" spans="1:5" ht="25.5" hidden="1">
      <c r="A997" s="109">
        <v>100577</v>
      </c>
      <c r="B997" s="101" t="s">
        <v>7351</v>
      </c>
      <c r="C997" s="96" t="s">
        <v>212</v>
      </c>
      <c r="D997" s="97">
        <v>1.43</v>
      </c>
      <c r="E997" s="98">
        <v>0.37759999999999999</v>
      </c>
    </row>
    <row r="998" spans="1:5" ht="25.5" hidden="1">
      <c r="A998" s="109">
        <v>105598</v>
      </c>
      <c r="B998" s="101" t="s">
        <v>7352</v>
      </c>
      <c r="C998" s="96" t="s">
        <v>212</v>
      </c>
      <c r="D998" s="97">
        <v>1.91</v>
      </c>
      <c r="E998" s="98">
        <v>0.40310000000000001</v>
      </c>
    </row>
    <row r="999" spans="1:5" ht="25.5" hidden="1">
      <c r="A999" s="109">
        <v>100576</v>
      </c>
      <c r="B999" s="101" t="s">
        <v>7353</v>
      </c>
      <c r="C999" s="96" t="s">
        <v>212</v>
      </c>
      <c r="D999" s="97">
        <v>2.81</v>
      </c>
      <c r="E999" s="98">
        <v>0.38080000000000003</v>
      </c>
    </row>
    <row r="1000" spans="1:5" ht="25.5" hidden="1">
      <c r="A1000" s="109">
        <v>105597</v>
      </c>
      <c r="B1000" s="101" t="s">
        <v>7354</v>
      </c>
      <c r="C1000" s="96" t="s">
        <v>212</v>
      </c>
      <c r="D1000" s="97">
        <v>3.82</v>
      </c>
      <c r="E1000" s="98">
        <v>0.3901</v>
      </c>
    </row>
    <row r="1001" spans="1:5" ht="25.5" hidden="1">
      <c r="A1001" s="109">
        <v>102730</v>
      </c>
      <c r="B1001" s="101" t="s">
        <v>1025</v>
      </c>
      <c r="C1001" s="96" t="s">
        <v>13</v>
      </c>
      <c r="D1001" s="97">
        <v>12.26</v>
      </c>
      <c r="E1001" s="98">
        <v>8.9999999999999993E-3</v>
      </c>
    </row>
    <row r="1002" spans="1:5" ht="25.5" hidden="1">
      <c r="A1002" s="109">
        <v>100345</v>
      </c>
      <c r="B1002" s="101" t="s">
        <v>9194</v>
      </c>
      <c r="C1002" s="96" t="s">
        <v>13</v>
      </c>
      <c r="D1002" s="97">
        <v>9.9499999999999993</v>
      </c>
      <c r="E1002" s="98">
        <v>8.0000000000000002E-3</v>
      </c>
    </row>
    <row r="1003" spans="1:5" ht="25.5" hidden="1">
      <c r="A1003" s="109">
        <v>102732</v>
      </c>
      <c r="B1003" s="101" t="s">
        <v>1027</v>
      </c>
      <c r="C1003" s="96" t="s">
        <v>13</v>
      </c>
      <c r="D1003" s="97">
        <v>9.65</v>
      </c>
      <c r="E1003" s="98">
        <v>4.1000000000000003E-3</v>
      </c>
    </row>
    <row r="1004" spans="1:5" ht="25.5" hidden="1">
      <c r="A1004" s="109">
        <v>102733</v>
      </c>
      <c r="B1004" s="101" t="s">
        <v>1028</v>
      </c>
      <c r="C1004" s="96" t="s">
        <v>13</v>
      </c>
      <c r="D1004" s="97">
        <v>10.66</v>
      </c>
      <c r="E1004" s="98">
        <v>1.9E-3</v>
      </c>
    </row>
    <row r="1005" spans="1:5" ht="25.5" hidden="1">
      <c r="A1005" s="109">
        <v>102728</v>
      </c>
      <c r="B1005" s="101" t="s">
        <v>1023</v>
      </c>
      <c r="C1005" s="96" t="s">
        <v>13</v>
      </c>
      <c r="D1005" s="97">
        <v>15</v>
      </c>
      <c r="E1005" s="98">
        <v>1.4E-2</v>
      </c>
    </row>
    <row r="1006" spans="1:5" ht="25.5" hidden="1">
      <c r="A1006" s="109">
        <v>102729</v>
      </c>
      <c r="B1006" s="101" t="s">
        <v>1024</v>
      </c>
      <c r="C1006" s="96" t="s">
        <v>13</v>
      </c>
      <c r="D1006" s="97">
        <v>13.86</v>
      </c>
      <c r="E1006" s="98">
        <v>1.15E-2</v>
      </c>
    </row>
    <row r="1007" spans="1:5" hidden="1">
      <c r="A1007" s="109">
        <v>102734</v>
      </c>
      <c r="B1007" s="101" t="s">
        <v>1029</v>
      </c>
      <c r="C1007" s="96" t="s">
        <v>13</v>
      </c>
      <c r="D1007" s="97">
        <v>13.99</v>
      </c>
      <c r="E1007" s="98">
        <v>3.3599999999999998E-2</v>
      </c>
    </row>
    <row r="1008" spans="1:5" hidden="1">
      <c r="A1008" s="109">
        <v>102735</v>
      </c>
      <c r="B1008" s="101" t="s">
        <v>1030</v>
      </c>
      <c r="C1008" s="96" t="s">
        <v>13</v>
      </c>
      <c r="D1008" s="97">
        <v>12.98</v>
      </c>
      <c r="E1008" s="98">
        <v>0.02</v>
      </c>
    </row>
    <row r="1009" spans="1:5" ht="25.5" hidden="1">
      <c r="A1009" s="109">
        <v>102765</v>
      </c>
      <c r="B1009" s="101" t="s">
        <v>1060</v>
      </c>
      <c r="C1009" s="96" t="s">
        <v>7</v>
      </c>
      <c r="D1009" s="97">
        <v>18668.66</v>
      </c>
      <c r="E1009" s="98">
        <v>4.8999999999999998E-3</v>
      </c>
    </row>
    <row r="1010" spans="1:5" ht="25.5" hidden="1">
      <c r="A1010" s="109">
        <v>102795</v>
      </c>
      <c r="B1010" s="101" t="s">
        <v>1090</v>
      </c>
      <c r="C1010" s="96" t="s">
        <v>7</v>
      </c>
      <c r="D1010" s="97">
        <v>35535.06</v>
      </c>
      <c r="E1010" s="98">
        <v>8.0600000000000005E-2</v>
      </c>
    </row>
    <row r="1011" spans="1:5" ht="25.5" hidden="1">
      <c r="A1011" s="109">
        <v>102766</v>
      </c>
      <c r="B1011" s="101" t="s">
        <v>1061</v>
      </c>
      <c r="C1011" s="96" t="s">
        <v>7</v>
      </c>
      <c r="D1011" s="97">
        <v>28178.400000000001</v>
      </c>
      <c r="E1011" s="98">
        <v>5.4000000000000003E-3</v>
      </c>
    </row>
    <row r="1012" spans="1:5" ht="25.5" hidden="1">
      <c r="A1012" s="109">
        <v>102796</v>
      </c>
      <c r="B1012" s="101" t="s">
        <v>1091</v>
      </c>
      <c r="C1012" s="96" t="s">
        <v>7</v>
      </c>
      <c r="D1012" s="97">
        <v>57402.91</v>
      </c>
      <c r="E1012" s="98">
        <v>7.5700000000000003E-2</v>
      </c>
    </row>
    <row r="1013" spans="1:5" ht="25.5" hidden="1">
      <c r="A1013" s="109">
        <v>102767</v>
      </c>
      <c r="B1013" s="101" t="s">
        <v>1062</v>
      </c>
      <c r="C1013" s="96" t="s">
        <v>7</v>
      </c>
      <c r="D1013" s="97">
        <v>39257.97</v>
      </c>
      <c r="E1013" s="98">
        <v>5.4999999999999997E-3</v>
      </c>
    </row>
    <row r="1014" spans="1:5" ht="25.5" hidden="1">
      <c r="A1014" s="109">
        <v>102797</v>
      </c>
      <c r="B1014" s="101" t="s">
        <v>1092</v>
      </c>
      <c r="C1014" s="96" t="s">
        <v>7</v>
      </c>
      <c r="D1014" s="97">
        <v>81323.789999999994</v>
      </c>
      <c r="E1014" s="98">
        <v>7.3999999999999996E-2</v>
      </c>
    </row>
    <row r="1015" spans="1:5" ht="25.5" hidden="1">
      <c r="A1015" s="109">
        <v>102768</v>
      </c>
      <c r="B1015" s="101" t="s">
        <v>1063</v>
      </c>
      <c r="C1015" s="96" t="s">
        <v>7</v>
      </c>
      <c r="D1015" s="97">
        <v>54894.09</v>
      </c>
      <c r="E1015" s="98">
        <v>4.5999999999999999E-3</v>
      </c>
    </row>
    <row r="1016" spans="1:5" ht="25.5" hidden="1">
      <c r="A1016" s="109">
        <v>102798</v>
      </c>
      <c r="B1016" s="101" t="s">
        <v>1093</v>
      </c>
      <c r="C1016" s="96" t="s">
        <v>7</v>
      </c>
      <c r="D1016" s="97">
        <v>99711.17</v>
      </c>
      <c r="E1016" s="98">
        <v>7.2599999999999998E-2</v>
      </c>
    </row>
    <row r="1017" spans="1:5" ht="25.5" hidden="1">
      <c r="A1017" s="109">
        <v>102744</v>
      </c>
      <c r="B1017" s="101" t="s">
        <v>1039</v>
      </c>
      <c r="C1017" s="96" t="s">
        <v>7</v>
      </c>
      <c r="D1017" s="97">
        <v>7826.57</v>
      </c>
      <c r="E1017" s="98">
        <v>5.7000000000000002E-3</v>
      </c>
    </row>
    <row r="1018" spans="1:5" ht="25.5" hidden="1">
      <c r="A1018" s="109">
        <v>102755</v>
      </c>
      <c r="B1018" s="101" t="s">
        <v>1050</v>
      </c>
      <c r="C1018" s="96" t="s">
        <v>7</v>
      </c>
      <c r="D1018" s="97">
        <v>12111.72</v>
      </c>
      <c r="E1018" s="98">
        <v>6.3E-3</v>
      </c>
    </row>
    <row r="1019" spans="1:5" ht="25.5" hidden="1">
      <c r="A1019" s="109">
        <v>102782</v>
      </c>
      <c r="B1019" s="101" t="s">
        <v>1077</v>
      </c>
      <c r="C1019" s="96" t="s">
        <v>7</v>
      </c>
      <c r="D1019" s="97">
        <v>17331.740000000002</v>
      </c>
      <c r="E1019" s="98">
        <v>8.2199999999999995E-2</v>
      </c>
    </row>
    <row r="1020" spans="1:5" ht="25.5" hidden="1">
      <c r="A1020" s="109">
        <v>102745</v>
      </c>
      <c r="B1020" s="101" t="s">
        <v>1040</v>
      </c>
      <c r="C1020" s="96" t="s">
        <v>7</v>
      </c>
      <c r="D1020" s="97">
        <v>10993.37</v>
      </c>
      <c r="E1020" s="98">
        <v>5.8999999999999999E-3</v>
      </c>
    </row>
    <row r="1021" spans="1:5" ht="25.5" hidden="1">
      <c r="A1021" s="109">
        <v>102756</v>
      </c>
      <c r="B1021" s="101" t="s">
        <v>1051</v>
      </c>
      <c r="C1021" s="96" t="s">
        <v>7</v>
      </c>
      <c r="D1021" s="97">
        <v>17970.580000000002</v>
      </c>
      <c r="E1021" s="98">
        <v>6.4999999999999997E-3</v>
      </c>
    </row>
    <row r="1022" spans="1:5" ht="25.5" hidden="1">
      <c r="A1022" s="109">
        <v>102783</v>
      </c>
      <c r="B1022" s="101" t="s">
        <v>1078</v>
      </c>
      <c r="C1022" s="96" t="s">
        <v>7</v>
      </c>
      <c r="D1022" s="97">
        <v>23022.44</v>
      </c>
      <c r="E1022" s="98">
        <v>8.3199999999999996E-2</v>
      </c>
    </row>
    <row r="1023" spans="1:5" ht="25.5" hidden="1">
      <c r="A1023" s="109">
        <v>102746</v>
      </c>
      <c r="B1023" s="101" t="s">
        <v>1041</v>
      </c>
      <c r="C1023" s="96" t="s">
        <v>7</v>
      </c>
      <c r="D1023" s="97">
        <v>19053.419999999998</v>
      </c>
      <c r="E1023" s="98">
        <v>6.1000000000000004E-3</v>
      </c>
    </row>
    <row r="1024" spans="1:5" ht="25.5" hidden="1">
      <c r="A1024" s="109">
        <v>102757</v>
      </c>
      <c r="B1024" s="101" t="s">
        <v>1052</v>
      </c>
      <c r="C1024" s="96" t="s">
        <v>7</v>
      </c>
      <c r="D1024" s="97">
        <v>33434.68</v>
      </c>
      <c r="E1024" s="98">
        <v>6.7000000000000002E-3</v>
      </c>
    </row>
    <row r="1025" spans="1:5" ht="25.5" hidden="1">
      <c r="A1025" s="109">
        <v>102784</v>
      </c>
      <c r="B1025" s="101" t="s">
        <v>1079</v>
      </c>
      <c r="C1025" s="96" t="s">
        <v>7</v>
      </c>
      <c r="D1025" s="97">
        <v>35836.5</v>
      </c>
      <c r="E1025" s="98">
        <v>6.1199999999999997E-2</v>
      </c>
    </row>
    <row r="1026" spans="1:5" ht="25.5" hidden="1">
      <c r="A1026" s="109">
        <v>102779</v>
      </c>
      <c r="B1026" s="101" t="s">
        <v>1074</v>
      </c>
      <c r="C1026" s="96" t="s">
        <v>7</v>
      </c>
      <c r="D1026" s="97">
        <v>9094.08</v>
      </c>
      <c r="E1026" s="98">
        <v>8.8900000000000007E-2</v>
      </c>
    </row>
    <row r="1027" spans="1:5" ht="25.5" hidden="1">
      <c r="A1027" s="109">
        <v>102780</v>
      </c>
      <c r="B1027" s="101" t="s">
        <v>1075</v>
      </c>
      <c r="C1027" s="96" t="s">
        <v>7</v>
      </c>
      <c r="D1027" s="97">
        <v>10457.64</v>
      </c>
      <c r="E1027" s="98">
        <v>8.8999999999999996E-2</v>
      </c>
    </row>
    <row r="1028" spans="1:5" ht="25.5" hidden="1">
      <c r="A1028" s="109">
        <v>102743</v>
      </c>
      <c r="B1028" s="101" t="s">
        <v>1038</v>
      </c>
      <c r="C1028" s="96" t="s">
        <v>7</v>
      </c>
      <c r="D1028" s="97">
        <v>5229.46</v>
      </c>
      <c r="E1028" s="98">
        <v>5.4999999999999997E-3</v>
      </c>
    </row>
    <row r="1029" spans="1:5" ht="25.5" hidden="1">
      <c r="A1029" s="109">
        <v>102781</v>
      </c>
      <c r="B1029" s="101" t="s">
        <v>1076</v>
      </c>
      <c r="C1029" s="96" t="s">
        <v>7</v>
      </c>
      <c r="D1029" s="97">
        <v>15579.27</v>
      </c>
      <c r="E1029" s="98">
        <v>8.8099999999999998E-2</v>
      </c>
    </row>
    <row r="1030" spans="1:5" ht="25.5" hidden="1">
      <c r="A1030" s="109">
        <v>102761</v>
      </c>
      <c r="B1030" s="101" t="s">
        <v>1056</v>
      </c>
      <c r="C1030" s="96" t="s">
        <v>7</v>
      </c>
      <c r="D1030" s="97">
        <v>14903.65</v>
      </c>
      <c r="E1030" s="98">
        <v>4.8999999999999998E-3</v>
      </c>
    </row>
    <row r="1031" spans="1:5" ht="25.5" hidden="1">
      <c r="A1031" s="109">
        <v>102791</v>
      </c>
      <c r="B1031" s="101" t="s">
        <v>1086</v>
      </c>
      <c r="C1031" s="96" t="s">
        <v>7</v>
      </c>
      <c r="D1031" s="97">
        <v>33363.800000000003</v>
      </c>
      <c r="E1031" s="98">
        <v>8.0199999999999994E-2</v>
      </c>
    </row>
    <row r="1032" spans="1:5" ht="25.5" hidden="1">
      <c r="A1032" s="109">
        <v>102762</v>
      </c>
      <c r="B1032" s="101" t="s">
        <v>1057</v>
      </c>
      <c r="C1032" s="96" t="s">
        <v>7</v>
      </c>
      <c r="D1032" s="97">
        <v>23080.74</v>
      </c>
      <c r="E1032" s="98">
        <v>5.1999999999999998E-3</v>
      </c>
    </row>
    <row r="1033" spans="1:5" ht="25.5" hidden="1">
      <c r="A1033" s="109">
        <v>102792</v>
      </c>
      <c r="B1033" s="101" t="s">
        <v>1087</v>
      </c>
      <c r="C1033" s="96" t="s">
        <v>7</v>
      </c>
      <c r="D1033" s="97">
        <v>54337.55</v>
      </c>
      <c r="E1033" s="98">
        <v>7.5999999999999998E-2</v>
      </c>
    </row>
    <row r="1034" spans="1:5" ht="25.5" hidden="1">
      <c r="A1034" s="109">
        <v>102763</v>
      </c>
      <c r="B1034" s="101" t="s">
        <v>1058</v>
      </c>
      <c r="C1034" s="96" t="s">
        <v>7</v>
      </c>
      <c r="D1034" s="97">
        <v>32022.26</v>
      </c>
      <c r="E1034" s="98">
        <v>5.3E-3</v>
      </c>
    </row>
    <row r="1035" spans="1:5" ht="25.5" hidden="1">
      <c r="A1035" s="109">
        <v>102793</v>
      </c>
      <c r="B1035" s="101" t="s">
        <v>1088</v>
      </c>
      <c r="C1035" s="96" t="s">
        <v>7</v>
      </c>
      <c r="D1035" s="97">
        <v>73148.06</v>
      </c>
      <c r="E1035" s="98">
        <v>7.1199999999999999E-2</v>
      </c>
    </row>
    <row r="1036" spans="1:5" ht="25.5" hidden="1">
      <c r="A1036" s="109">
        <v>102764</v>
      </c>
      <c r="B1036" s="101" t="s">
        <v>1059</v>
      </c>
      <c r="C1036" s="96" t="s">
        <v>7</v>
      </c>
      <c r="D1036" s="97">
        <v>45209.06</v>
      </c>
      <c r="E1036" s="98">
        <v>4.5999999999999999E-3</v>
      </c>
    </row>
    <row r="1037" spans="1:5" ht="25.5" hidden="1">
      <c r="A1037" s="109">
        <v>102794</v>
      </c>
      <c r="B1037" s="101" t="s">
        <v>1089</v>
      </c>
      <c r="C1037" s="96" t="s">
        <v>7</v>
      </c>
      <c r="D1037" s="97">
        <v>105045.23</v>
      </c>
      <c r="E1037" s="98">
        <v>6.93E-2</v>
      </c>
    </row>
    <row r="1038" spans="1:5" ht="25.5" hidden="1">
      <c r="A1038" s="109">
        <v>102740</v>
      </c>
      <c r="B1038" s="101" t="s">
        <v>1035</v>
      </c>
      <c r="C1038" s="96" t="s">
        <v>7</v>
      </c>
      <c r="D1038" s="97">
        <v>6440.46</v>
      </c>
      <c r="E1038" s="98">
        <v>5.5999999999999999E-3</v>
      </c>
    </row>
    <row r="1039" spans="1:5" ht="25.5" hidden="1">
      <c r="A1039" s="109">
        <v>102752</v>
      </c>
      <c r="B1039" s="101" t="s">
        <v>1047</v>
      </c>
      <c r="C1039" s="96" t="s">
        <v>7</v>
      </c>
      <c r="D1039" s="97">
        <v>8656.17</v>
      </c>
      <c r="E1039" s="98">
        <v>5.8999999999999999E-3</v>
      </c>
    </row>
    <row r="1040" spans="1:5" ht="25.5" hidden="1">
      <c r="A1040" s="109">
        <v>102776</v>
      </c>
      <c r="B1040" s="101" t="s">
        <v>1071</v>
      </c>
      <c r="C1040" s="96" t="s">
        <v>7</v>
      </c>
      <c r="D1040" s="97">
        <v>13646.64</v>
      </c>
      <c r="E1040" s="98">
        <v>8.7999999999999995E-2</v>
      </c>
    </row>
    <row r="1041" spans="1:5" ht="25.5" hidden="1">
      <c r="A1041" s="109">
        <v>102741</v>
      </c>
      <c r="B1041" s="101" t="s">
        <v>1036</v>
      </c>
      <c r="C1041" s="96" t="s">
        <v>7</v>
      </c>
      <c r="D1041" s="97">
        <v>9035.57</v>
      </c>
      <c r="E1041" s="98">
        <v>5.7000000000000002E-3</v>
      </c>
    </row>
    <row r="1042" spans="1:5" ht="25.5" hidden="1">
      <c r="A1042" s="109">
        <v>102753</v>
      </c>
      <c r="B1042" s="101" t="s">
        <v>1048</v>
      </c>
      <c r="C1042" s="96" t="s">
        <v>7</v>
      </c>
      <c r="D1042" s="97">
        <v>12803.9</v>
      </c>
      <c r="E1042" s="98">
        <v>6.1999999999999998E-3</v>
      </c>
    </row>
    <row r="1043" spans="1:5" ht="25.5" hidden="1">
      <c r="A1043" s="109">
        <v>102777</v>
      </c>
      <c r="B1043" s="101" t="s">
        <v>1072</v>
      </c>
      <c r="C1043" s="96" t="s">
        <v>7</v>
      </c>
      <c r="D1043" s="97">
        <v>20700.900000000001</v>
      </c>
      <c r="E1043" s="98">
        <v>8.77E-2</v>
      </c>
    </row>
    <row r="1044" spans="1:5" ht="25.5" hidden="1">
      <c r="A1044" s="109">
        <v>102742</v>
      </c>
      <c r="B1044" s="101" t="s">
        <v>1037</v>
      </c>
      <c r="C1044" s="96" t="s">
        <v>7</v>
      </c>
      <c r="D1044" s="97">
        <v>15641.88</v>
      </c>
      <c r="E1044" s="98">
        <v>5.8999999999999999E-3</v>
      </c>
    </row>
    <row r="1045" spans="1:5" ht="25.5" hidden="1">
      <c r="A1045" s="109">
        <v>102754</v>
      </c>
      <c r="B1045" s="101" t="s">
        <v>1049</v>
      </c>
      <c r="C1045" s="96" t="s">
        <v>7</v>
      </c>
      <c r="D1045" s="97">
        <v>24344.82</v>
      </c>
      <c r="E1045" s="98">
        <v>6.4000000000000003E-3</v>
      </c>
    </row>
    <row r="1046" spans="1:5" ht="25.5" hidden="1">
      <c r="A1046" s="109">
        <v>102778</v>
      </c>
      <c r="B1046" s="101" t="s">
        <v>1073</v>
      </c>
      <c r="C1046" s="96" t="s">
        <v>7</v>
      </c>
      <c r="D1046" s="97">
        <v>30791.3</v>
      </c>
      <c r="E1046" s="98">
        <v>6.7100000000000007E-2</v>
      </c>
    </row>
    <row r="1047" spans="1:5" ht="25.5" hidden="1">
      <c r="A1047" s="109">
        <v>102737</v>
      </c>
      <c r="B1047" s="101" t="s">
        <v>1032</v>
      </c>
      <c r="C1047" s="96" t="s">
        <v>7</v>
      </c>
      <c r="D1047" s="97">
        <v>1255.7</v>
      </c>
      <c r="E1047" s="98">
        <v>4.7999999999999996E-3</v>
      </c>
    </row>
    <row r="1048" spans="1:5" ht="25.5" hidden="1">
      <c r="A1048" s="109">
        <v>102773</v>
      </c>
      <c r="B1048" s="101" t="s">
        <v>1068</v>
      </c>
      <c r="C1048" s="96" t="s">
        <v>7</v>
      </c>
      <c r="D1048" s="97">
        <v>9094.08</v>
      </c>
      <c r="E1048" s="98">
        <v>8.8900000000000007E-2</v>
      </c>
    </row>
    <row r="1049" spans="1:5" ht="25.5" hidden="1">
      <c r="A1049" s="109">
        <v>102738</v>
      </c>
      <c r="B1049" s="101" t="s">
        <v>1033</v>
      </c>
      <c r="C1049" s="96" t="s">
        <v>7</v>
      </c>
      <c r="D1049" s="97">
        <v>2571.04</v>
      </c>
      <c r="E1049" s="98">
        <v>5.1999999999999998E-3</v>
      </c>
    </row>
    <row r="1050" spans="1:5" ht="25.5" hidden="1">
      <c r="A1050" s="109">
        <v>102750</v>
      </c>
      <c r="B1050" s="101" t="s">
        <v>1045</v>
      </c>
      <c r="C1050" s="96" t="s">
        <v>7</v>
      </c>
      <c r="D1050" s="97">
        <v>3134.32</v>
      </c>
      <c r="E1050" s="98">
        <v>5.3E-3</v>
      </c>
    </row>
    <row r="1051" spans="1:5" ht="25.5" hidden="1">
      <c r="A1051" s="109">
        <v>102774</v>
      </c>
      <c r="B1051" s="101" t="s">
        <v>1069</v>
      </c>
      <c r="C1051" s="96" t="s">
        <v>7</v>
      </c>
      <c r="D1051" s="97">
        <v>9094.08</v>
      </c>
      <c r="E1051" s="98">
        <v>8.8900000000000007E-2</v>
      </c>
    </row>
    <row r="1052" spans="1:5" ht="25.5" hidden="1">
      <c r="A1052" s="109">
        <v>102739</v>
      </c>
      <c r="B1052" s="101" t="s">
        <v>1034</v>
      </c>
      <c r="C1052" s="96" t="s">
        <v>7</v>
      </c>
      <c r="D1052" s="97">
        <v>4299.8900000000003</v>
      </c>
      <c r="E1052" s="98">
        <v>5.4000000000000003E-3</v>
      </c>
    </row>
    <row r="1053" spans="1:5" ht="25.5" hidden="1">
      <c r="A1053" s="109">
        <v>102751</v>
      </c>
      <c r="B1053" s="101" t="s">
        <v>1046</v>
      </c>
      <c r="C1053" s="96" t="s">
        <v>7</v>
      </c>
      <c r="D1053" s="97">
        <v>5438.16</v>
      </c>
      <c r="E1053" s="98">
        <v>5.7000000000000002E-3</v>
      </c>
    </row>
    <row r="1054" spans="1:5" ht="25.5" hidden="1">
      <c r="A1054" s="109">
        <v>102775</v>
      </c>
      <c r="B1054" s="101" t="s">
        <v>1070</v>
      </c>
      <c r="C1054" s="96" t="s">
        <v>7</v>
      </c>
      <c r="D1054" s="97">
        <v>13646.64</v>
      </c>
      <c r="E1054" s="98">
        <v>8.7999999999999995E-2</v>
      </c>
    </row>
    <row r="1055" spans="1:5" ht="25.5" hidden="1">
      <c r="A1055" s="109">
        <v>102769</v>
      </c>
      <c r="B1055" s="101" t="s">
        <v>1064</v>
      </c>
      <c r="C1055" s="96" t="s">
        <v>7</v>
      </c>
      <c r="D1055" s="97">
        <v>21711.71</v>
      </c>
      <c r="E1055" s="98">
        <v>5.0000000000000001E-3</v>
      </c>
    </row>
    <row r="1056" spans="1:5" ht="25.5" hidden="1">
      <c r="A1056" s="109">
        <v>102799</v>
      </c>
      <c r="B1056" s="101" t="s">
        <v>1094</v>
      </c>
      <c r="C1056" s="96" t="s">
        <v>7</v>
      </c>
      <c r="D1056" s="97">
        <v>36293.82</v>
      </c>
      <c r="E1056" s="98">
        <v>8.0799999999999997E-2</v>
      </c>
    </row>
    <row r="1057" spans="1:5" ht="25.5" hidden="1">
      <c r="A1057" s="109">
        <v>102770</v>
      </c>
      <c r="B1057" s="101" t="s">
        <v>1065</v>
      </c>
      <c r="C1057" s="96" t="s">
        <v>7</v>
      </c>
      <c r="D1057" s="97">
        <v>33328.75</v>
      </c>
      <c r="E1057" s="98">
        <v>5.5999999999999999E-3</v>
      </c>
    </row>
    <row r="1058" spans="1:5" ht="25.5" hidden="1">
      <c r="A1058" s="109">
        <v>102800</v>
      </c>
      <c r="B1058" s="101" t="s">
        <v>1095</v>
      </c>
      <c r="C1058" s="96" t="s">
        <v>7</v>
      </c>
      <c r="D1058" s="97">
        <v>62956.76</v>
      </c>
      <c r="E1058" s="98">
        <v>7.6100000000000001E-2</v>
      </c>
    </row>
    <row r="1059" spans="1:5" ht="25.5" hidden="1">
      <c r="A1059" s="109">
        <v>102771</v>
      </c>
      <c r="B1059" s="101" t="s">
        <v>1066</v>
      </c>
      <c r="C1059" s="96" t="s">
        <v>7</v>
      </c>
      <c r="D1059" s="97">
        <v>46420.57</v>
      </c>
      <c r="E1059" s="98">
        <v>5.7000000000000002E-3</v>
      </c>
    </row>
    <row r="1060" spans="1:5" ht="25.5" hidden="1">
      <c r="A1060" s="109">
        <v>102801</v>
      </c>
      <c r="B1060" s="101" t="s">
        <v>1096</v>
      </c>
      <c r="C1060" s="96" t="s">
        <v>7</v>
      </c>
      <c r="D1060" s="97">
        <v>88106.08</v>
      </c>
      <c r="E1060" s="98">
        <v>7.3700000000000002E-2</v>
      </c>
    </row>
    <row r="1061" spans="1:5" ht="25.5" hidden="1">
      <c r="A1061" s="109">
        <v>102772</v>
      </c>
      <c r="B1061" s="101" t="s">
        <v>1067</v>
      </c>
      <c r="C1061" s="96" t="s">
        <v>7</v>
      </c>
      <c r="D1061" s="97">
        <v>65193.279999999999</v>
      </c>
      <c r="E1061" s="98">
        <v>4.7000000000000002E-3</v>
      </c>
    </row>
    <row r="1062" spans="1:5" ht="25.5" hidden="1">
      <c r="A1062" s="109">
        <v>102802</v>
      </c>
      <c r="B1062" s="101" t="s">
        <v>1097</v>
      </c>
      <c r="C1062" s="96" t="s">
        <v>7</v>
      </c>
      <c r="D1062" s="97">
        <v>105742.28</v>
      </c>
      <c r="E1062" s="98">
        <v>7.2999999999999995E-2</v>
      </c>
    </row>
    <row r="1063" spans="1:5" ht="25.5" hidden="1">
      <c r="A1063" s="109">
        <v>102747</v>
      </c>
      <c r="B1063" s="101" t="s">
        <v>1042</v>
      </c>
      <c r="C1063" s="96" t="s">
        <v>7</v>
      </c>
      <c r="D1063" s="97">
        <v>9731.98</v>
      </c>
      <c r="E1063" s="98">
        <v>6.0000000000000001E-3</v>
      </c>
    </row>
    <row r="1064" spans="1:5" ht="25.5" hidden="1">
      <c r="A1064" s="109">
        <v>102758</v>
      </c>
      <c r="B1064" s="101" t="s">
        <v>1053</v>
      </c>
      <c r="C1064" s="96" t="s">
        <v>7</v>
      </c>
      <c r="D1064" s="97">
        <v>15581.39</v>
      </c>
      <c r="E1064" s="98">
        <v>6.6E-3</v>
      </c>
    </row>
    <row r="1065" spans="1:5" ht="25.5" hidden="1">
      <c r="A1065" s="109">
        <v>102788</v>
      </c>
      <c r="B1065" s="101" t="s">
        <v>1083</v>
      </c>
      <c r="C1065" s="96" t="s">
        <v>7</v>
      </c>
      <c r="D1065" s="97">
        <v>19050.43</v>
      </c>
      <c r="E1065" s="98">
        <v>7.6399999999999996E-2</v>
      </c>
    </row>
    <row r="1066" spans="1:5" ht="25.5" hidden="1">
      <c r="A1066" s="109">
        <v>102748</v>
      </c>
      <c r="B1066" s="101" t="s">
        <v>1043</v>
      </c>
      <c r="C1066" s="96" t="s">
        <v>7</v>
      </c>
      <c r="D1066" s="97">
        <v>13609.99</v>
      </c>
      <c r="E1066" s="98">
        <v>6.1999999999999998E-3</v>
      </c>
    </row>
    <row r="1067" spans="1:5" ht="25.5" hidden="1">
      <c r="A1067" s="109">
        <v>102759</v>
      </c>
      <c r="B1067" s="101" t="s">
        <v>1054</v>
      </c>
      <c r="C1067" s="96" t="s">
        <v>7</v>
      </c>
      <c r="D1067" s="97">
        <v>23158.639999999999</v>
      </c>
      <c r="E1067" s="98">
        <v>6.7999999999999996E-3</v>
      </c>
    </row>
    <row r="1068" spans="1:5" ht="25.5" hidden="1">
      <c r="A1068" s="109">
        <v>102789</v>
      </c>
      <c r="B1068" s="101" t="s">
        <v>1084</v>
      </c>
      <c r="C1068" s="96" t="s">
        <v>7</v>
      </c>
      <c r="D1068" s="97">
        <v>25141.3</v>
      </c>
      <c r="E1068" s="98">
        <v>7.4899999999999994E-2</v>
      </c>
    </row>
    <row r="1069" spans="1:5" ht="25.5" hidden="1">
      <c r="A1069" s="109">
        <v>102749</v>
      </c>
      <c r="B1069" s="101" t="s">
        <v>1044</v>
      </c>
      <c r="C1069" s="96" t="s">
        <v>7</v>
      </c>
      <c r="D1069" s="97">
        <v>23363.96</v>
      </c>
      <c r="E1069" s="98">
        <v>6.4000000000000003E-3</v>
      </c>
    </row>
    <row r="1070" spans="1:5" ht="25.5" hidden="1">
      <c r="A1070" s="109">
        <v>102760</v>
      </c>
      <c r="B1070" s="101" t="s">
        <v>1055</v>
      </c>
      <c r="C1070" s="96" t="s">
        <v>7</v>
      </c>
      <c r="D1070" s="97">
        <v>42688.95</v>
      </c>
      <c r="E1070" s="98">
        <v>7.0000000000000001E-3</v>
      </c>
    </row>
    <row r="1071" spans="1:5" ht="25.5" hidden="1">
      <c r="A1071" s="109">
        <v>102790</v>
      </c>
      <c r="B1071" s="101" t="s">
        <v>1085</v>
      </c>
      <c r="C1071" s="96" t="s">
        <v>7</v>
      </c>
      <c r="D1071" s="97">
        <v>41444.699999999997</v>
      </c>
      <c r="E1071" s="98">
        <v>6.4899999999999999E-2</v>
      </c>
    </row>
    <row r="1072" spans="1:5" ht="25.5" hidden="1">
      <c r="A1072" s="109">
        <v>102785</v>
      </c>
      <c r="B1072" s="101" t="s">
        <v>1080</v>
      </c>
      <c r="C1072" s="96" t="s">
        <v>7</v>
      </c>
      <c r="D1072" s="97">
        <v>10457.64</v>
      </c>
      <c r="E1072" s="98">
        <v>8.8999999999999996E-2</v>
      </c>
    </row>
    <row r="1073" spans="1:5" ht="25.5" hidden="1">
      <c r="A1073" s="109">
        <v>102786</v>
      </c>
      <c r="B1073" s="101" t="s">
        <v>1081</v>
      </c>
      <c r="C1073" s="96" t="s">
        <v>7</v>
      </c>
      <c r="D1073" s="97">
        <v>11641.04</v>
      </c>
      <c r="E1073" s="98">
        <v>8.0199999999999994E-2</v>
      </c>
    </row>
    <row r="1074" spans="1:5" ht="25.5" hidden="1">
      <c r="A1074" s="109">
        <v>102787</v>
      </c>
      <c r="B1074" s="101" t="s">
        <v>1082</v>
      </c>
      <c r="C1074" s="96" t="s">
        <v>7</v>
      </c>
      <c r="D1074" s="97">
        <v>17331.740000000002</v>
      </c>
      <c r="E1074" s="98">
        <v>8.2199999999999995E-2</v>
      </c>
    </row>
    <row r="1075" spans="1:5" ht="25.5" hidden="1">
      <c r="A1075" s="109">
        <v>102736</v>
      </c>
      <c r="B1075" s="101" t="s">
        <v>1031</v>
      </c>
      <c r="C1075" s="96" t="s">
        <v>920</v>
      </c>
      <c r="D1075" s="97">
        <v>873.73</v>
      </c>
      <c r="E1075" s="98">
        <v>1E-4</v>
      </c>
    </row>
    <row r="1076" spans="1:5" ht="25.5" hidden="1">
      <c r="A1076" s="109">
        <v>102727</v>
      </c>
      <c r="B1076" s="101" t="s">
        <v>1022</v>
      </c>
      <c r="C1076" s="96" t="s">
        <v>212</v>
      </c>
      <c r="D1076" s="97">
        <v>111.9</v>
      </c>
      <c r="E1076" s="98">
        <v>0</v>
      </c>
    </row>
    <row r="1077" spans="1:5" ht="25.5" hidden="1">
      <c r="A1077" s="109">
        <v>102111</v>
      </c>
      <c r="B1077" s="101" t="s">
        <v>7355</v>
      </c>
      <c r="C1077" s="96" t="s">
        <v>7</v>
      </c>
      <c r="D1077" s="97">
        <v>942.98</v>
      </c>
      <c r="E1077" s="98">
        <v>6.0000000000000001E-3</v>
      </c>
    </row>
    <row r="1078" spans="1:5" ht="25.5" hidden="1">
      <c r="A1078" s="109">
        <v>102113</v>
      </c>
      <c r="B1078" s="101" t="s">
        <v>7356</v>
      </c>
      <c r="C1078" s="96" t="s">
        <v>7</v>
      </c>
      <c r="D1078" s="97">
        <v>1451.36</v>
      </c>
      <c r="E1078" s="98">
        <v>3.8999999999999998E-3</v>
      </c>
    </row>
    <row r="1079" spans="1:5" ht="25.5" hidden="1">
      <c r="A1079" s="109">
        <v>102116</v>
      </c>
      <c r="B1079" s="101" t="s">
        <v>7357</v>
      </c>
      <c r="C1079" s="96" t="s">
        <v>7</v>
      </c>
      <c r="D1079" s="97">
        <v>1545.04</v>
      </c>
      <c r="E1079" s="98">
        <v>3.7000000000000002E-3</v>
      </c>
    </row>
    <row r="1080" spans="1:5" ht="25.5" hidden="1">
      <c r="A1080" s="109">
        <v>102132</v>
      </c>
      <c r="B1080" s="101" t="s">
        <v>7358</v>
      </c>
      <c r="C1080" s="96" t="s">
        <v>7</v>
      </c>
      <c r="D1080" s="97">
        <v>0</v>
      </c>
      <c r="E1080" s="98"/>
    </row>
    <row r="1081" spans="1:5" ht="25.5" hidden="1">
      <c r="A1081" s="109">
        <v>102115</v>
      </c>
      <c r="B1081" s="101" t="s">
        <v>7359</v>
      </c>
      <c r="C1081" s="96" t="s">
        <v>7</v>
      </c>
      <c r="D1081" s="97">
        <v>2422.42</v>
      </c>
      <c r="E1081" s="98">
        <v>2.3E-3</v>
      </c>
    </row>
    <row r="1082" spans="1:5" ht="25.5" hidden="1">
      <c r="A1082" s="109">
        <v>102122</v>
      </c>
      <c r="B1082" s="101" t="s">
        <v>7360</v>
      </c>
      <c r="C1082" s="96" t="s">
        <v>7</v>
      </c>
      <c r="D1082" s="97">
        <v>6815.42</v>
      </c>
      <c r="E1082" s="98">
        <v>8.0000000000000004E-4</v>
      </c>
    </row>
    <row r="1083" spans="1:5" ht="25.5" hidden="1">
      <c r="A1083" s="109">
        <v>102118</v>
      </c>
      <c r="B1083" s="101" t="s">
        <v>7361</v>
      </c>
      <c r="C1083" s="96" t="s">
        <v>7</v>
      </c>
      <c r="D1083" s="97">
        <v>2074.69</v>
      </c>
      <c r="E1083" s="98">
        <v>2.7000000000000001E-3</v>
      </c>
    </row>
    <row r="1084" spans="1:5" ht="25.5" hidden="1">
      <c r="A1084" s="109">
        <v>102133</v>
      </c>
      <c r="B1084" s="101" t="s">
        <v>7362</v>
      </c>
      <c r="C1084" s="96" t="s">
        <v>7</v>
      </c>
      <c r="D1084" s="97">
        <v>0</v>
      </c>
      <c r="E1084" s="98"/>
    </row>
    <row r="1085" spans="1:5" ht="25.5" hidden="1">
      <c r="A1085" s="109">
        <v>102126</v>
      </c>
      <c r="B1085" s="101" t="s">
        <v>7363</v>
      </c>
      <c r="C1085" s="96" t="s">
        <v>7</v>
      </c>
      <c r="D1085" s="97">
        <v>9283.08</v>
      </c>
      <c r="E1085" s="98">
        <v>0</v>
      </c>
    </row>
    <row r="1086" spans="1:5" ht="25.5" hidden="1">
      <c r="A1086" s="109">
        <v>102137</v>
      </c>
      <c r="B1086" s="101" t="s">
        <v>7364</v>
      </c>
      <c r="C1086" s="96" t="s">
        <v>7</v>
      </c>
      <c r="D1086" s="97">
        <v>133.61000000000001</v>
      </c>
      <c r="E1086" s="98">
        <v>0</v>
      </c>
    </row>
    <row r="1087" spans="1:5" ht="25.5" hidden="1">
      <c r="A1087" s="109">
        <v>106258</v>
      </c>
      <c r="B1087" s="101" t="s">
        <v>7365</v>
      </c>
      <c r="C1087" s="96" t="s">
        <v>7</v>
      </c>
      <c r="D1087" s="97">
        <v>0</v>
      </c>
      <c r="E1087" s="98"/>
    </row>
    <row r="1088" spans="1:5" ht="25.5" hidden="1">
      <c r="A1088" s="109">
        <v>102112</v>
      </c>
      <c r="B1088" s="101" t="s">
        <v>7366</v>
      </c>
      <c r="C1088" s="96" t="s">
        <v>7</v>
      </c>
      <c r="D1088" s="97">
        <v>206.72</v>
      </c>
      <c r="E1088" s="98">
        <v>2.75E-2</v>
      </c>
    </row>
    <row r="1089" spans="1:5" ht="25.5" hidden="1">
      <c r="A1089" s="109">
        <v>102114</v>
      </c>
      <c r="B1089" s="101" t="s">
        <v>7367</v>
      </c>
      <c r="C1089" s="96" t="s">
        <v>7</v>
      </c>
      <c r="D1089" s="97">
        <v>210.27</v>
      </c>
      <c r="E1089" s="98">
        <v>2.7E-2</v>
      </c>
    </row>
    <row r="1090" spans="1:5" ht="25.5" hidden="1">
      <c r="A1090" s="109">
        <v>102117</v>
      </c>
      <c r="B1090" s="101" t="s">
        <v>7368</v>
      </c>
      <c r="C1090" s="96" t="s">
        <v>7</v>
      </c>
      <c r="D1090" s="97">
        <v>214.59</v>
      </c>
      <c r="E1090" s="98">
        <v>2.6499999999999999E-2</v>
      </c>
    </row>
    <row r="1091" spans="1:5" ht="25.5" hidden="1">
      <c r="A1091" s="109">
        <v>102123</v>
      </c>
      <c r="B1091" s="101" t="s">
        <v>7369</v>
      </c>
      <c r="C1091" s="96" t="s">
        <v>7</v>
      </c>
      <c r="D1091" s="97">
        <v>268.2</v>
      </c>
      <c r="E1091" s="98">
        <v>2.12E-2</v>
      </c>
    </row>
    <row r="1092" spans="1:5" ht="25.5" hidden="1">
      <c r="A1092" s="109">
        <v>102119</v>
      </c>
      <c r="B1092" s="101" t="s">
        <v>7370</v>
      </c>
      <c r="C1092" s="96" t="s">
        <v>7</v>
      </c>
      <c r="D1092" s="97">
        <v>218.3</v>
      </c>
      <c r="E1092" s="98">
        <v>2.5999999999999999E-2</v>
      </c>
    </row>
    <row r="1093" spans="1:5" ht="25.5" hidden="1">
      <c r="A1093" s="109">
        <v>102127</v>
      </c>
      <c r="B1093" s="101" t="s">
        <v>7371</v>
      </c>
      <c r="C1093" s="96" t="s">
        <v>7</v>
      </c>
      <c r="D1093" s="97">
        <v>864.33</v>
      </c>
      <c r="E1093" s="98">
        <v>0</v>
      </c>
    </row>
    <row r="1094" spans="1:5" ht="25.5" hidden="1">
      <c r="A1094" s="109">
        <v>102121</v>
      </c>
      <c r="B1094" s="101" t="s">
        <v>7372</v>
      </c>
      <c r="C1094" s="96" t="s">
        <v>7</v>
      </c>
      <c r="D1094" s="97">
        <v>257.13</v>
      </c>
      <c r="E1094" s="98">
        <v>2.2100000000000002E-2</v>
      </c>
    </row>
    <row r="1095" spans="1:5" ht="25.5" hidden="1">
      <c r="A1095" s="109">
        <v>95947</v>
      </c>
      <c r="B1095" s="101" t="s">
        <v>1361</v>
      </c>
      <c r="C1095" s="96" t="s">
        <v>13</v>
      </c>
      <c r="D1095" s="97">
        <v>10.029999999999999</v>
      </c>
      <c r="E1095" s="98">
        <v>6.0000000000000001E-3</v>
      </c>
    </row>
    <row r="1096" spans="1:5" ht="25.5" hidden="1">
      <c r="A1096" s="109">
        <v>102129</v>
      </c>
      <c r="B1096" s="101" t="s">
        <v>7374</v>
      </c>
      <c r="C1096" s="96" t="s">
        <v>7</v>
      </c>
      <c r="D1096" s="97">
        <v>1126.71</v>
      </c>
      <c r="E1096" s="98">
        <v>0</v>
      </c>
    </row>
    <row r="1097" spans="1:5" ht="25.5" hidden="1">
      <c r="A1097" s="109">
        <v>102131</v>
      </c>
      <c r="B1097" s="101" t="s">
        <v>7375</v>
      </c>
      <c r="C1097" s="96" t="s">
        <v>7</v>
      </c>
      <c r="D1097" s="97">
        <v>1206.21</v>
      </c>
      <c r="E1097" s="98">
        <v>0</v>
      </c>
    </row>
    <row r="1098" spans="1:5" ht="25.5" hidden="1">
      <c r="A1098" s="109">
        <v>102120</v>
      </c>
      <c r="B1098" s="101" t="s">
        <v>7376</v>
      </c>
      <c r="C1098" s="96" t="s">
        <v>7</v>
      </c>
      <c r="D1098" s="97">
        <v>0</v>
      </c>
      <c r="E1098" s="98"/>
    </row>
    <row r="1099" spans="1:5" ht="25.5" hidden="1">
      <c r="A1099" s="109">
        <v>100065</v>
      </c>
      <c r="B1099" s="101" t="s">
        <v>11870</v>
      </c>
      <c r="C1099" s="96" t="s">
        <v>13</v>
      </c>
      <c r="D1099" s="97">
        <v>0</v>
      </c>
      <c r="E1099" s="98"/>
    </row>
    <row r="1100" spans="1:5" ht="25.5" hidden="1">
      <c r="A1100" s="109">
        <v>102128</v>
      </c>
      <c r="B1100" s="101" t="s">
        <v>7378</v>
      </c>
      <c r="C1100" s="96" t="s">
        <v>7</v>
      </c>
      <c r="D1100" s="97">
        <v>0</v>
      </c>
      <c r="E1100" s="98"/>
    </row>
    <row r="1101" spans="1:5" ht="25.5" hidden="1">
      <c r="A1101" s="109">
        <v>102130</v>
      </c>
      <c r="B1101" s="101" t="s">
        <v>7379</v>
      </c>
      <c r="C1101" s="96" t="s">
        <v>7</v>
      </c>
      <c r="D1101" s="97">
        <v>0</v>
      </c>
      <c r="E1101" s="98"/>
    </row>
    <row r="1102" spans="1:5" ht="25.5" hidden="1">
      <c r="A1102" s="109">
        <v>100336</v>
      </c>
      <c r="B1102" s="101" t="s">
        <v>9201</v>
      </c>
      <c r="C1102" s="96" t="s">
        <v>212</v>
      </c>
      <c r="D1102" s="97">
        <v>0</v>
      </c>
      <c r="E1102" s="98"/>
    </row>
    <row r="1103" spans="1:5" ht="38.25" hidden="1">
      <c r="A1103" s="109">
        <v>100337</v>
      </c>
      <c r="B1103" s="101" t="s">
        <v>9202</v>
      </c>
      <c r="C1103" s="96" t="s">
        <v>212</v>
      </c>
      <c r="D1103" s="97">
        <v>0</v>
      </c>
      <c r="E1103" s="98"/>
    </row>
    <row r="1104" spans="1:5" ht="38.25" hidden="1">
      <c r="A1104" s="109">
        <v>104940</v>
      </c>
      <c r="B1104" s="101" t="s">
        <v>7382</v>
      </c>
      <c r="C1104" s="96" t="s">
        <v>7</v>
      </c>
      <c r="D1104" s="97">
        <v>0</v>
      </c>
      <c r="E1104" s="98"/>
    </row>
    <row r="1105" spans="1:5" ht="38.25" hidden="1">
      <c r="A1105" s="109">
        <v>104943</v>
      </c>
      <c r="B1105" s="101" t="s">
        <v>7383</v>
      </c>
      <c r="C1105" s="96" t="s">
        <v>212</v>
      </c>
      <c r="D1105" s="97">
        <v>0</v>
      </c>
      <c r="E1105" s="98"/>
    </row>
    <row r="1106" spans="1:5" ht="25.5" hidden="1">
      <c r="A1106" s="109">
        <v>101801</v>
      </c>
      <c r="B1106" s="101" t="s">
        <v>1020</v>
      </c>
      <c r="C1106" s="96" t="s">
        <v>7</v>
      </c>
      <c r="D1106" s="97">
        <v>1110.3599999999999</v>
      </c>
      <c r="E1106" s="98">
        <v>0.2903</v>
      </c>
    </row>
    <row r="1107" spans="1:5" ht="25.5" hidden="1">
      <c r="A1107" s="109">
        <v>101800</v>
      </c>
      <c r="B1107" s="101" t="s">
        <v>1019</v>
      </c>
      <c r="C1107" s="96" t="s">
        <v>7</v>
      </c>
      <c r="D1107" s="97">
        <v>1615.4</v>
      </c>
      <c r="E1107" s="98">
        <v>0.1996</v>
      </c>
    </row>
    <row r="1108" spans="1:5" ht="38.25" hidden="1">
      <c r="A1108" s="109">
        <v>98108</v>
      </c>
      <c r="B1108" s="101" t="s">
        <v>1806</v>
      </c>
      <c r="C1108" s="96" t="s">
        <v>7</v>
      </c>
      <c r="D1108" s="97">
        <v>539.32000000000005</v>
      </c>
      <c r="E1108" s="98">
        <v>1.9E-3</v>
      </c>
    </row>
    <row r="1109" spans="1:5" ht="38.25" hidden="1">
      <c r="A1109" s="109">
        <v>98105</v>
      </c>
      <c r="B1109" s="101" t="s">
        <v>1803</v>
      </c>
      <c r="C1109" s="96" t="s">
        <v>7</v>
      </c>
      <c r="D1109" s="97">
        <v>716.45</v>
      </c>
      <c r="E1109" s="98">
        <v>1.4E-3</v>
      </c>
    </row>
    <row r="1110" spans="1:5" ht="38.25" hidden="1">
      <c r="A1110" s="109">
        <v>98109</v>
      </c>
      <c r="B1110" s="101" t="s">
        <v>1921</v>
      </c>
      <c r="C1110" s="96" t="s">
        <v>7</v>
      </c>
      <c r="D1110" s="97">
        <v>876.5</v>
      </c>
      <c r="E1110" s="98">
        <v>2.8E-3</v>
      </c>
    </row>
    <row r="1111" spans="1:5" ht="38.25" hidden="1">
      <c r="A1111" s="109">
        <v>98106</v>
      </c>
      <c r="B1111" s="101" t="s">
        <v>1804</v>
      </c>
      <c r="C1111" s="96" t="s">
        <v>7</v>
      </c>
      <c r="D1111" s="97">
        <v>1183.57</v>
      </c>
      <c r="E1111" s="98">
        <v>2E-3</v>
      </c>
    </row>
    <row r="1112" spans="1:5" ht="25.5" hidden="1">
      <c r="A1112" s="109">
        <v>98110</v>
      </c>
      <c r="B1112" s="101" t="s">
        <v>1922</v>
      </c>
      <c r="C1112" s="96" t="s">
        <v>7</v>
      </c>
      <c r="D1112" s="97">
        <v>439.36</v>
      </c>
      <c r="E1112" s="98">
        <v>0</v>
      </c>
    </row>
    <row r="1113" spans="1:5" ht="38.25" hidden="1">
      <c r="A1113" s="109">
        <v>98107</v>
      </c>
      <c r="B1113" s="101" t="s">
        <v>1805</v>
      </c>
      <c r="C1113" s="96" t="s">
        <v>7</v>
      </c>
      <c r="D1113" s="97">
        <v>301.24</v>
      </c>
      <c r="E1113" s="98">
        <v>1.8E-3</v>
      </c>
    </row>
    <row r="1114" spans="1:5" ht="38.25" hidden="1">
      <c r="A1114" s="109">
        <v>98104</v>
      </c>
      <c r="B1114" s="101" t="s">
        <v>1802</v>
      </c>
      <c r="C1114" s="96" t="s">
        <v>7</v>
      </c>
      <c r="D1114" s="97">
        <v>410.92</v>
      </c>
      <c r="E1114" s="98">
        <v>1.2999999999999999E-3</v>
      </c>
    </row>
    <row r="1115" spans="1:5" ht="25.5" hidden="1">
      <c r="A1115" s="109">
        <v>98102</v>
      </c>
      <c r="B1115" s="101" t="s">
        <v>1801</v>
      </c>
      <c r="C1115" s="96" t="s">
        <v>7</v>
      </c>
      <c r="D1115" s="97">
        <v>202.78</v>
      </c>
      <c r="E1115" s="98">
        <v>0.95369999999999999</v>
      </c>
    </row>
    <row r="1116" spans="1:5" ht="25.5" hidden="1">
      <c r="A1116" s="109">
        <v>98111</v>
      </c>
      <c r="B1116" s="101" t="s">
        <v>1923</v>
      </c>
      <c r="C1116" s="96" t="s">
        <v>7</v>
      </c>
      <c r="D1116" s="97">
        <v>59.04</v>
      </c>
      <c r="E1116" s="98">
        <v>0</v>
      </c>
    </row>
    <row r="1117" spans="1:5" ht="25.5" hidden="1">
      <c r="A1117" s="109">
        <v>97891</v>
      </c>
      <c r="B1117" s="101" t="s">
        <v>1447</v>
      </c>
      <c r="C1117" s="96" t="s">
        <v>7</v>
      </c>
      <c r="D1117" s="97">
        <v>226.89</v>
      </c>
      <c r="E1117" s="98">
        <v>3.7000000000000002E-3</v>
      </c>
    </row>
    <row r="1118" spans="1:5" ht="25.5" hidden="1">
      <c r="A1118" s="109">
        <v>97892</v>
      </c>
      <c r="B1118" s="101" t="s">
        <v>1448</v>
      </c>
      <c r="C1118" s="96" t="s">
        <v>7</v>
      </c>
      <c r="D1118" s="97">
        <v>426.28</v>
      </c>
      <c r="E1118" s="98">
        <v>5.7000000000000002E-3</v>
      </c>
    </row>
    <row r="1119" spans="1:5" ht="25.5" hidden="1">
      <c r="A1119" s="109">
        <v>97893</v>
      </c>
      <c r="B1119" s="101" t="s">
        <v>1449</v>
      </c>
      <c r="C1119" s="96" t="s">
        <v>7</v>
      </c>
      <c r="D1119" s="97">
        <v>589.73</v>
      </c>
      <c r="E1119" s="98">
        <v>6.4999999999999997E-3</v>
      </c>
    </row>
    <row r="1120" spans="1:5" ht="25.5" hidden="1">
      <c r="A1120" s="109">
        <v>97894</v>
      </c>
      <c r="B1120" s="101" t="s">
        <v>1450</v>
      </c>
      <c r="C1120" s="96" t="s">
        <v>7</v>
      </c>
      <c r="D1120" s="97">
        <v>661.74</v>
      </c>
      <c r="E1120" s="98">
        <v>2.64E-2</v>
      </c>
    </row>
    <row r="1121" spans="1:5" ht="25.5" hidden="1">
      <c r="A1121" s="109">
        <v>97886</v>
      </c>
      <c r="B1121" s="101" t="s">
        <v>30</v>
      </c>
      <c r="C1121" s="96" t="s">
        <v>7</v>
      </c>
      <c r="D1121" s="97">
        <v>187.71</v>
      </c>
      <c r="E1121" s="98">
        <v>3.0000000000000001E-3</v>
      </c>
    </row>
    <row r="1122" spans="1:5" ht="25.5" hidden="1">
      <c r="A1122" s="109">
        <v>97887</v>
      </c>
      <c r="B1122" s="101" t="s">
        <v>1443</v>
      </c>
      <c r="C1122" s="96" t="s">
        <v>7</v>
      </c>
      <c r="D1122" s="97">
        <v>295.45999999999998</v>
      </c>
      <c r="E1122" s="98">
        <v>2.8E-3</v>
      </c>
    </row>
    <row r="1123" spans="1:5" ht="25.5" hidden="1">
      <c r="A1123" s="109">
        <v>97888</v>
      </c>
      <c r="B1123" s="101" t="s">
        <v>1444</v>
      </c>
      <c r="C1123" s="96" t="s">
        <v>7</v>
      </c>
      <c r="D1123" s="97">
        <v>571.23</v>
      </c>
      <c r="E1123" s="98">
        <v>4.3E-3</v>
      </c>
    </row>
    <row r="1124" spans="1:5" ht="25.5" hidden="1">
      <c r="A1124" s="109">
        <v>97889</v>
      </c>
      <c r="B1124" s="101" t="s">
        <v>1445</v>
      </c>
      <c r="C1124" s="96" t="s">
        <v>7</v>
      </c>
      <c r="D1124" s="97">
        <v>774.61</v>
      </c>
      <c r="E1124" s="98">
        <v>5.0000000000000001E-3</v>
      </c>
    </row>
    <row r="1125" spans="1:5" ht="25.5" hidden="1">
      <c r="A1125" s="109">
        <v>97890</v>
      </c>
      <c r="B1125" s="101" t="s">
        <v>1446</v>
      </c>
      <c r="C1125" s="96" t="s">
        <v>7</v>
      </c>
      <c r="D1125" s="97">
        <v>885.78</v>
      </c>
      <c r="E1125" s="98">
        <v>1.9800000000000002E-2</v>
      </c>
    </row>
    <row r="1126" spans="1:5" ht="25.5" hidden="1">
      <c r="A1126" s="109">
        <v>97881</v>
      </c>
      <c r="B1126" s="101" t="s">
        <v>1438</v>
      </c>
      <c r="C1126" s="96" t="s">
        <v>7</v>
      </c>
      <c r="D1126" s="97">
        <v>156.31</v>
      </c>
      <c r="E1126" s="98">
        <v>0.69169999999999998</v>
      </c>
    </row>
    <row r="1127" spans="1:5" ht="25.5" hidden="1">
      <c r="A1127" s="109">
        <v>97882</v>
      </c>
      <c r="B1127" s="101" t="s">
        <v>1439</v>
      </c>
      <c r="C1127" s="96" t="s">
        <v>7</v>
      </c>
      <c r="D1127" s="97">
        <v>247.48</v>
      </c>
      <c r="E1127" s="98">
        <v>0.72509999999999997</v>
      </c>
    </row>
    <row r="1128" spans="1:5" ht="25.5" hidden="1">
      <c r="A1128" s="109">
        <v>97883</v>
      </c>
      <c r="B1128" s="101" t="s">
        <v>1440</v>
      </c>
      <c r="C1128" s="96" t="s">
        <v>7</v>
      </c>
      <c r="D1128" s="97">
        <v>477.26</v>
      </c>
      <c r="E1128" s="98">
        <v>0.73750000000000004</v>
      </c>
    </row>
    <row r="1129" spans="1:5" ht="25.5" hidden="1">
      <c r="A1129" s="109">
        <v>97884</v>
      </c>
      <c r="B1129" s="101" t="s">
        <v>1441</v>
      </c>
      <c r="C1129" s="96" t="s">
        <v>7</v>
      </c>
      <c r="D1129" s="97">
        <v>937.13</v>
      </c>
      <c r="E1129" s="98">
        <v>0.7772</v>
      </c>
    </row>
    <row r="1130" spans="1:5" ht="25.5" hidden="1">
      <c r="A1130" s="109">
        <v>97885</v>
      </c>
      <c r="B1130" s="101" t="s">
        <v>1442</v>
      </c>
      <c r="C1130" s="96" t="s">
        <v>7</v>
      </c>
      <c r="D1130" s="97">
        <v>1443.53</v>
      </c>
      <c r="E1130" s="98">
        <v>0.7974</v>
      </c>
    </row>
    <row r="1131" spans="1:5" ht="25.5" hidden="1">
      <c r="A1131" s="109">
        <v>99250</v>
      </c>
      <c r="B1131" s="101" t="s">
        <v>1807</v>
      </c>
      <c r="C1131" s="96" t="s">
        <v>7</v>
      </c>
      <c r="D1131" s="97">
        <v>202.73</v>
      </c>
      <c r="E1131" s="98">
        <v>2.8E-3</v>
      </c>
    </row>
    <row r="1132" spans="1:5" ht="25.5" hidden="1">
      <c r="A1132" s="109">
        <v>97900</v>
      </c>
      <c r="B1132" s="101" t="s">
        <v>1793</v>
      </c>
      <c r="C1132" s="96" t="s">
        <v>7</v>
      </c>
      <c r="D1132" s="97">
        <v>207.97</v>
      </c>
      <c r="E1132" s="98">
        <v>2.7000000000000001E-3</v>
      </c>
    </row>
    <row r="1133" spans="1:5" ht="25.5" hidden="1">
      <c r="A1133" s="109">
        <v>99251</v>
      </c>
      <c r="B1133" s="101" t="s">
        <v>1808</v>
      </c>
      <c r="C1133" s="96" t="s">
        <v>7</v>
      </c>
      <c r="D1133" s="97">
        <v>318</v>
      </c>
      <c r="E1133" s="98">
        <v>2.5999999999999999E-3</v>
      </c>
    </row>
    <row r="1134" spans="1:5" ht="25.5" hidden="1">
      <c r="A1134" s="109">
        <v>97901</v>
      </c>
      <c r="B1134" s="101" t="s">
        <v>1794</v>
      </c>
      <c r="C1134" s="96" t="s">
        <v>7</v>
      </c>
      <c r="D1134" s="97">
        <v>326.98</v>
      </c>
      <c r="E1134" s="98">
        <v>2.5000000000000001E-3</v>
      </c>
    </row>
    <row r="1135" spans="1:5" ht="25.5" hidden="1">
      <c r="A1135" s="109">
        <v>99253</v>
      </c>
      <c r="B1135" s="101" t="s">
        <v>1809</v>
      </c>
      <c r="C1135" s="96" t="s">
        <v>7</v>
      </c>
      <c r="D1135" s="97">
        <v>617.19000000000005</v>
      </c>
      <c r="E1135" s="98">
        <v>4.0000000000000001E-3</v>
      </c>
    </row>
    <row r="1136" spans="1:5" ht="25.5" hidden="1">
      <c r="A1136" s="109">
        <v>97902</v>
      </c>
      <c r="B1136" s="101" t="s">
        <v>1795</v>
      </c>
      <c r="C1136" s="96" t="s">
        <v>7</v>
      </c>
      <c r="D1136" s="97">
        <v>637.35</v>
      </c>
      <c r="E1136" s="98">
        <v>3.8E-3</v>
      </c>
    </row>
    <row r="1137" spans="1:5" ht="25.5" hidden="1">
      <c r="A1137" s="109">
        <v>99255</v>
      </c>
      <c r="B1137" s="101" t="s">
        <v>1810</v>
      </c>
      <c r="C1137" s="96" t="s">
        <v>7</v>
      </c>
      <c r="D1137" s="97">
        <v>859.75</v>
      </c>
      <c r="E1137" s="98">
        <v>4.4000000000000003E-3</v>
      </c>
    </row>
    <row r="1138" spans="1:5" ht="25.5" hidden="1">
      <c r="A1138" s="109">
        <v>97903</v>
      </c>
      <c r="B1138" s="101" t="s">
        <v>1796</v>
      </c>
      <c r="C1138" s="96" t="s">
        <v>7</v>
      </c>
      <c r="D1138" s="97">
        <v>887.39</v>
      </c>
      <c r="E1138" s="98">
        <v>4.3E-3</v>
      </c>
    </row>
    <row r="1139" spans="1:5" ht="25.5" hidden="1">
      <c r="A1139" s="109">
        <v>99257</v>
      </c>
      <c r="B1139" s="101" t="s">
        <v>1811</v>
      </c>
      <c r="C1139" s="96" t="s">
        <v>7</v>
      </c>
      <c r="D1139" s="97">
        <v>1016.73</v>
      </c>
      <c r="E1139" s="98">
        <v>1.23E-2</v>
      </c>
    </row>
    <row r="1140" spans="1:5" ht="25.5" hidden="1">
      <c r="A1140" s="109">
        <v>97904</v>
      </c>
      <c r="B1140" s="101" t="s">
        <v>1797</v>
      </c>
      <c r="C1140" s="96" t="s">
        <v>7</v>
      </c>
      <c r="D1140" s="97">
        <v>1052.48</v>
      </c>
      <c r="E1140" s="98">
        <v>1.1900000000000001E-2</v>
      </c>
    </row>
    <row r="1141" spans="1:5" ht="38.25" hidden="1">
      <c r="A1141" s="109">
        <v>99258</v>
      </c>
      <c r="B1141" s="101" t="s">
        <v>1812</v>
      </c>
      <c r="C1141" s="96" t="s">
        <v>7</v>
      </c>
      <c r="D1141" s="97">
        <v>260.08</v>
      </c>
      <c r="E1141" s="98">
        <v>3.2000000000000002E-3</v>
      </c>
    </row>
    <row r="1142" spans="1:5" ht="25.5" hidden="1">
      <c r="A1142" s="109">
        <v>97905</v>
      </c>
      <c r="B1142" s="101" t="s">
        <v>1798</v>
      </c>
      <c r="C1142" s="96" t="s">
        <v>7</v>
      </c>
      <c r="D1142" s="97">
        <v>265.77999999999997</v>
      </c>
      <c r="E1142" s="98">
        <v>3.0999999999999999E-3</v>
      </c>
    </row>
    <row r="1143" spans="1:5" ht="38.25" hidden="1">
      <c r="A1143" s="109">
        <v>99260</v>
      </c>
      <c r="B1143" s="101" t="s">
        <v>1813</v>
      </c>
      <c r="C1143" s="96" t="s">
        <v>7</v>
      </c>
      <c r="D1143" s="97">
        <v>482.83</v>
      </c>
      <c r="E1143" s="98">
        <v>5.1000000000000004E-3</v>
      </c>
    </row>
    <row r="1144" spans="1:5" ht="25.5" hidden="1">
      <c r="A1144" s="109">
        <v>97906</v>
      </c>
      <c r="B1144" s="101" t="s">
        <v>31</v>
      </c>
      <c r="C1144" s="96" t="s">
        <v>7</v>
      </c>
      <c r="D1144" s="97">
        <v>495.52</v>
      </c>
      <c r="E1144" s="98">
        <v>4.8999999999999998E-3</v>
      </c>
    </row>
    <row r="1145" spans="1:5" ht="38.25" hidden="1">
      <c r="A1145" s="109">
        <v>99262</v>
      </c>
      <c r="B1145" s="101" t="s">
        <v>1814</v>
      </c>
      <c r="C1145" s="96" t="s">
        <v>7</v>
      </c>
      <c r="D1145" s="97">
        <v>688.29</v>
      </c>
      <c r="E1145" s="98">
        <v>5.4999999999999997E-3</v>
      </c>
    </row>
    <row r="1146" spans="1:5" ht="25.5" hidden="1">
      <c r="A1146" s="109">
        <v>97907</v>
      </c>
      <c r="B1146" s="101" t="s">
        <v>1799</v>
      </c>
      <c r="C1146" s="96" t="s">
        <v>7</v>
      </c>
      <c r="D1146" s="97">
        <v>706.41</v>
      </c>
      <c r="E1146" s="98">
        <v>5.4000000000000003E-3</v>
      </c>
    </row>
    <row r="1147" spans="1:5" ht="25.5" hidden="1">
      <c r="A1147" s="109">
        <v>99264</v>
      </c>
      <c r="B1147" s="101" t="s">
        <v>1815</v>
      </c>
      <c r="C1147" s="96" t="s">
        <v>7</v>
      </c>
      <c r="D1147" s="97">
        <v>813.84</v>
      </c>
      <c r="E1147" s="98">
        <v>1.5299999999999999E-2</v>
      </c>
    </row>
    <row r="1148" spans="1:5" ht="25.5" hidden="1">
      <c r="A1148" s="109">
        <v>97908</v>
      </c>
      <c r="B1148" s="101" t="s">
        <v>1800</v>
      </c>
      <c r="C1148" s="96" t="s">
        <v>7</v>
      </c>
      <c r="D1148" s="97">
        <v>838.32</v>
      </c>
      <c r="E1148" s="98">
        <v>1.49E-2</v>
      </c>
    </row>
    <row r="1149" spans="1:5" ht="25.5" hidden="1">
      <c r="A1149" s="109">
        <v>97895</v>
      </c>
      <c r="B1149" s="101" t="s">
        <v>1789</v>
      </c>
      <c r="C1149" s="96" t="s">
        <v>7</v>
      </c>
      <c r="D1149" s="97">
        <v>214.43</v>
      </c>
      <c r="E1149" s="98">
        <v>0.97109999999999996</v>
      </c>
    </row>
    <row r="1150" spans="1:5" ht="25.5" hidden="1">
      <c r="A1150" s="109">
        <v>97896</v>
      </c>
      <c r="B1150" s="101" t="s">
        <v>1790</v>
      </c>
      <c r="C1150" s="96" t="s">
        <v>7</v>
      </c>
      <c r="D1150" s="97">
        <v>396.68</v>
      </c>
      <c r="E1150" s="98">
        <v>0.9708</v>
      </c>
    </row>
    <row r="1151" spans="1:5" ht="25.5" hidden="1">
      <c r="A1151" s="109">
        <v>97897</v>
      </c>
      <c r="B1151" s="101" t="s">
        <v>1791</v>
      </c>
      <c r="C1151" s="96" t="s">
        <v>7</v>
      </c>
      <c r="D1151" s="97">
        <v>513.29999999999995</v>
      </c>
      <c r="E1151" s="98">
        <v>0.95860000000000001</v>
      </c>
    </row>
    <row r="1152" spans="1:5" ht="25.5" hidden="1">
      <c r="A1152" s="109">
        <v>97898</v>
      </c>
      <c r="B1152" s="101" t="s">
        <v>1792</v>
      </c>
      <c r="C1152" s="96" t="s">
        <v>7</v>
      </c>
      <c r="D1152" s="97">
        <v>981.91</v>
      </c>
      <c r="E1152" s="98">
        <v>0.81179999999999997</v>
      </c>
    </row>
    <row r="1153" spans="1:5" ht="25.5" hidden="1">
      <c r="A1153" s="109">
        <v>97899</v>
      </c>
      <c r="B1153" s="101" t="s">
        <v>7384</v>
      </c>
      <c r="C1153" s="96" t="s">
        <v>7</v>
      </c>
      <c r="D1153" s="97">
        <v>0</v>
      </c>
      <c r="E1153" s="98"/>
    </row>
    <row r="1154" spans="1:5" ht="38.25" hidden="1">
      <c r="A1154" s="109">
        <v>101795</v>
      </c>
      <c r="B1154" s="101" t="s">
        <v>1469</v>
      </c>
      <c r="C1154" s="96" t="s">
        <v>7</v>
      </c>
      <c r="D1154" s="97">
        <v>651.86</v>
      </c>
      <c r="E1154" s="98">
        <v>9.7999999999999997E-3</v>
      </c>
    </row>
    <row r="1155" spans="1:5" ht="38.25" hidden="1">
      <c r="A1155" s="109">
        <v>101796</v>
      </c>
      <c r="B1155" s="101" t="s">
        <v>7385</v>
      </c>
      <c r="C1155" s="96" t="s">
        <v>7</v>
      </c>
      <c r="D1155" s="97">
        <v>0</v>
      </c>
      <c r="E1155" s="98"/>
    </row>
    <row r="1156" spans="1:5" ht="38.25" hidden="1">
      <c r="A1156" s="109">
        <v>101797</v>
      </c>
      <c r="B1156" s="101" t="s">
        <v>7386</v>
      </c>
      <c r="C1156" s="96" t="s">
        <v>7</v>
      </c>
      <c r="D1156" s="97">
        <v>0</v>
      </c>
      <c r="E1156" s="98"/>
    </row>
    <row r="1157" spans="1:5" ht="38.25" hidden="1">
      <c r="A1157" s="109">
        <v>101802</v>
      </c>
      <c r="B1157" s="101" t="s">
        <v>21</v>
      </c>
      <c r="C1157" s="96" t="s">
        <v>7</v>
      </c>
      <c r="D1157" s="97">
        <v>1915.87</v>
      </c>
      <c r="E1157" s="98">
        <v>1.3299999999999999E-2</v>
      </c>
    </row>
    <row r="1158" spans="1:5" ht="38.25" hidden="1">
      <c r="A1158" s="109">
        <v>101803</v>
      </c>
      <c r="B1158" s="101" t="s">
        <v>1996</v>
      </c>
      <c r="C1158" s="96" t="s">
        <v>7</v>
      </c>
      <c r="D1158" s="97">
        <v>1214.5</v>
      </c>
      <c r="E1158" s="98">
        <v>5.8999999999999999E-3</v>
      </c>
    </row>
    <row r="1159" spans="1:5" ht="38.25" hidden="1">
      <c r="A1159" s="109">
        <v>101804</v>
      </c>
      <c r="B1159" s="101" t="s">
        <v>1997</v>
      </c>
      <c r="C1159" s="96" t="s">
        <v>7</v>
      </c>
      <c r="D1159" s="97">
        <v>1532.83</v>
      </c>
      <c r="E1159" s="98">
        <v>1.2500000000000001E-2</v>
      </c>
    </row>
    <row r="1160" spans="1:5" ht="38.25" hidden="1">
      <c r="A1160" s="109">
        <v>101805</v>
      </c>
      <c r="B1160" s="101" t="s">
        <v>1998</v>
      </c>
      <c r="C1160" s="96" t="s">
        <v>7</v>
      </c>
      <c r="D1160" s="97">
        <v>1953.16</v>
      </c>
      <c r="E1160" s="98">
        <v>1.3299999999999999E-2</v>
      </c>
    </row>
    <row r="1161" spans="1:5" ht="25.5" hidden="1">
      <c r="A1161" s="109">
        <v>98115</v>
      </c>
      <c r="B1161" s="101" t="s">
        <v>7387</v>
      </c>
      <c r="C1161" s="96" t="s">
        <v>7</v>
      </c>
      <c r="D1161" s="97">
        <v>108.46</v>
      </c>
      <c r="E1161" s="98">
        <v>1.0200000000000001E-2</v>
      </c>
    </row>
    <row r="1162" spans="1:5" ht="25.5" hidden="1">
      <c r="A1162" s="109">
        <v>98114</v>
      </c>
      <c r="B1162" s="101" t="s">
        <v>1925</v>
      </c>
      <c r="C1162" s="96" t="s">
        <v>7</v>
      </c>
      <c r="D1162" s="97">
        <v>597.66</v>
      </c>
      <c r="E1162" s="98">
        <v>0.88039999999999996</v>
      </c>
    </row>
    <row r="1163" spans="1:5" ht="25.5">
      <c r="A1163" s="109">
        <v>98112</v>
      </c>
      <c r="B1163" s="101" t="s">
        <v>1924</v>
      </c>
      <c r="C1163" s="96" t="s">
        <v>7</v>
      </c>
      <c r="D1163" s="97">
        <v>103.74</v>
      </c>
      <c r="E1163" s="98">
        <v>0</v>
      </c>
    </row>
    <row r="1164" spans="1:5" ht="25.5" hidden="1">
      <c r="A1164" s="109">
        <v>100128</v>
      </c>
      <c r="B1164" s="101" t="s">
        <v>7388</v>
      </c>
      <c r="C1164" s="96" t="s">
        <v>7</v>
      </c>
      <c r="D1164" s="97">
        <v>1713.91</v>
      </c>
      <c r="E1164" s="98">
        <v>0</v>
      </c>
    </row>
    <row r="1165" spans="1:5" ht="25.5" hidden="1">
      <c r="A1165" s="109">
        <v>102623</v>
      </c>
      <c r="B1165" s="101" t="s">
        <v>1846</v>
      </c>
      <c r="C1165" s="96" t="s">
        <v>7</v>
      </c>
      <c r="D1165" s="97">
        <v>844.47</v>
      </c>
      <c r="E1165" s="98">
        <v>0</v>
      </c>
    </row>
    <row r="1166" spans="1:5" ht="25.5" hidden="1">
      <c r="A1166" s="109">
        <v>102607</v>
      </c>
      <c r="B1166" s="101" t="s">
        <v>1836</v>
      </c>
      <c r="C1166" s="96" t="s">
        <v>7</v>
      </c>
      <c r="D1166" s="97">
        <v>492.46</v>
      </c>
      <c r="E1166" s="98">
        <v>0</v>
      </c>
    </row>
    <row r="1167" spans="1:5" ht="25.5" hidden="1">
      <c r="A1167" s="109">
        <v>102608</v>
      </c>
      <c r="B1167" s="101" t="s">
        <v>1837</v>
      </c>
      <c r="C1167" s="96" t="s">
        <v>7</v>
      </c>
      <c r="D1167" s="97">
        <v>1128.8599999999999</v>
      </c>
      <c r="E1167" s="98">
        <v>0</v>
      </c>
    </row>
    <row r="1168" spans="1:5" ht="25.5" hidden="1">
      <c r="A1168" s="109">
        <v>102609</v>
      </c>
      <c r="B1168" s="101" t="s">
        <v>1838</v>
      </c>
      <c r="C1168" s="96" t="s">
        <v>7</v>
      </c>
      <c r="D1168" s="97">
        <v>1282.68</v>
      </c>
      <c r="E1168" s="98">
        <v>0</v>
      </c>
    </row>
    <row r="1169" spans="1:5" ht="25.5" hidden="1">
      <c r="A1169" s="109">
        <v>102610</v>
      </c>
      <c r="B1169" s="101" t="s">
        <v>7389</v>
      </c>
      <c r="C1169" s="96" t="s">
        <v>7</v>
      </c>
      <c r="D1169" s="97">
        <v>2204.56</v>
      </c>
      <c r="E1169" s="98">
        <v>0</v>
      </c>
    </row>
    <row r="1170" spans="1:5" ht="25.5" hidden="1">
      <c r="A1170" s="109">
        <v>102622</v>
      </c>
      <c r="B1170" s="101" t="s">
        <v>1845</v>
      </c>
      <c r="C1170" s="96" t="s">
        <v>7</v>
      </c>
      <c r="D1170" s="97">
        <v>603.47</v>
      </c>
      <c r="E1170" s="98">
        <v>0</v>
      </c>
    </row>
    <row r="1171" spans="1:5" hidden="1">
      <c r="A1171" s="109">
        <v>102605</v>
      </c>
      <c r="B1171" s="101" t="s">
        <v>1834</v>
      </c>
      <c r="C1171" s="96" t="s">
        <v>7</v>
      </c>
      <c r="D1171" s="97">
        <v>298.55</v>
      </c>
      <c r="E1171" s="98">
        <v>0</v>
      </c>
    </row>
    <row r="1172" spans="1:5" hidden="1">
      <c r="A1172" s="109">
        <v>102606</v>
      </c>
      <c r="B1172" s="101" t="s">
        <v>1835</v>
      </c>
      <c r="C1172" s="96" t="s">
        <v>7</v>
      </c>
      <c r="D1172" s="97">
        <v>460.05</v>
      </c>
      <c r="E1172" s="98">
        <v>0</v>
      </c>
    </row>
    <row r="1173" spans="1:5" ht="25.5" hidden="1">
      <c r="A1173" s="109">
        <v>102613</v>
      </c>
      <c r="B1173" s="101" t="s">
        <v>1840</v>
      </c>
      <c r="C1173" s="96" t="s">
        <v>7</v>
      </c>
      <c r="D1173" s="97">
        <v>690.36</v>
      </c>
      <c r="E1173" s="98">
        <v>0</v>
      </c>
    </row>
    <row r="1174" spans="1:5" ht="25.5" hidden="1">
      <c r="A1174" s="109">
        <v>102619</v>
      </c>
      <c r="B1174" s="101" t="s">
        <v>1844</v>
      </c>
      <c r="C1174" s="96" t="s">
        <v>7</v>
      </c>
      <c r="D1174" s="97">
        <v>5846</v>
      </c>
      <c r="E1174" s="98">
        <v>7.4099999999999999E-2</v>
      </c>
    </row>
    <row r="1175" spans="1:5" ht="25.5" hidden="1">
      <c r="A1175" s="109">
        <v>102614</v>
      </c>
      <c r="B1175" s="101" t="s">
        <v>1841</v>
      </c>
      <c r="C1175" s="96" t="s">
        <v>7</v>
      </c>
      <c r="D1175" s="97">
        <v>1061.52</v>
      </c>
      <c r="E1175" s="98">
        <v>0</v>
      </c>
    </row>
    <row r="1176" spans="1:5" ht="25.5" hidden="1">
      <c r="A1176" s="109">
        <v>102620</v>
      </c>
      <c r="B1176" s="101" t="s">
        <v>7390</v>
      </c>
      <c r="C1176" s="96" t="s">
        <v>7</v>
      </c>
      <c r="D1176" s="97">
        <v>8510.34</v>
      </c>
      <c r="E1176" s="98">
        <v>5.0900000000000001E-2</v>
      </c>
    </row>
    <row r="1177" spans="1:5" ht="25.5" hidden="1">
      <c r="A1177" s="109">
        <v>102615</v>
      </c>
      <c r="B1177" s="101" t="s">
        <v>1842</v>
      </c>
      <c r="C1177" s="96" t="s">
        <v>7</v>
      </c>
      <c r="D1177" s="97">
        <v>1332.2</v>
      </c>
      <c r="E1177" s="98">
        <v>0</v>
      </c>
    </row>
    <row r="1178" spans="1:5" ht="25.5" hidden="1">
      <c r="A1178" s="109">
        <v>102621</v>
      </c>
      <c r="B1178" s="101" t="s">
        <v>7391</v>
      </c>
      <c r="C1178" s="96" t="s">
        <v>7</v>
      </c>
      <c r="D1178" s="97">
        <v>13101.68</v>
      </c>
      <c r="E1178" s="98">
        <v>3.3099999999999997E-2</v>
      </c>
    </row>
    <row r="1179" spans="1:5" ht="25.5" hidden="1">
      <c r="A1179" s="109">
        <v>102616</v>
      </c>
      <c r="B1179" s="101" t="s">
        <v>7392</v>
      </c>
      <c r="C1179" s="96" t="s">
        <v>7</v>
      </c>
      <c r="D1179" s="97">
        <v>1972.1</v>
      </c>
      <c r="E1179" s="98">
        <v>0</v>
      </c>
    </row>
    <row r="1180" spans="1:5" ht="25.5" hidden="1">
      <c r="A1180" s="109">
        <v>102611</v>
      </c>
      <c r="B1180" s="101" t="s">
        <v>1839</v>
      </c>
      <c r="C1180" s="96" t="s">
        <v>7</v>
      </c>
      <c r="D1180" s="97">
        <v>496.04</v>
      </c>
      <c r="E1180" s="98">
        <v>0</v>
      </c>
    </row>
    <row r="1181" spans="1:5" ht="25.5" hidden="1">
      <c r="A1181" s="109">
        <v>102617</v>
      </c>
      <c r="B1181" s="101" t="s">
        <v>1843</v>
      </c>
      <c r="C1181" s="96" t="s">
        <v>7</v>
      </c>
      <c r="D1181" s="97">
        <v>3605.39</v>
      </c>
      <c r="E1181" s="98">
        <v>0.1201</v>
      </c>
    </row>
    <row r="1182" spans="1:5" ht="25.5" hidden="1">
      <c r="A1182" s="109">
        <v>102618</v>
      </c>
      <c r="B1182" s="101" t="s">
        <v>7393</v>
      </c>
      <c r="C1182" s="96" t="s">
        <v>7</v>
      </c>
      <c r="D1182" s="97">
        <v>4345.16</v>
      </c>
      <c r="E1182" s="98">
        <v>9.9699999999999997E-2</v>
      </c>
    </row>
    <row r="1183" spans="1:5" ht="25.5" hidden="1">
      <c r="A1183" s="109">
        <v>102612</v>
      </c>
      <c r="B1183" s="101" t="s">
        <v>7394</v>
      </c>
      <c r="C1183" s="96" t="s">
        <v>7</v>
      </c>
      <c r="D1183" s="97">
        <v>712.18</v>
      </c>
      <c r="E1183" s="98">
        <v>0</v>
      </c>
    </row>
    <row r="1184" spans="1:5" ht="25.5" hidden="1">
      <c r="A1184" s="109">
        <v>102603</v>
      </c>
      <c r="B1184" s="101" t="s">
        <v>1832</v>
      </c>
      <c r="C1184" s="96" t="s">
        <v>7</v>
      </c>
      <c r="D1184" s="97">
        <v>10.82</v>
      </c>
      <c r="E1184" s="98">
        <v>0</v>
      </c>
    </row>
    <row r="1185" spans="1:5" ht="25.5" hidden="1">
      <c r="A1185" s="109">
        <v>102587</v>
      </c>
      <c r="B1185" s="101" t="s">
        <v>1816</v>
      </c>
      <c r="C1185" s="96" t="s">
        <v>7</v>
      </c>
      <c r="D1185" s="97">
        <v>3.71</v>
      </c>
      <c r="E1185" s="98">
        <v>0</v>
      </c>
    </row>
    <row r="1186" spans="1:5" ht="25.5" hidden="1">
      <c r="A1186" s="109">
        <v>102589</v>
      </c>
      <c r="B1186" s="101" t="s">
        <v>1818</v>
      </c>
      <c r="C1186" s="96" t="s">
        <v>7</v>
      </c>
      <c r="D1186" s="97">
        <v>4.12</v>
      </c>
      <c r="E1186" s="98">
        <v>0</v>
      </c>
    </row>
    <row r="1187" spans="1:5" ht="25.5" hidden="1">
      <c r="A1187" s="109">
        <v>102591</v>
      </c>
      <c r="B1187" s="101" t="s">
        <v>1820</v>
      </c>
      <c r="C1187" s="96" t="s">
        <v>7</v>
      </c>
      <c r="D1187" s="97">
        <v>4.54</v>
      </c>
      <c r="E1187" s="98">
        <v>0</v>
      </c>
    </row>
    <row r="1188" spans="1:5" ht="25.5" hidden="1">
      <c r="A1188" s="109">
        <v>102593</v>
      </c>
      <c r="B1188" s="101" t="s">
        <v>1822</v>
      </c>
      <c r="C1188" s="96" t="s">
        <v>7</v>
      </c>
      <c r="D1188" s="97">
        <v>5.12</v>
      </c>
      <c r="E1188" s="98">
        <v>0</v>
      </c>
    </row>
    <row r="1189" spans="1:5" ht="25.5" hidden="1">
      <c r="A1189" s="109">
        <v>102595</v>
      </c>
      <c r="B1189" s="101" t="s">
        <v>1824</v>
      </c>
      <c r="C1189" s="96" t="s">
        <v>7</v>
      </c>
      <c r="D1189" s="97">
        <v>5.79</v>
      </c>
      <c r="E1189" s="98">
        <v>0</v>
      </c>
    </row>
    <row r="1190" spans="1:5" ht="25.5" hidden="1">
      <c r="A1190" s="109">
        <v>102597</v>
      </c>
      <c r="B1190" s="101" t="s">
        <v>1826</v>
      </c>
      <c r="C1190" s="96" t="s">
        <v>7</v>
      </c>
      <c r="D1190" s="97">
        <v>6.63</v>
      </c>
      <c r="E1190" s="98">
        <v>0</v>
      </c>
    </row>
    <row r="1191" spans="1:5" ht="25.5" hidden="1">
      <c r="A1191" s="109">
        <v>102599</v>
      </c>
      <c r="B1191" s="101" t="s">
        <v>1828</v>
      </c>
      <c r="C1191" s="96" t="s">
        <v>7</v>
      </c>
      <c r="D1191" s="97">
        <v>7.47</v>
      </c>
      <c r="E1191" s="98">
        <v>0</v>
      </c>
    </row>
    <row r="1192" spans="1:5" ht="25.5" hidden="1">
      <c r="A1192" s="109">
        <v>102601</v>
      </c>
      <c r="B1192" s="101" t="s">
        <v>1830</v>
      </c>
      <c r="C1192" s="96" t="s">
        <v>7</v>
      </c>
      <c r="D1192" s="97">
        <v>8.73</v>
      </c>
      <c r="E1192" s="98">
        <v>0</v>
      </c>
    </row>
    <row r="1193" spans="1:5" ht="25.5" hidden="1">
      <c r="A1193" s="109">
        <v>102604</v>
      </c>
      <c r="B1193" s="101" t="s">
        <v>1833</v>
      </c>
      <c r="C1193" s="96" t="s">
        <v>7</v>
      </c>
      <c r="D1193" s="97">
        <v>12.48</v>
      </c>
      <c r="E1193" s="98">
        <v>0</v>
      </c>
    </row>
    <row r="1194" spans="1:5" ht="25.5" hidden="1">
      <c r="A1194" s="109">
        <v>102588</v>
      </c>
      <c r="B1194" s="101" t="s">
        <v>1817</v>
      </c>
      <c r="C1194" s="96" t="s">
        <v>7</v>
      </c>
      <c r="D1194" s="97">
        <v>5.37</v>
      </c>
      <c r="E1194" s="98">
        <v>0</v>
      </c>
    </row>
    <row r="1195" spans="1:5" ht="25.5" hidden="1">
      <c r="A1195" s="109">
        <v>102590</v>
      </c>
      <c r="B1195" s="101" t="s">
        <v>1819</v>
      </c>
      <c r="C1195" s="96" t="s">
        <v>7</v>
      </c>
      <c r="D1195" s="97">
        <v>5.79</v>
      </c>
      <c r="E1195" s="98">
        <v>0</v>
      </c>
    </row>
    <row r="1196" spans="1:5" ht="25.5" hidden="1">
      <c r="A1196" s="109">
        <v>102592</v>
      </c>
      <c r="B1196" s="101" t="s">
        <v>1821</v>
      </c>
      <c r="C1196" s="96" t="s">
        <v>7</v>
      </c>
      <c r="D1196" s="97">
        <v>6.2</v>
      </c>
      <c r="E1196" s="98">
        <v>0</v>
      </c>
    </row>
    <row r="1197" spans="1:5" ht="25.5" hidden="1">
      <c r="A1197" s="109">
        <v>102594</v>
      </c>
      <c r="B1197" s="101" t="s">
        <v>1823</v>
      </c>
      <c r="C1197" s="96" t="s">
        <v>7</v>
      </c>
      <c r="D1197" s="97">
        <v>6.79</v>
      </c>
      <c r="E1197" s="98">
        <v>0</v>
      </c>
    </row>
    <row r="1198" spans="1:5" ht="25.5" hidden="1">
      <c r="A1198" s="109">
        <v>102596</v>
      </c>
      <c r="B1198" s="101" t="s">
        <v>1825</v>
      </c>
      <c r="C1198" s="96" t="s">
        <v>7</v>
      </c>
      <c r="D1198" s="97">
        <v>7.46</v>
      </c>
      <c r="E1198" s="98">
        <v>0</v>
      </c>
    </row>
    <row r="1199" spans="1:5" ht="25.5" hidden="1">
      <c r="A1199" s="109">
        <v>102598</v>
      </c>
      <c r="B1199" s="101" t="s">
        <v>1827</v>
      </c>
      <c r="C1199" s="96" t="s">
        <v>7</v>
      </c>
      <c r="D1199" s="97">
        <v>8.2899999999999991</v>
      </c>
      <c r="E1199" s="98">
        <v>0</v>
      </c>
    </row>
    <row r="1200" spans="1:5" ht="25.5" hidden="1">
      <c r="A1200" s="109">
        <v>102600</v>
      </c>
      <c r="B1200" s="101" t="s">
        <v>1829</v>
      </c>
      <c r="C1200" s="96" t="s">
        <v>7</v>
      </c>
      <c r="D1200" s="97">
        <v>9.1300000000000008</v>
      </c>
      <c r="E1200" s="98">
        <v>0</v>
      </c>
    </row>
    <row r="1201" spans="1:5" ht="25.5" hidden="1">
      <c r="A1201" s="109">
        <v>102602</v>
      </c>
      <c r="B1201" s="101" t="s">
        <v>1831</v>
      </c>
      <c r="C1201" s="96" t="s">
        <v>7</v>
      </c>
      <c r="D1201" s="97">
        <v>10.39</v>
      </c>
      <c r="E1201" s="98">
        <v>0</v>
      </c>
    </row>
    <row r="1202" spans="1:5" ht="25.5" hidden="1">
      <c r="A1202" s="109">
        <v>103005</v>
      </c>
      <c r="B1202" s="101" t="s">
        <v>7395</v>
      </c>
      <c r="C1202" s="96" t="s">
        <v>7</v>
      </c>
      <c r="D1202" s="97">
        <v>664.72</v>
      </c>
      <c r="E1202" s="98">
        <v>0.2676</v>
      </c>
    </row>
    <row r="1203" spans="1:5" ht="25.5" hidden="1">
      <c r="A1203" s="109">
        <v>103006</v>
      </c>
      <c r="B1203" s="101" t="s">
        <v>7396</v>
      </c>
      <c r="C1203" s="96" t="s">
        <v>7</v>
      </c>
      <c r="D1203" s="97">
        <v>844.78</v>
      </c>
      <c r="E1203" s="98">
        <v>0.2676</v>
      </c>
    </row>
    <row r="1204" spans="1:5" ht="25.5" hidden="1">
      <c r="A1204" s="109">
        <v>103007</v>
      </c>
      <c r="B1204" s="101" t="s">
        <v>7397</v>
      </c>
      <c r="C1204" s="96" t="s">
        <v>7</v>
      </c>
      <c r="D1204" s="97">
        <v>1114.5999999999999</v>
      </c>
      <c r="E1204" s="98">
        <v>0.28920000000000001</v>
      </c>
    </row>
    <row r="1205" spans="1:5" ht="25.5" hidden="1">
      <c r="A1205" s="109">
        <v>103004</v>
      </c>
      <c r="B1205" s="101" t="s">
        <v>7398</v>
      </c>
      <c r="C1205" s="96" t="s">
        <v>8</v>
      </c>
      <c r="D1205" s="97">
        <v>0</v>
      </c>
      <c r="E1205" s="98"/>
    </row>
    <row r="1206" spans="1:5" ht="25.5" hidden="1">
      <c r="A1206" s="109">
        <v>102989</v>
      </c>
      <c r="B1206" s="101" t="s">
        <v>7399</v>
      </c>
      <c r="C1206" s="96" t="s">
        <v>8</v>
      </c>
      <c r="D1206" s="97">
        <v>42.05</v>
      </c>
      <c r="E1206" s="98">
        <v>0.67110000000000003</v>
      </c>
    </row>
    <row r="1207" spans="1:5" ht="25.5" hidden="1">
      <c r="A1207" s="109">
        <v>102990</v>
      </c>
      <c r="B1207" s="101" t="s">
        <v>7400</v>
      </c>
      <c r="C1207" s="96" t="s">
        <v>8</v>
      </c>
      <c r="D1207" s="97">
        <v>52.8</v>
      </c>
      <c r="E1207" s="98">
        <v>0.65300000000000002</v>
      </c>
    </row>
    <row r="1208" spans="1:5" ht="25.5" hidden="1">
      <c r="A1208" s="109">
        <v>102991</v>
      </c>
      <c r="B1208" s="101" t="s">
        <v>7401</v>
      </c>
      <c r="C1208" s="96" t="s">
        <v>8</v>
      </c>
      <c r="D1208" s="97">
        <v>69.48</v>
      </c>
      <c r="E1208" s="98">
        <v>0.64910000000000001</v>
      </c>
    </row>
    <row r="1209" spans="1:5" ht="25.5" hidden="1">
      <c r="A1209" s="109">
        <v>102992</v>
      </c>
      <c r="B1209" s="101" t="s">
        <v>7402</v>
      </c>
      <c r="C1209" s="96" t="s">
        <v>8</v>
      </c>
      <c r="D1209" s="97">
        <v>103.54</v>
      </c>
      <c r="E1209" s="98">
        <v>0.80859999999999999</v>
      </c>
    </row>
    <row r="1210" spans="1:5" ht="25.5" hidden="1">
      <c r="A1210" s="109">
        <v>102993</v>
      </c>
      <c r="B1210" s="101" t="s">
        <v>7403</v>
      </c>
      <c r="C1210" s="96" t="s">
        <v>8</v>
      </c>
      <c r="D1210" s="97">
        <v>134.55000000000001</v>
      </c>
      <c r="E1210" s="98">
        <v>0.80679999999999996</v>
      </c>
    </row>
    <row r="1211" spans="1:5" ht="25.5" hidden="1">
      <c r="A1211" s="109">
        <v>102994</v>
      </c>
      <c r="B1211" s="101" t="s">
        <v>7404</v>
      </c>
      <c r="C1211" s="96" t="s">
        <v>8</v>
      </c>
      <c r="D1211" s="97">
        <v>251.1</v>
      </c>
      <c r="E1211" s="98">
        <v>0.80879999999999996</v>
      </c>
    </row>
    <row r="1212" spans="1:5" ht="38.25" hidden="1">
      <c r="A1212" s="109">
        <v>106017</v>
      </c>
      <c r="B1212" s="101" t="s">
        <v>7405</v>
      </c>
      <c r="C1212" s="96" t="s">
        <v>7</v>
      </c>
      <c r="D1212" s="97">
        <v>0</v>
      </c>
      <c r="E1212" s="98"/>
    </row>
    <row r="1213" spans="1:5" hidden="1">
      <c r="A1213" s="109">
        <v>105944</v>
      </c>
      <c r="B1213" s="101" t="s">
        <v>7406</v>
      </c>
      <c r="C1213" s="96" t="s">
        <v>920</v>
      </c>
      <c r="D1213" s="97">
        <v>953.54</v>
      </c>
      <c r="E1213" s="98">
        <v>0</v>
      </c>
    </row>
    <row r="1214" spans="1:5" ht="38.25" hidden="1">
      <c r="A1214" s="109">
        <v>106004</v>
      </c>
      <c r="B1214" s="101" t="s">
        <v>7407</v>
      </c>
      <c r="C1214" s="96" t="s">
        <v>8</v>
      </c>
      <c r="D1214" s="97">
        <v>197.84</v>
      </c>
      <c r="E1214" s="98">
        <v>3.3999999999999998E-3</v>
      </c>
    </row>
    <row r="1215" spans="1:5" ht="38.25" hidden="1">
      <c r="A1215" s="109">
        <v>106005</v>
      </c>
      <c r="B1215" s="101" t="s">
        <v>7408</v>
      </c>
      <c r="C1215" s="96" t="s">
        <v>8</v>
      </c>
      <c r="D1215" s="97">
        <v>234.03</v>
      </c>
      <c r="E1215" s="98">
        <v>3.3E-3</v>
      </c>
    </row>
    <row r="1216" spans="1:5" ht="38.25" hidden="1">
      <c r="A1216" s="109">
        <v>106006</v>
      </c>
      <c r="B1216" s="101" t="s">
        <v>7409</v>
      </c>
      <c r="C1216" s="96" t="s">
        <v>8</v>
      </c>
      <c r="D1216" s="97">
        <v>278.27</v>
      </c>
      <c r="E1216" s="98">
        <v>3.5999999999999999E-3</v>
      </c>
    </row>
    <row r="1217" spans="1:5" ht="38.25" hidden="1">
      <c r="A1217" s="109">
        <v>106007</v>
      </c>
      <c r="B1217" s="101" t="s">
        <v>7410</v>
      </c>
      <c r="C1217" s="96" t="s">
        <v>8</v>
      </c>
      <c r="D1217" s="97">
        <v>317.14999999999998</v>
      </c>
      <c r="E1217" s="98">
        <v>3.5999999999999999E-3</v>
      </c>
    </row>
    <row r="1218" spans="1:5" ht="38.25" hidden="1">
      <c r="A1218" s="109">
        <v>106008</v>
      </c>
      <c r="B1218" s="101" t="s">
        <v>7411</v>
      </c>
      <c r="C1218" s="96" t="s">
        <v>8</v>
      </c>
      <c r="D1218" s="97">
        <v>356.03</v>
      </c>
      <c r="E1218" s="98">
        <v>3.5999999999999999E-3</v>
      </c>
    </row>
    <row r="1219" spans="1:5" ht="38.25" hidden="1">
      <c r="A1219" s="109">
        <v>106009</v>
      </c>
      <c r="B1219" s="101" t="s">
        <v>7412</v>
      </c>
      <c r="C1219" s="96" t="s">
        <v>8</v>
      </c>
      <c r="D1219" s="97">
        <v>439.15</v>
      </c>
      <c r="E1219" s="98">
        <v>3.7000000000000002E-3</v>
      </c>
    </row>
    <row r="1220" spans="1:5" ht="38.25" hidden="1">
      <c r="A1220" s="109">
        <v>106010</v>
      </c>
      <c r="B1220" s="101" t="s">
        <v>7413</v>
      </c>
      <c r="C1220" s="96" t="s">
        <v>8</v>
      </c>
      <c r="D1220" s="97">
        <v>514.23</v>
      </c>
      <c r="E1220" s="98">
        <v>3.7000000000000002E-3</v>
      </c>
    </row>
    <row r="1221" spans="1:5" ht="38.25" hidden="1">
      <c r="A1221" s="109">
        <v>106011</v>
      </c>
      <c r="B1221" s="101" t="s">
        <v>7414</v>
      </c>
      <c r="C1221" s="96" t="s">
        <v>8</v>
      </c>
      <c r="D1221" s="97">
        <v>929.88</v>
      </c>
      <c r="E1221" s="98">
        <v>5.1000000000000004E-3</v>
      </c>
    </row>
    <row r="1222" spans="1:5" ht="38.25" hidden="1">
      <c r="A1222" s="109">
        <v>106013</v>
      </c>
      <c r="B1222" s="101" t="s">
        <v>7415</v>
      </c>
      <c r="C1222" s="96" t="s">
        <v>8</v>
      </c>
      <c r="D1222" s="97">
        <v>1162.32</v>
      </c>
      <c r="E1222" s="98">
        <v>4.8999999999999998E-3</v>
      </c>
    </row>
    <row r="1223" spans="1:5" ht="38.25" hidden="1">
      <c r="A1223" s="109">
        <v>106012</v>
      </c>
      <c r="B1223" s="101" t="s">
        <v>7416</v>
      </c>
      <c r="C1223" s="96" t="s">
        <v>8</v>
      </c>
      <c r="D1223" s="97">
        <v>1025.1600000000001</v>
      </c>
      <c r="E1223" s="98">
        <v>5.3E-3</v>
      </c>
    </row>
    <row r="1224" spans="1:5" ht="38.25" hidden="1">
      <c r="A1224" s="109">
        <v>106014</v>
      </c>
      <c r="B1224" s="101" t="s">
        <v>7417</v>
      </c>
      <c r="C1224" s="96" t="s">
        <v>8</v>
      </c>
      <c r="D1224" s="97">
        <v>1307.73</v>
      </c>
      <c r="E1224" s="98">
        <v>6.7000000000000002E-3</v>
      </c>
    </row>
    <row r="1225" spans="1:5" ht="38.25" hidden="1">
      <c r="A1225" s="109">
        <v>106015</v>
      </c>
      <c r="B1225" s="101" t="s">
        <v>7418</v>
      </c>
      <c r="C1225" s="96" t="s">
        <v>8</v>
      </c>
      <c r="D1225" s="97">
        <v>1565.66</v>
      </c>
      <c r="E1225" s="98">
        <v>6.0000000000000001E-3</v>
      </c>
    </row>
    <row r="1226" spans="1:5" ht="38.25" hidden="1">
      <c r="A1226" s="109">
        <v>106016</v>
      </c>
      <c r="B1226" s="101" t="s">
        <v>7419</v>
      </c>
      <c r="C1226" s="96" t="s">
        <v>8</v>
      </c>
      <c r="D1226" s="97">
        <v>1838.88</v>
      </c>
      <c r="E1226" s="98">
        <v>5.4999999999999997E-3</v>
      </c>
    </row>
    <row r="1227" spans="1:5" ht="38.25" hidden="1">
      <c r="A1227" s="109">
        <v>106003</v>
      </c>
      <c r="B1227" s="101" t="s">
        <v>7420</v>
      </c>
      <c r="C1227" s="96" t="s">
        <v>8</v>
      </c>
      <c r="D1227" s="97">
        <v>205.99</v>
      </c>
      <c r="E1227" s="98">
        <v>0</v>
      </c>
    </row>
    <row r="1228" spans="1:5" ht="38.25" hidden="1">
      <c r="A1228" s="109">
        <v>105997</v>
      </c>
      <c r="B1228" s="101" t="s">
        <v>7421</v>
      </c>
      <c r="C1228" s="96" t="s">
        <v>8</v>
      </c>
      <c r="D1228" s="97">
        <v>112.6</v>
      </c>
      <c r="E1228" s="98">
        <v>0</v>
      </c>
    </row>
    <row r="1229" spans="1:5" ht="38.25" hidden="1">
      <c r="A1229" s="109">
        <v>105998</v>
      </c>
      <c r="B1229" s="101" t="s">
        <v>7422</v>
      </c>
      <c r="C1229" s="96" t="s">
        <v>8</v>
      </c>
      <c r="D1229" s="97">
        <v>124.8</v>
      </c>
      <c r="E1229" s="98">
        <v>0</v>
      </c>
    </row>
    <row r="1230" spans="1:5" ht="38.25" hidden="1">
      <c r="A1230" s="109">
        <v>105999</v>
      </c>
      <c r="B1230" s="101" t="s">
        <v>7423</v>
      </c>
      <c r="C1230" s="96" t="s">
        <v>8</v>
      </c>
      <c r="D1230" s="97">
        <v>142.06</v>
      </c>
      <c r="E1230" s="98">
        <v>0</v>
      </c>
    </row>
    <row r="1231" spans="1:5" ht="38.25" hidden="1">
      <c r="A1231" s="109">
        <v>106000</v>
      </c>
      <c r="B1231" s="101" t="s">
        <v>7424</v>
      </c>
      <c r="C1231" s="96" t="s">
        <v>8</v>
      </c>
      <c r="D1231" s="97">
        <v>159.29</v>
      </c>
      <c r="E1231" s="98">
        <v>0</v>
      </c>
    </row>
    <row r="1232" spans="1:5" ht="38.25" hidden="1">
      <c r="A1232" s="109">
        <v>106001</v>
      </c>
      <c r="B1232" s="101" t="s">
        <v>7425</v>
      </c>
      <c r="C1232" s="96" t="s">
        <v>8</v>
      </c>
      <c r="D1232" s="97">
        <v>171.5</v>
      </c>
      <c r="E1232" s="98">
        <v>0</v>
      </c>
    </row>
    <row r="1233" spans="1:5" ht="38.25" hidden="1">
      <c r="A1233" s="109">
        <v>106002</v>
      </c>
      <c r="B1233" s="101" t="s">
        <v>7426</v>
      </c>
      <c r="C1233" s="96" t="s">
        <v>8</v>
      </c>
      <c r="D1233" s="97">
        <v>188.75</v>
      </c>
      <c r="E1233" s="98">
        <v>0</v>
      </c>
    </row>
    <row r="1234" spans="1:5" ht="38.25" hidden="1">
      <c r="A1234" s="109">
        <v>105992</v>
      </c>
      <c r="B1234" s="101" t="s">
        <v>7427</v>
      </c>
      <c r="C1234" s="96" t="s">
        <v>8</v>
      </c>
      <c r="D1234" s="97">
        <v>120.17</v>
      </c>
      <c r="E1234" s="98">
        <v>0</v>
      </c>
    </row>
    <row r="1235" spans="1:5" ht="38.25" hidden="1">
      <c r="A1235" s="109">
        <v>105993</v>
      </c>
      <c r="B1235" s="101" t="s">
        <v>7428</v>
      </c>
      <c r="C1235" s="96" t="s">
        <v>8</v>
      </c>
      <c r="D1235" s="97">
        <v>144.25</v>
      </c>
      <c r="E1235" s="98">
        <v>0</v>
      </c>
    </row>
    <row r="1236" spans="1:5" ht="38.25" hidden="1">
      <c r="A1236" s="109">
        <v>105994</v>
      </c>
      <c r="B1236" s="101" t="s">
        <v>7429</v>
      </c>
      <c r="C1236" s="96" t="s">
        <v>8</v>
      </c>
      <c r="D1236" s="97">
        <v>176.85</v>
      </c>
      <c r="E1236" s="98">
        <v>0</v>
      </c>
    </row>
    <row r="1237" spans="1:5" ht="38.25" hidden="1">
      <c r="A1237" s="109">
        <v>105995</v>
      </c>
      <c r="B1237" s="101" t="s">
        <v>7430</v>
      </c>
      <c r="C1237" s="96" t="s">
        <v>8</v>
      </c>
      <c r="D1237" s="97">
        <v>209.53</v>
      </c>
      <c r="E1237" s="98">
        <v>0</v>
      </c>
    </row>
    <row r="1238" spans="1:5" ht="38.25" hidden="1">
      <c r="A1238" s="109">
        <v>105996</v>
      </c>
      <c r="B1238" s="101" t="s">
        <v>7431</v>
      </c>
      <c r="C1238" s="96" t="s">
        <v>8</v>
      </c>
      <c r="D1238" s="97">
        <v>226.58</v>
      </c>
      <c r="E1238" s="98">
        <v>0</v>
      </c>
    </row>
    <row r="1239" spans="1:5" ht="38.25" hidden="1">
      <c r="A1239" s="109">
        <v>105988</v>
      </c>
      <c r="B1239" s="101" t="s">
        <v>7432</v>
      </c>
      <c r="C1239" s="96" t="s">
        <v>8</v>
      </c>
      <c r="D1239" s="97">
        <v>79.040000000000006</v>
      </c>
      <c r="E1239" s="98">
        <v>0</v>
      </c>
    </row>
    <row r="1240" spans="1:5" ht="38.25" hidden="1">
      <c r="A1240" s="109">
        <v>105989</v>
      </c>
      <c r="B1240" s="101" t="s">
        <v>7433</v>
      </c>
      <c r="C1240" s="96" t="s">
        <v>8</v>
      </c>
      <c r="D1240" s="97">
        <v>87.56</v>
      </c>
      <c r="E1240" s="98">
        <v>0</v>
      </c>
    </row>
    <row r="1241" spans="1:5" ht="38.25" hidden="1">
      <c r="A1241" s="109">
        <v>105990</v>
      </c>
      <c r="B1241" s="101" t="s">
        <v>7434</v>
      </c>
      <c r="C1241" s="96" t="s">
        <v>8</v>
      </c>
      <c r="D1241" s="97">
        <v>99.61</v>
      </c>
      <c r="E1241" s="98">
        <v>0</v>
      </c>
    </row>
    <row r="1242" spans="1:5" ht="38.25" hidden="1">
      <c r="A1242" s="109">
        <v>105991</v>
      </c>
      <c r="B1242" s="101" t="s">
        <v>7435</v>
      </c>
      <c r="C1242" s="96" t="s">
        <v>8</v>
      </c>
      <c r="D1242" s="97">
        <v>111.64</v>
      </c>
      <c r="E1242" s="98">
        <v>0</v>
      </c>
    </row>
    <row r="1243" spans="1:5" ht="38.25" hidden="1">
      <c r="A1243" s="109">
        <v>105987</v>
      </c>
      <c r="B1243" s="101" t="s">
        <v>7436</v>
      </c>
      <c r="C1243" s="96" t="s">
        <v>8</v>
      </c>
      <c r="D1243" s="97">
        <v>137.19</v>
      </c>
      <c r="E1243" s="98">
        <v>0</v>
      </c>
    </row>
    <row r="1244" spans="1:5" ht="38.25" hidden="1">
      <c r="A1244" s="109">
        <v>105986</v>
      </c>
      <c r="B1244" s="101" t="s">
        <v>7437</v>
      </c>
      <c r="C1244" s="96" t="s">
        <v>8</v>
      </c>
      <c r="D1244" s="97">
        <v>171.28</v>
      </c>
      <c r="E1244" s="98">
        <v>0</v>
      </c>
    </row>
    <row r="1245" spans="1:5" ht="25.5" hidden="1">
      <c r="A1245" s="109">
        <v>87305</v>
      </c>
      <c r="B1245" s="101" t="s">
        <v>2336</v>
      </c>
      <c r="C1245" s="96" t="s">
        <v>920</v>
      </c>
      <c r="D1245" s="97">
        <v>679.18</v>
      </c>
      <c r="E1245" s="98">
        <v>0</v>
      </c>
    </row>
    <row r="1246" spans="1:5" ht="25.5" hidden="1">
      <c r="A1246" s="109">
        <v>103001</v>
      </c>
      <c r="B1246" s="101" t="s">
        <v>7439</v>
      </c>
      <c r="C1246" s="96" t="s">
        <v>7</v>
      </c>
      <c r="D1246" s="97">
        <v>194.92</v>
      </c>
      <c r="E1246" s="98">
        <v>0.91249999999999998</v>
      </c>
    </row>
    <row r="1247" spans="1:5" ht="25.5" hidden="1">
      <c r="A1247" s="109">
        <v>103002</v>
      </c>
      <c r="B1247" s="101" t="s">
        <v>7440</v>
      </c>
      <c r="C1247" s="96" t="s">
        <v>7</v>
      </c>
      <c r="D1247" s="97">
        <v>243.81</v>
      </c>
      <c r="E1247" s="98">
        <v>0.92710000000000004</v>
      </c>
    </row>
    <row r="1248" spans="1:5" ht="25.5" hidden="1">
      <c r="A1248" s="109">
        <v>103003</v>
      </c>
      <c r="B1248" s="101" t="s">
        <v>7441</v>
      </c>
      <c r="C1248" s="96" t="s">
        <v>7</v>
      </c>
      <c r="D1248" s="97">
        <v>341.57</v>
      </c>
      <c r="E1248" s="98">
        <v>0.94379999999999997</v>
      </c>
    </row>
    <row r="1249" spans="1:5" ht="38.25" hidden="1">
      <c r="A1249" s="109">
        <v>87345</v>
      </c>
      <c r="B1249" s="101" t="s">
        <v>2368</v>
      </c>
      <c r="C1249" s="96" t="s">
        <v>920</v>
      </c>
      <c r="D1249" s="97">
        <v>733.18</v>
      </c>
      <c r="E1249" s="98">
        <v>0</v>
      </c>
    </row>
    <row r="1250" spans="1:5" ht="25.5" hidden="1">
      <c r="A1250" s="109">
        <v>105945</v>
      </c>
      <c r="B1250" s="101" t="s">
        <v>7443</v>
      </c>
      <c r="C1250" s="96" t="s">
        <v>212</v>
      </c>
      <c r="D1250" s="97">
        <v>8.9</v>
      </c>
      <c r="E1250" s="98">
        <v>0</v>
      </c>
    </row>
    <row r="1251" spans="1:5" ht="25.5" hidden="1">
      <c r="A1251" s="109">
        <v>98522</v>
      </c>
      <c r="B1251" s="101" t="s">
        <v>7444</v>
      </c>
      <c r="C1251" s="96" t="s">
        <v>8</v>
      </c>
      <c r="D1251" s="97">
        <v>170.28</v>
      </c>
      <c r="E1251" s="98">
        <v>0.33829999999999999</v>
      </c>
    </row>
    <row r="1252" spans="1:5" ht="25.5" hidden="1">
      <c r="A1252" s="109">
        <v>98523</v>
      </c>
      <c r="B1252" s="101" t="s">
        <v>7445</v>
      </c>
      <c r="C1252" s="96" t="s">
        <v>8</v>
      </c>
      <c r="D1252" s="97">
        <v>0</v>
      </c>
      <c r="E1252" s="98"/>
    </row>
    <row r="1253" spans="1:5" ht="51" hidden="1">
      <c r="A1253" s="109">
        <v>102364</v>
      </c>
      <c r="B1253" s="101" t="s">
        <v>7446</v>
      </c>
      <c r="C1253" s="96" t="s">
        <v>212</v>
      </c>
      <c r="D1253" s="97">
        <v>182.14</v>
      </c>
      <c r="E1253" s="98">
        <v>0.80989999999999995</v>
      </c>
    </row>
    <row r="1254" spans="1:5" ht="51" hidden="1">
      <c r="A1254" s="109">
        <v>102363</v>
      </c>
      <c r="B1254" s="101" t="s">
        <v>7447</v>
      </c>
      <c r="C1254" s="96" t="s">
        <v>212</v>
      </c>
      <c r="D1254" s="97">
        <v>159.65</v>
      </c>
      <c r="E1254" s="98">
        <v>0.78310000000000002</v>
      </c>
    </row>
    <row r="1255" spans="1:5" ht="51" hidden="1">
      <c r="A1255" s="109">
        <v>102362</v>
      </c>
      <c r="B1255" s="101" t="s">
        <v>7448</v>
      </c>
      <c r="C1255" s="96" t="s">
        <v>212</v>
      </c>
      <c r="D1255" s="97">
        <v>146.91</v>
      </c>
      <c r="E1255" s="98">
        <v>0.76429999999999998</v>
      </c>
    </row>
    <row r="1256" spans="1:5" ht="25.5" hidden="1">
      <c r="A1256" s="109">
        <v>100069</v>
      </c>
      <c r="B1256" s="101" t="s">
        <v>11871</v>
      </c>
      <c r="C1256" s="96" t="s">
        <v>13</v>
      </c>
      <c r="D1256" s="97">
        <v>0</v>
      </c>
      <c r="E1256" s="98"/>
    </row>
    <row r="1257" spans="1:5" ht="25.5" hidden="1">
      <c r="A1257" s="109">
        <v>102731</v>
      </c>
      <c r="B1257" s="101" t="s">
        <v>1026</v>
      </c>
      <c r="C1257" s="96" t="s">
        <v>13</v>
      </c>
      <c r="D1257" s="97">
        <v>10.28</v>
      </c>
      <c r="E1257" s="98">
        <v>7.7999999999999996E-3</v>
      </c>
    </row>
    <row r="1258" spans="1:5" ht="51" hidden="1">
      <c r="A1258" s="109">
        <v>102276</v>
      </c>
      <c r="B1258" s="101" t="s">
        <v>8743</v>
      </c>
      <c r="C1258" s="96" t="s">
        <v>920</v>
      </c>
      <c r="D1258" s="97">
        <v>10.75</v>
      </c>
      <c r="E1258" s="98">
        <v>0.51070000000000004</v>
      </c>
    </row>
    <row r="1259" spans="1:5" ht="25.5" hidden="1">
      <c r="A1259" s="109">
        <v>92763</v>
      </c>
      <c r="B1259" s="101" t="s">
        <v>6711</v>
      </c>
      <c r="C1259" s="96" t="s">
        <v>13</v>
      </c>
      <c r="D1259" s="97">
        <v>9.51</v>
      </c>
      <c r="E1259" s="98">
        <v>8.3999999999999995E-3</v>
      </c>
    </row>
    <row r="1260" spans="1:5" ht="25.5" hidden="1">
      <c r="A1260" s="109">
        <v>104107</v>
      </c>
      <c r="B1260" s="101" t="s">
        <v>6720</v>
      </c>
      <c r="C1260" s="96" t="s">
        <v>13</v>
      </c>
      <c r="D1260" s="97">
        <v>11.1</v>
      </c>
      <c r="E1260" s="98">
        <v>7.1999999999999998E-3</v>
      </c>
    </row>
    <row r="1261" spans="1:5" ht="38.25" hidden="1">
      <c r="A1261" s="109">
        <v>102306</v>
      </c>
      <c r="B1261" s="101" t="s">
        <v>8744</v>
      </c>
      <c r="C1261" s="96" t="s">
        <v>920</v>
      </c>
      <c r="D1261" s="97">
        <v>13.45</v>
      </c>
      <c r="E1261" s="98">
        <v>0.51080000000000003</v>
      </c>
    </row>
    <row r="1262" spans="1:5" ht="25.5" hidden="1">
      <c r="A1262" s="109">
        <v>103088</v>
      </c>
      <c r="B1262" s="101" t="s">
        <v>1367</v>
      </c>
      <c r="C1262" s="96" t="s">
        <v>13</v>
      </c>
      <c r="D1262" s="97">
        <v>10.44</v>
      </c>
      <c r="E1262" s="98">
        <v>0</v>
      </c>
    </row>
    <row r="1263" spans="1:5" ht="25.5" hidden="1">
      <c r="A1263" s="109">
        <v>100068</v>
      </c>
      <c r="B1263" s="101" t="s">
        <v>11879</v>
      </c>
      <c r="C1263" s="96" t="s">
        <v>13</v>
      </c>
      <c r="D1263" s="97">
        <v>8.92</v>
      </c>
      <c r="E1263" s="98">
        <v>0</v>
      </c>
    </row>
    <row r="1264" spans="1:5" ht="51" hidden="1">
      <c r="A1264" s="109">
        <v>102279</v>
      </c>
      <c r="B1264" s="101" t="s">
        <v>8745</v>
      </c>
      <c r="C1264" s="96" t="s">
        <v>920</v>
      </c>
      <c r="D1264" s="97">
        <v>6.78</v>
      </c>
      <c r="E1264" s="98">
        <v>0.51029999999999998</v>
      </c>
    </row>
    <row r="1265" spans="1:5" hidden="1">
      <c r="A1265" s="109">
        <v>92885</v>
      </c>
      <c r="B1265" s="101" t="s">
        <v>6726</v>
      </c>
      <c r="C1265" s="96" t="s">
        <v>13</v>
      </c>
      <c r="D1265" s="97">
        <v>11.91</v>
      </c>
      <c r="E1265" s="98">
        <v>6.7000000000000002E-3</v>
      </c>
    </row>
    <row r="1266" spans="1:5" hidden="1">
      <c r="A1266" s="109">
        <v>89997</v>
      </c>
      <c r="B1266" s="101" t="s">
        <v>1353</v>
      </c>
      <c r="C1266" s="96" t="s">
        <v>13</v>
      </c>
      <c r="D1266" s="97">
        <v>8.89</v>
      </c>
      <c r="E1266" s="98">
        <v>0</v>
      </c>
    </row>
    <row r="1267" spans="1:5" ht="38.25" hidden="1">
      <c r="A1267" s="109">
        <v>102282</v>
      </c>
      <c r="B1267" s="101" t="s">
        <v>8746</v>
      </c>
      <c r="C1267" s="96" t="s">
        <v>920</v>
      </c>
      <c r="D1267" s="97">
        <v>14.08</v>
      </c>
      <c r="E1267" s="98">
        <v>0.51070000000000004</v>
      </c>
    </row>
    <row r="1268" spans="1:5" ht="25.5" hidden="1">
      <c r="A1268" s="109">
        <v>102521</v>
      </c>
      <c r="B1268" s="101" t="s">
        <v>1155</v>
      </c>
      <c r="C1268" s="96" t="s">
        <v>7</v>
      </c>
      <c r="D1268" s="97">
        <v>110.38</v>
      </c>
      <c r="E1268" s="98">
        <v>0</v>
      </c>
    </row>
    <row r="1269" spans="1:5" ht="25.5" hidden="1">
      <c r="A1269" s="109">
        <v>102522</v>
      </c>
      <c r="B1269" s="101" t="s">
        <v>1156</v>
      </c>
      <c r="C1269" s="96" t="s">
        <v>7</v>
      </c>
      <c r="D1269" s="97">
        <v>161.93</v>
      </c>
      <c r="E1269" s="98">
        <v>0</v>
      </c>
    </row>
    <row r="1270" spans="1:5" ht="25.5" hidden="1">
      <c r="A1270" s="109">
        <v>102523</v>
      </c>
      <c r="B1270" s="101" t="s">
        <v>1157</v>
      </c>
      <c r="C1270" s="96" t="s">
        <v>7</v>
      </c>
      <c r="D1270" s="97">
        <v>213.5</v>
      </c>
      <c r="E1270" s="98">
        <v>0</v>
      </c>
    </row>
    <row r="1271" spans="1:5" ht="38.25" hidden="1">
      <c r="A1271" s="109">
        <v>94304</v>
      </c>
      <c r="B1271" s="101" t="s">
        <v>7088</v>
      </c>
      <c r="C1271" s="96" t="s">
        <v>920</v>
      </c>
      <c r="D1271" s="97">
        <v>76.650000000000006</v>
      </c>
      <c r="E1271" s="98">
        <v>0.82530000000000003</v>
      </c>
    </row>
    <row r="1272" spans="1:5" ht="25.5" hidden="1">
      <c r="A1272" s="109">
        <v>106479</v>
      </c>
      <c r="B1272" s="101" t="s">
        <v>7465</v>
      </c>
      <c r="C1272" s="96" t="s">
        <v>8</v>
      </c>
      <c r="D1272" s="97">
        <v>62.33</v>
      </c>
      <c r="E1272" s="98">
        <v>0.74380000000000002</v>
      </c>
    </row>
    <row r="1273" spans="1:5" ht="25.5" hidden="1">
      <c r="A1273" s="109">
        <v>106483</v>
      </c>
      <c r="B1273" s="101" t="s">
        <v>7466</v>
      </c>
      <c r="C1273" s="96" t="s">
        <v>7</v>
      </c>
      <c r="D1273" s="97">
        <v>128.44999999999999</v>
      </c>
      <c r="E1273" s="98">
        <v>0</v>
      </c>
    </row>
    <row r="1274" spans="1:5" ht="25.5" hidden="1">
      <c r="A1274" s="109">
        <v>106484</v>
      </c>
      <c r="B1274" s="101" t="s">
        <v>7467</v>
      </c>
      <c r="C1274" s="96" t="s">
        <v>7</v>
      </c>
      <c r="D1274" s="97">
        <v>139.68</v>
      </c>
      <c r="E1274" s="98">
        <v>0</v>
      </c>
    </row>
    <row r="1275" spans="1:5" ht="38.25" hidden="1">
      <c r="A1275" s="109">
        <v>94306</v>
      </c>
      <c r="B1275" s="101" t="s">
        <v>7089</v>
      </c>
      <c r="C1275" s="96" t="s">
        <v>920</v>
      </c>
      <c r="D1275" s="97">
        <v>70.19</v>
      </c>
      <c r="E1275" s="98">
        <v>0.85270000000000001</v>
      </c>
    </row>
    <row r="1276" spans="1:5" ht="25.5" hidden="1">
      <c r="A1276" s="109">
        <v>106482</v>
      </c>
      <c r="B1276" s="101" t="s">
        <v>7469</v>
      </c>
      <c r="C1276" s="96" t="s">
        <v>7</v>
      </c>
      <c r="D1276" s="97">
        <v>0</v>
      </c>
      <c r="E1276" s="98"/>
    </row>
    <row r="1277" spans="1:5" ht="25.5" hidden="1">
      <c r="A1277" s="109">
        <v>106481</v>
      </c>
      <c r="B1277" s="101" t="s">
        <v>7470</v>
      </c>
      <c r="C1277" s="96" t="s">
        <v>7</v>
      </c>
      <c r="D1277" s="97">
        <v>142.22</v>
      </c>
      <c r="E1277" s="98">
        <v>0</v>
      </c>
    </row>
    <row r="1278" spans="1:5" ht="38.25" hidden="1">
      <c r="A1278" s="109">
        <v>106467</v>
      </c>
      <c r="B1278" s="101" t="s">
        <v>7471</v>
      </c>
      <c r="C1278" s="96" t="s">
        <v>212</v>
      </c>
      <c r="D1278" s="97">
        <v>0</v>
      </c>
      <c r="E1278" s="98"/>
    </row>
    <row r="1279" spans="1:5" ht="38.25" hidden="1">
      <c r="A1279" s="109">
        <v>106465</v>
      </c>
      <c r="B1279" s="101" t="s">
        <v>7472</v>
      </c>
      <c r="C1279" s="96" t="s">
        <v>212</v>
      </c>
      <c r="D1279" s="97">
        <v>0</v>
      </c>
      <c r="E1279" s="98"/>
    </row>
    <row r="1280" spans="1:5" ht="38.25" hidden="1">
      <c r="A1280" s="109">
        <v>106469</v>
      </c>
      <c r="B1280" s="101" t="s">
        <v>7473</v>
      </c>
      <c r="C1280" s="96" t="s">
        <v>212</v>
      </c>
      <c r="D1280" s="97">
        <v>33.92</v>
      </c>
      <c r="E1280" s="98">
        <v>0.84909999999999997</v>
      </c>
    </row>
    <row r="1281" spans="1:5" ht="38.25" hidden="1">
      <c r="A1281" s="109">
        <v>106468</v>
      </c>
      <c r="B1281" s="101" t="s">
        <v>7474</v>
      </c>
      <c r="C1281" s="96" t="s">
        <v>212</v>
      </c>
      <c r="D1281" s="97">
        <v>21.21</v>
      </c>
      <c r="E1281" s="98">
        <v>0.75860000000000005</v>
      </c>
    </row>
    <row r="1282" spans="1:5" ht="38.25" hidden="1">
      <c r="A1282" s="109">
        <v>106466</v>
      </c>
      <c r="B1282" s="101" t="s">
        <v>7475</v>
      </c>
      <c r="C1282" s="96" t="s">
        <v>212</v>
      </c>
      <c r="D1282" s="97">
        <v>43.35</v>
      </c>
      <c r="E1282" s="98">
        <v>0.64610000000000001</v>
      </c>
    </row>
    <row r="1283" spans="1:5" ht="38.25" hidden="1">
      <c r="A1283" s="109">
        <v>106464</v>
      </c>
      <c r="B1283" s="101" t="s">
        <v>7476</v>
      </c>
      <c r="C1283" s="96" t="s">
        <v>212</v>
      </c>
      <c r="D1283" s="97">
        <v>57.98</v>
      </c>
      <c r="E1283" s="98">
        <v>0.71009999999999995</v>
      </c>
    </row>
    <row r="1284" spans="1:5" ht="38.25" hidden="1">
      <c r="A1284" s="109">
        <v>94327</v>
      </c>
      <c r="B1284" s="101" t="s">
        <v>7090</v>
      </c>
      <c r="C1284" s="96" t="s">
        <v>920</v>
      </c>
      <c r="D1284" s="97">
        <v>113.09</v>
      </c>
      <c r="E1284" s="98">
        <v>8.3400000000000002E-2</v>
      </c>
    </row>
    <row r="1285" spans="1:5" ht="38.25" hidden="1">
      <c r="A1285" s="109">
        <v>94329</v>
      </c>
      <c r="B1285" s="101" t="s">
        <v>7091</v>
      </c>
      <c r="C1285" s="96" t="s">
        <v>920</v>
      </c>
      <c r="D1285" s="97">
        <v>106.63</v>
      </c>
      <c r="E1285" s="98">
        <v>5.6500000000000002E-2</v>
      </c>
    </row>
    <row r="1286" spans="1:5" ht="38.25" hidden="1">
      <c r="A1286" s="109">
        <v>94333</v>
      </c>
      <c r="B1286" s="101" t="s">
        <v>7092</v>
      </c>
      <c r="C1286" s="96" t="s">
        <v>920</v>
      </c>
      <c r="D1286" s="97">
        <v>103.71</v>
      </c>
      <c r="E1286" s="98">
        <v>4.2599999999999999E-2</v>
      </c>
    </row>
    <row r="1287" spans="1:5" ht="38.25" hidden="1">
      <c r="A1287" s="109">
        <v>106471</v>
      </c>
      <c r="B1287" s="101" t="s">
        <v>7480</v>
      </c>
      <c r="C1287" s="96" t="s">
        <v>8</v>
      </c>
      <c r="D1287" s="97">
        <v>138.59</v>
      </c>
      <c r="E1287" s="98">
        <v>0.69550000000000001</v>
      </c>
    </row>
    <row r="1288" spans="1:5" ht="38.25" hidden="1">
      <c r="A1288" s="109">
        <v>106470</v>
      </c>
      <c r="B1288" s="101" t="s">
        <v>7481</v>
      </c>
      <c r="C1288" s="96" t="s">
        <v>8</v>
      </c>
      <c r="D1288" s="97">
        <v>120.21</v>
      </c>
      <c r="E1288" s="98">
        <v>0.64610000000000001</v>
      </c>
    </row>
    <row r="1289" spans="1:5" ht="38.25" hidden="1">
      <c r="A1289" s="109">
        <v>106472</v>
      </c>
      <c r="B1289" s="101" t="s">
        <v>7482</v>
      </c>
      <c r="C1289" s="96" t="s">
        <v>8</v>
      </c>
      <c r="D1289" s="97">
        <v>171.51</v>
      </c>
      <c r="E1289" s="98">
        <v>0.75629999999999997</v>
      </c>
    </row>
    <row r="1290" spans="1:5" ht="38.25" hidden="1">
      <c r="A1290" s="109">
        <v>106475</v>
      </c>
      <c r="B1290" s="101" t="s">
        <v>7483</v>
      </c>
      <c r="C1290" s="96" t="s">
        <v>8</v>
      </c>
      <c r="D1290" s="97">
        <v>140.16</v>
      </c>
      <c r="E1290" s="98">
        <v>0.92549999999999999</v>
      </c>
    </row>
    <row r="1291" spans="1:5" ht="38.25" hidden="1">
      <c r="A1291" s="109">
        <v>106474</v>
      </c>
      <c r="B1291" s="101" t="s">
        <v>7484</v>
      </c>
      <c r="C1291" s="96" t="s">
        <v>8</v>
      </c>
      <c r="D1291" s="97">
        <v>106.93</v>
      </c>
      <c r="E1291" s="98">
        <v>0.90139999999999998</v>
      </c>
    </row>
    <row r="1292" spans="1:5" ht="38.25" hidden="1">
      <c r="A1292" s="109">
        <v>106473</v>
      </c>
      <c r="B1292" s="101" t="s">
        <v>7485</v>
      </c>
      <c r="C1292" s="96" t="s">
        <v>8</v>
      </c>
      <c r="D1292" s="97">
        <v>88.29</v>
      </c>
      <c r="E1292" s="98">
        <v>0.87970000000000004</v>
      </c>
    </row>
    <row r="1293" spans="1:5" ht="38.25" hidden="1">
      <c r="A1293" s="109">
        <v>101205</v>
      </c>
      <c r="B1293" s="101" t="s">
        <v>7486</v>
      </c>
      <c r="C1293" s="96" t="s">
        <v>8</v>
      </c>
      <c r="D1293" s="97">
        <v>37.01</v>
      </c>
      <c r="E1293" s="98">
        <v>0</v>
      </c>
    </row>
    <row r="1294" spans="1:5" ht="25.5" hidden="1">
      <c r="A1294" s="109">
        <v>106463</v>
      </c>
      <c r="B1294" s="101" t="s">
        <v>7487</v>
      </c>
      <c r="C1294" s="96" t="s">
        <v>212</v>
      </c>
      <c r="D1294" s="97">
        <v>0</v>
      </c>
      <c r="E1294" s="98"/>
    </row>
    <row r="1295" spans="1:5" ht="25.5" hidden="1">
      <c r="A1295" s="109">
        <v>106457</v>
      </c>
      <c r="B1295" s="101" t="s">
        <v>7488</v>
      </c>
      <c r="C1295" s="96" t="s">
        <v>8</v>
      </c>
      <c r="D1295" s="97">
        <v>5.9</v>
      </c>
      <c r="E1295" s="98">
        <v>0</v>
      </c>
    </row>
    <row r="1296" spans="1:5" ht="38.25" hidden="1">
      <c r="A1296" s="109">
        <v>87905</v>
      </c>
      <c r="B1296" s="101" t="s">
        <v>7489</v>
      </c>
      <c r="C1296" s="96" t="s">
        <v>212</v>
      </c>
      <c r="D1296" s="97">
        <v>8.76</v>
      </c>
      <c r="E1296" s="98">
        <v>0</v>
      </c>
    </row>
    <row r="1297" spans="1:5" ht="25.5" hidden="1">
      <c r="A1297" s="109">
        <v>87427</v>
      </c>
      <c r="B1297" s="101" t="s">
        <v>9517</v>
      </c>
      <c r="C1297" s="96" t="s">
        <v>212</v>
      </c>
      <c r="D1297" s="97">
        <v>52.53</v>
      </c>
      <c r="E1297" s="98">
        <v>0</v>
      </c>
    </row>
    <row r="1298" spans="1:5" ht="38.25" hidden="1">
      <c r="A1298" s="109">
        <v>87908</v>
      </c>
      <c r="B1298" s="101" t="s">
        <v>7491</v>
      </c>
      <c r="C1298" s="96" t="s">
        <v>212</v>
      </c>
      <c r="D1298" s="97">
        <v>6.82</v>
      </c>
      <c r="E1298" s="98">
        <v>0.12609999999999999</v>
      </c>
    </row>
    <row r="1299" spans="1:5" ht="25.5" hidden="1">
      <c r="A1299" s="109">
        <v>96131</v>
      </c>
      <c r="B1299" s="101" t="s">
        <v>12132</v>
      </c>
      <c r="C1299" s="96" t="s">
        <v>212</v>
      </c>
      <c r="D1299" s="97">
        <v>28.85</v>
      </c>
      <c r="E1299" s="98">
        <v>0</v>
      </c>
    </row>
    <row r="1300" spans="1:5" ht="38.25" hidden="1">
      <c r="A1300" s="109">
        <v>87903</v>
      </c>
      <c r="B1300" s="101" t="s">
        <v>7493</v>
      </c>
      <c r="C1300" s="96" t="s">
        <v>212</v>
      </c>
      <c r="D1300" s="97">
        <v>16.22</v>
      </c>
      <c r="E1300" s="98">
        <v>0</v>
      </c>
    </row>
    <row r="1301" spans="1:5" ht="25.5" hidden="1">
      <c r="A1301" s="109">
        <v>96126</v>
      </c>
      <c r="B1301" s="101" t="s">
        <v>12133</v>
      </c>
      <c r="C1301" s="96" t="s">
        <v>212</v>
      </c>
      <c r="D1301" s="97">
        <v>18.36</v>
      </c>
      <c r="E1301" s="98">
        <v>0</v>
      </c>
    </row>
    <row r="1302" spans="1:5" ht="38.25" hidden="1">
      <c r="A1302" s="109">
        <v>87900</v>
      </c>
      <c r="B1302" s="101" t="s">
        <v>7495</v>
      </c>
      <c r="C1302" s="96" t="s">
        <v>212</v>
      </c>
      <c r="D1302" s="97">
        <v>8.75</v>
      </c>
      <c r="E1302" s="98">
        <v>0.46629999999999999</v>
      </c>
    </row>
    <row r="1303" spans="1:5" ht="25.5" hidden="1">
      <c r="A1303" s="109">
        <v>96132</v>
      </c>
      <c r="B1303" s="101" t="s">
        <v>12134</v>
      </c>
      <c r="C1303" s="96" t="s">
        <v>212</v>
      </c>
      <c r="D1303" s="97">
        <v>19.059999999999999</v>
      </c>
      <c r="E1303" s="98">
        <v>0</v>
      </c>
    </row>
    <row r="1304" spans="1:5" ht="38.25" hidden="1">
      <c r="A1304" s="109">
        <v>87894</v>
      </c>
      <c r="B1304" s="101" t="s">
        <v>7497</v>
      </c>
      <c r="C1304" s="96" t="s">
        <v>212</v>
      </c>
      <c r="D1304" s="97">
        <v>7.54</v>
      </c>
      <c r="E1304" s="98">
        <v>0</v>
      </c>
    </row>
    <row r="1305" spans="1:5" ht="25.5" hidden="1">
      <c r="A1305" s="109">
        <v>96127</v>
      </c>
      <c r="B1305" s="101" t="s">
        <v>12135</v>
      </c>
      <c r="C1305" s="96" t="s">
        <v>212</v>
      </c>
      <c r="D1305" s="97">
        <v>11.78</v>
      </c>
      <c r="E1305" s="98">
        <v>0</v>
      </c>
    </row>
    <row r="1306" spans="1:5" ht="38.25" hidden="1">
      <c r="A1306" s="109">
        <v>87897</v>
      </c>
      <c r="B1306" s="101" t="s">
        <v>7499</v>
      </c>
      <c r="C1306" s="96" t="s">
        <v>212</v>
      </c>
      <c r="D1306" s="97">
        <v>5.66</v>
      </c>
      <c r="E1306" s="98">
        <v>0.11310000000000001</v>
      </c>
    </row>
    <row r="1307" spans="1:5" ht="25.5" hidden="1">
      <c r="A1307" s="109">
        <v>96135</v>
      </c>
      <c r="B1307" s="101" t="s">
        <v>12136</v>
      </c>
      <c r="C1307" s="96" t="s">
        <v>212</v>
      </c>
      <c r="D1307" s="97">
        <v>31</v>
      </c>
      <c r="E1307" s="98">
        <v>0</v>
      </c>
    </row>
    <row r="1308" spans="1:5" ht="38.25" hidden="1">
      <c r="A1308" s="109">
        <v>87892</v>
      </c>
      <c r="B1308" s="101" t="s">
        <v>7501</v>
      </c>
      <c r="C1308" s="96" t="s">
        <v>212</v>
      </c>
      <c r="D1308" s="97">
        <v>15.46</v>
      </c>
      <c r="E1308" s="98">
        <v>0</v>
      </c>
    </row>
    <row r="1309" spans="1:5" ht="25.5" hidden="1">
      <c r="A1309" s="109">
        <v>96130</v>
      </c>
      <c r="B1309" s="101" t="s">
        <v>12137</v>
      </c>
      <c r="C1309" s="96" t="s">
        <v>212</v>
      </c>
      <c r="D1309" s="97">
        <v>19.87</v>
      </c>
      <c r="E1309" s="98">
        <v>0</v>
      </c>
    </row>
    <row r="1310" spans="1:5" ht="38.25" hidden="1">
      <c r="A1310" s="109">
        <v>87889</v>
      </c>
      <c r="B1310" s="101" t="s">
        <v>7503</v>
      </c>
      <c r="C1310" s="96" t="s">
        <v>212</v>
      </c>
      <c r="D1310" s="97">
        <v>7.99</v>
      </c>
      <c r="E1310" s="98">
        <v>0.51060000000000005</v>
      </c>
    </row>
    <row r="1311" spans="1:5" ht="25.5" hidden="1">
      <c r="A1311" s="109">
        <v>96133</v>
      </c>
      <c r="B1311" s="101" t="s">
        <v>12138</v>
      </c>
      <c r="C1311" s="96" t="s">
        <v>212</v>
      </c>
      <c r="D1311" s="97">
        <v>46.45</v>
      </c>
      <c r="E1311" s="98">
        <v>0</v>
      </c>
    </row>
    <row r="1312" spans="1:5" ht="38.25" hidden="1">
      <c r="A1312" s="109">
        <v>104411</v>
      </c>
      <c r="B1312" s="101" t="s">
        <v>7505</v>
      </c>
      <c r="C1312" s="96" t="s">
        <v>212</v>
      </c>
      <c r="D1312" s="97">
        <v>5.18</v>
      </c>
      <c r="E1312" s="98">
        <v>9.0700000000000003E-2</v>
      </c>
    </row>
    <row r="1313" spans="1:5" ht="25.5" hidden="1">
      <c r="A1313" s="109">
        <v>96128</v>
      </c>
      <c r="B1313" s="101" t="s">
        <v>12139</v>
      </c>
      <c r="C1313" s="96" t="s">
        <v>212</v>
      </c>
      <c r="D1313" s="97">
        <v>30.43</v>
      </c>
      <c r="E1313" s="98">
        <v>0</v>
      </c>
    </row>
    <row r="1314" spans="1:5" ht="38.25" hidden="1">
      <c r="A1314" s="109">
        <v>87879</v>
      </c>
      <c r="B1314" s="101" t="s">
        <v>7507</v>
      </c>
      <c r="C1314" s="96" t="s">
        <v>212</v>
      </c>
      <c r="D1314" s="97">
        <v>4.9800000000000004</v>
      </c>
      <c r="E1314" s="98">
        <v>0</v>
      </c>
    </row>
    <row r="1315" spans="1:5" ht="25.5" hidden="1">
      <c r="A1315" s="109">
        <v>96134</v>
      </c>
      <c r="B1315" s="101" t="s">
        <v>12140</v>
      </c>
      <c r="C1315" s="96" t="s">
        <v>212</v>
      </c>
      <c r="D1315" s="97">
        <v>54.69</v>
      </c>
      <c r="E1315" s="98">
        <v>0</v>
      </c>
    </row>
    <row r="1316" spans="1:5" ht="38.25" hidden="1">
      <c r="A1316" s="109">
        <v>87885</v>
      </c>
      <c r="B1316" s="101" t="s">
        <v>7509</v>
      </c>
      <c r="C1316" s="96" t="s">
        <v>212</v>
      </c>
      <c r="D1316" s="97">
        <v>13.73</v>
      </c>
      <c r="E1316" s="98">
        <v>0</v>
      </c>
    </row>
    <row r="1317" spans="1:5" ht="25.5" hidden="1">
      <c r="A1317" s="109">
        <v>96129</v>
      </c>
      <c r="B1317" s="101" t="s">
        <v>12141</v>
      </c>
      <c r="C1317" s="96" t="s">
        <v>212</v>
      </c>
      <c r="D1317" s="97">
        <v>35.76</v>
      </c>
      <c r="E1317" s="98">
        <v>0</v>
      </c>
    </row>
    <row r="1318" spans="1:5" ht="38.25" hidden="1">
      <c r="A1318" s="109">
        <v>87882</v>
      </c>
      <c r="B1318" s="101" t="s">
        <v>7511</v>
      </c>
      <c r="C1318" s="96" t="s">
        <v>212</v>
      </c>
      <c r="D1318" s="97">
        <v>6.26</v>
      </c>
      <c r="E1318" s="98">
        <v>0.65180000000000005</v>
      </c>
    </row>
    <row r="1319" spans="1:5" ht="25.5" hidden="1">
      <c r="A1319" s="109">
        <v>88432</v>
      </c>
      <c r="B1319" s="101" t="s">
        <v>12142</v>
      </c>
      <c r="C1319" s="96" t="s">
        <v>212</v>
      </c>
      <c r="D1319" s="97">
        <v>33.03</v>
      </c>
      <c r="E1319" s="98">
        <v>0</v>
      </c>
    </row>
    <row r="1320" spans="1:5" ht="25.5" hidden="1">
      <c r="A1320" s="109">
        <v>87887</v>
      </c>
      <c r="B1320" s="101" t="s">
        <v>7513</v>
      </c>
      <c r="C1320" s="96" t="s">
        <v>212</v>
      </c>
      <c r="D1320" s="97">
        <v>22.32</v>
      </c>
      <c r="E1320" s="98">
        <v>0</v>
      </c>
    </row>
    <row r="1321" spans="1:5" ht="38.25" hidden="1">
      <c r="A1321" s="109">
        <v>88426</v>
      </c>
      <c r="B1321" s="101" t="s">
        <v>12143</v>
      </c>
      <c r="C1321" s="96" t="s">
        <v>212</v>
      </c>
      <c r="D1321" s="97">
        <v>20.91</v>
      </c>
      <c r="E1321" s="98">
        <v>0</v>
      </c>
    </row>
    <row r="1322" spans="1:5" ht="38.25" hidden="1">
      <c r="A1322" s="109">
        <v>87911</v>
      </c>
      <c r="B1322" s="101" t="s">
        <v>7515</v>
      </c>
      <c r="C1322" s="96" t="s">
        <v>212</v>
      </c>
      <c r="D1322" s="97">
        <v>28.08</v>
      </c>
      <c r="E1322" s="98">
        <v>0</v>
      </c>
    </row>
    <row r="1323" spans="1:5" ht="38.25" hidden="1">
      <c r="A1323" s="109">
        <v>88417</v>
      </c>
      <c r="B1323" s="101" t="s">
        <v>12144</v>
      </c>
      <c r="C1323" s="96" t="s">
        <v>212</v>
      </c>
      <c r="D1323" s="97">
        <v>18.93</v>
      </c>
      <c r="E1323" s="98">
        <v>0</v>
      </c>
    </row>
    <row r="1324" spans="1:5" ht="25.5" hidden="1">
      <c r="A1324" s="109">
        <v>103686</v>
      </c>
      <c r="B1324" s="101" t="s">
        <v>7517</v>
      </c>
      <c r="C1324" s="96" t="s">
        <v>920</v>
      </c>
      <c r="D1324" s="97">
        <v>964.24</v>
      </c>
      <c r="E1324" s="98">
        <v>5.0000000000000001E-4</v>
      </c>
    </row>
    <row r="1325" spans="1:5" ht="25.5" hidden="1">
      <c r="A1325" s="109">
        <v>103685</v>
      </c>
      <c r="B1325" s="101" t="s">
        <v>7518</v>
      </c>
      <c r="C1325" s="96" t="s">
        <v>920</v>
      </c>
      <c r="D1325" s="97">
        <v>900.55</v>
      </c>
      <c r="E1325" s="98">
        <v>1E-4</v>
      </c>
    </row>
    <row r="1326" spans="1:5" ht="25.5" hidden="1">
      <c r="A1326" s="109">
        <v>103669</v>
      </c>
      <c r="B1326" s="101" t="s">
        <v>7519</v>
      </c>
      <c r="C1326" s="96" t="s">
        <v>920</v>
      </c>
      <c r="D1326" s="97">
        <v>1218.3599999999999</v>
      </c>
      <c r="E1326" s="98">
        <v>1.4E-3</v>
      </c>
    </row>
    <row r="1327" spans="1:5" ht="25.5" hidden="1">
      <c r="A1327" s="109">
        <v>103672</v>
      </c>
      <c r="B1327" s="101" t="s">
        <v>7520</v>
      </c>
      <c r="C1327" s="96" t="s">
        <v>920</v>
      </c>
      <c r="D1327" s="97">
        <v>895.13</v>
      </c>
      <c r="E1327" s="98">
        <v>2.0000000000000001E-4</v>
      </c>
    </row>
    <row r="1328" spans="1:5" ht="25.5" hidden="1">
      <c r="A1328" s="109">
        <v>103671</v>
      </c>
      <c r="B1328" s="101" t="s">
        <v>2995</v>
      </c>
      <c r="C1328" s="96" t="s">
        <v>920</v>
      </c>
      <c r="D1328" s="97">
        <v>953.93</v>
      </c>
      <c r="E1328" s="98">
        <v>2.9999999999999997E-4</v>
      </c>
    </row>
    <row r="1329" spans="1:5" ht="25.5" hidden="1">
      <c r="A1329" s="109">
        <v>103688</v>
      </c>
      <c r="B1329" s="101" t="s">
        <v>3004</v>
      </c>
      <c r="C1329" s="96" t="s">
        <v>920</v>
      </c>
      <c r="D1329" s="97">
        <v>1090.56</v>
      </c>
      <c r="E1329" s="98">
        <v>5.0000000000000001E-4</v>
      </c>
    </row>
    <row r="1330" spans="1:5" ht="25.5" hidden="1">
      <c r="A1330" s="109">
        <v>103687</v>
      </c>
      <c r="B1330" s="101" t="s">
        <v>3003</v>
      </c>
      <c r="C1330" s="96" t="s">
        <v>920</v>
      </c>
      <c r="D1330" s="97">
        <v>1349.66</v>
      </c>
      <c r="E1330" s="98">
        <v>8.0000000000000004E-4</v>
      </c>
    </row>
    <row r="1331" spans="1:5" ht="25.5" hidden="1">
      <c r="A1331" s="109">
        <v>103684</v>
      </c>
      <c r="B1331" s="101" t="s">
        <v>7521</v>
      </c>
      <c r="C1331" s="96" t="s">
        <v>920</v>
      </c>
      <c r="D1331" s="97">
        <v>913.9</v>
      </c>
      <c r="E1331" s="98">
        <v>1E-4</v>
      </c>
    </row>
    <row r="1332" spans="1:5" ht="25.5" hidden="1">
      <c r="A1332" s="109">
        <v>100063</v>
      </c>
      <c r="B1332" s="101" t="s">
        <v>11872</v>
      </c>
      <c r="C1332" s="96" t="s">
        <v>13</v>
      </c>
      <c r="D1332" s="97">
        <v>0</v>
      </c>
      <c r="E1332" s="98"/>
    </row>
    <row r="1333" spans="1:5" ht="25.5" hidden="1">
      <c r="A1333" s="109">
        <v>91597</v>
      </c>
      <c r="B1333" s="101" t="s">
        <v>11873</v>
      </c>
      <c r="C1333" s="96" t="s">
        <v>13</v>
      </c>
      <c r="D1333" s="97">
        <v>9.0399999999999991</v>
      </c>
      <c r="E1333" s="98">
        <v>9.1800000000000007E-2</v>
      </c>
    </row>
    <row r="1334" spans="1:5" ht="25.5" hidden="1">
      <c r="A1334" s="109">
        <v>91598</v>
      </c>
      <c r="B1334" s="101" t="s">
        <v>11874</v>
      </c>
      <c r="C1334" s="96" t="s">
        <v>13</v>
      </c>
      <c r="D1334" s="97">
        <v>11.87</v>
      </c>
      <c r="E1334" s="98">
        <v>3.6200000000000003E-2</v>
      </c>
    </row>
    <row r="1335" spans="1:5" ht="25.5" hidden="1">
      <c r="A1335" s="109">
        <v>91596</v>
      </c>
      <c r="B1335" s="101" t="s">
        <v>11875</v>
      </c>
      <c r="C1335" s="96" t="s">
        <v>13</v>
      </c>
      <c r="D1335" s="97">
        <v>12.25</v>
      </c>
      <c r="E1335" s="98">
        <v>2.86E-2</v>
      </c>
    </row>
    <row r="1336" spans="1:5" ht="25.5" hidden="1">
      <c r="A1336" s="109">
        <v>100064</v>
      </c>
      <c r="B1336" s="101" t="s">
        <v>11876</v>
      </c>
      <c r="C1336" s="96" t="s">
        <v>13</v>
      </c>
      <c r="D1336" s="97">
        <v>12.18</v>
      </c>
      <c r="E1336" s="98">
        <v>2.5499999999999998E-2</v>
      </c>
    </row>
    <row r="1337" spans="1:5" ht="25.5" hidden="1">
      <c r="A1337" s="109">
        <v>100066</v>
      </c>
      <c r="B1337" s="101" t="s">
        <v>11877</v>
      </c>
      <c r="C1337" s="96" t="s">
        <v>13</v>
      </c>
      <c r="D1337" s="97">
        <v>12.22</v>
      </c>
      <c r="E1337" s="98">
        <v>2.0500000000000001E-2</v>
      </c>
    </row>
    <row r="1338" spans="1:5" ht="25.5" hidden="1">
      <c r="A1338" s="109">
        <v>97089</v>
      </c>
      <c r="B1338" s="101" t="s">
        <v>1163</v>
      </c>
      <c r="C1338" s="96" t="s">
        <v>13</v>
      </c>
      <c r="D1338" s="97">
        <v>17.059999999999999</v>
      </c>
      <c r="E1338" s="98">
        <v>0</v>
      </c>
    </row>
    <row r="1339" spans="1:5" ht="25.5" hidden="1">
      <c r="A1339" s="109">
        <v>97090</v>
      </c>
      <c r="B1339" s="101" t="s">
        <v>1164</v>
      </c>
      <c r="C1339" s="96" t="s">
        <v>13</v>
      </c>
      <c r="D1339" s="97">
        <v>16.73</v>
      </c>
      <c r="E1339" s="98">
        <v>0</v>
      </c>
    </row>
    <row r="1340" spans="1:5" ht="25.5" hidden="1">
      <c r="A1340" s="109">
        <v>97091</v>
      </c>
      <c r="B1340" s="101" t="s">
        <v>1165</v>
      </c>
      <c r="C1340" s="96" t="s">
        <v>13</v>
      </c>
      <c r="D1340" s="97">
        <v>16.21</v>
      </c>
      <c r="E1340" s="98">
        <v>0</v>
      </c>
    </row>
    <row r="1341" spans="1:5" ht="25.5" hidden="1">
      <c r="A1341" s="109">
        <v>97092</v>
      </c>
      <c r="B1341" s="101" t="s">
        <v>1166</v>
      </c>
      <c r="C1341" s="96" t="s">
        <v>13</v>
      </c>
      <c r="D1341" s="97">
        <v>15.67</v>
      </c>
      <c r="E1341" s="98">
        <v>0</v>
      </c>
    </row>
    <row r="1342" spans="1:5" ht="25.5" hidden="1">
      <c r="A1342" s="109">
        <v>103670</v>
      </c>
      <c r="B1342" s="101" t="s">
        <v>2994</v>
      </c>
      <c r="C1342" s="96" t="s">
        <v>920</v>
      </c>
      <c r="D1342" s="97">
        <v>315.60000000000002</v>
      </c>
      <c r="E1342" s="98">
        <v>5.4000000000000003E-3</v>
      </c>
    </row>
    <row r="1343" spans="1:5" ht="25.5" hidden="1">
      <c r="A1343" s="109">
        <v>103673</v>
      </c>
      <c r="B1343" s="101" t="s">
        <v>2996</v>
      </c>
      <c r="C1343" s="96" t="s">
        <v>920</v>
      </c>
      <c r="D1343" s="97">
        <v>44.34</v>
      </c>
      <c r="E1343" s="98">
        <v>3.3999999999999998E-3</v>
      </c>
    </row>
    <row r="1344" spans="1:5" ht="38.25" hidden="1">
      <c r="A1344" s="109">
        <v>91084</v>
      </c>
      <c r="B1344" s="101" t="s">
        <v>7526</v>
      </c>
      <c r="C1344" s="96" t="s">
        <v>212</v>
      </c>
      <c r="D1344" s="97">
        <v>260.58</v>
      </c>
      <c r="E1344" s="98">
        <v>0.31430000000000002</v>
      </c>
    </row>
    <row r="1345" spans="1:5" ht="38.25" hidden="1">
      <c r="A1345" s="109">
        <v>91080</v>
      </c>
      <c r="B1345" s="101" t="s">
        <v>7527</v>
      </c>
      <c r="C1345" s="96" t="s">
        <v>212</v>
      </c>
      <c r="D1345" s="97">
        <v>215.6</v>
      </c>
      <c r="E1345" s="98">
        <v>0.33410000000000001</v>
      </c>
    </row>
    <row r="1346" spans="1:5" ht="38.25" hidden="1">
      <c r="A1346" s="109">
        <v>91101</v>
      </c>
      <c r="B1346" s="101" t="s">
        <v>7528</v>
      </c>
      <c r="C1346" s="96" t="s">
        <v>212</v>
      </c>
      <c r="D1346" s="97">
        <v>245.29</v>
      </c>
      <c r="E1346" s="98">
        <v>0.31990000000000002</v>
      </c>
    </row>
    <row r="1347" spans="1:5" ht="38.25" hidden="1">
      <c r="A1347" s="109">
        <v>91097</v>
      </c>
      <c r="B1347" s="101" t="s">
        <v>7529</v>
      </c>
      <c r="C1347" s="96" t="s">
        <v>212</v>
      </c>
      <c r="D1347" s="97">
        <v>209.89</v>
      </c>
      <c r="E1347" s="98">
        <v>0.3372</v>
      </c>
    </row>
    <row r="1348" spans="1:5" ht="38.25" hidden="1">
      <c r="A1348" s="109">
        <v>91082</v>
      </c>
      <c r="B1348" s="101" t="s">
        <v>7530</v>
      </c>
      <c r="C1348" s="96" t="s">
        <v>212</v>
      </c>
      <c r="D1348" s="97">
        <v>237.82</v>
      </c>
      <c r="E1348" s="98">
        <v>0.33090000000000003</v>
      </c>
    </row>
    <row r="1349" spans="1:5" ht="38.25" hidden="1">
      <c r="A1349" s="109">
        <v>91078</v>
      </c>
      <c r="B1349" s="101" t="s">
        <v>7531</v>
      </c>
      <c r="C1349" s="96" t="s">
        <v>212</v>
      </c>
      <c r="D1349" s="97">
        <v>204.81</v>
      </c>
      <c r="E1349" s="98">
        <v>0.34560000000000002</v>
      </c>
    </row>
    <row r="1350" spans="1:5" ht="38.25" hidden="1">
      <c r="A1350" s="109">
        <v>91099</v>
      </c>
      <c r="B1350" s="101" t="s">
        <v>7532</v>
      </c>
      <c r="C1350" s="96" t="s">
        <v>212</v>
      </c>
      <c r="D1350" s="97">
        <v>227.34</v>
      </c>
      <c r="E1350" s="98">
        <v>0.3352</v>
      </c>
    </row>
    <row r="1351" spans="1:5" ht="38.25" hidden="1">
      <c r="A1351" s="109">
        <v>91095</v>
      </c>
      <c r="B1351" s="101" t="s">
        <v>7533</v>
      </c>
      <c r="C1351" s="96" t="s">
        <v>212</v>
      </c>
      <c r="D1351" s="97">
        <v>200.34</v>
      </c>
      <c r="E1351" s="98">
        <v>0.34810000000000002</v>
      </c>
    </row>
    <row r="1352" spans="1:5" ht="38.25" hidden="1">
      <c r="A1352" s="109">
        <v>91076</v>
      </c>
      <c r="B1352" s="101" t="s">
        <v>7534</v>
      </c>
      <c r="C1352" s="96" t="s">
        <v>212</v>
      </c>
      <c r="D1352" s="97">
        <v>322.04000000000002</v>
      </c>
      <c r="E1352" s="98">
        <v>6.7000000000000004E-2</v>
      </c>
    </row>
    <row r="1353" spans="1:5" ht="38.25" hidden="1">
      <c r="A1353" s="109">
        <v>91072</v>
      </c>
      <c r="B1353" s="101" t="s">
        <v>7535</v>
      </c>
      <c r="C1353" s="96" t="s">
        <v>212</v>
      </c>
      <c r="D1353" s="97">
        <v>286.49</v>
      </c>
      <c r="E1353" s="98">
        <v>4.8099999999999997E-2</v>
      </c>
    </row>
    <row r="1354" spans="1:5" ht="38.25" hidden="1">
      <c r="A1354" s="109">
        <v>91093</v>
      </c>
      <c r="B1354" s="101" t="s">
        <v>7536</v>
      </c>
      <c r="C1354" s="96" t="s">
        <v>212</v>
      </c>
      <c r="D1354" s="97">
        <v>331.07</v>
      </c>
      <c r="E1354" s="98">
        <v>5.7799999999999997E-2</v>
      </c>
    </row>
    <row r="1355" spans="1:5" ht="38.25" hidden="1">
      <c r="A1355" s="109">
        <v>91089</v>
      </c>
      <c r="B1355" s="101" t="s">
        <v>7537</v>
      </c>
      <c r="C1355" s="96" t="s">
        <v>212</v>
      </c>
      <c r="D1355" s="97">
        <v>301.98</v>
      </c>
      <c r="E1355" s="98">
        <v>4.2200000000000001E-2</v>
      </c>
    </row>
    <row r="1356" spans="1:5" ht="38.25" hidden="1">
      <c r="A1356" s="109">
        <v>91074</v>
      </c>
      <c r="B1356" s="101" t="s">
        <v>7538</v>
      </c>
      <c r="C1356" s="96" t="s">
        <v>212</v>
      </c>
      <c r="D1356" s="97">
        <v>227.15</v>
      </c>
      <c r="E1356" s="98">
        <v>8.43E-2</v>
      </c>
    </row>
    <row r="1357" spans="1:5" ht="38.25" hidden="1">
      <c r="A1357" s="109">
        <v>91070</v>
      </c>
      <c r="B1357" s="101" t="s">
        <v>7539</v>
      </c>
      <c r="C1357" s="96" t="s">
        <v>212</v>
      </c>
      <c r="D1357" s="97">
        <v>200.39</v>
      </c>
      <c r="E1357" s="98">
        <v>6.3600000000000004E-2</v>
      </c>
    </row>
    <row r="1358" spans="1:5" ht="38.25" hidden="1">
      <c r="A1358" s="109">
        <v>91091</v>
      </c>
      <c r="B1358" s="101" t="s">
        <v>7540</v>
      </c>
      <c r="C1358" s="96" t="s">
        <v>212</v>
      </c>
      <c r="D1358" s="97">
        <v>236.76</v>
      </c>
      <c r="E1358" s="98">
        <v>7.2599999999999998E-2</v>
      </c>
    </row>
    <row r="1359" spans="1:5" ht="38.25" hidden="1">
      <c r="A1359" s="109">
        <v>91087</v>
      </c>
      <c r="B1359" s="101" t="s">
        <v>7541</v>
      </c>
      <c r="C1359" s="96" t="s">
        <v>212</v>
      </c>
      <c r="D1359" s="97">
        <v>214.46</v>
      </c>
      <c r="E1359" s="98">
        <v>5.5199999999999999E-2</v>
      </c>
    </row>
    <row r="1360" spans="1:5" ht="38.25" hidden="1">
      <c r="A1360" s="109">
        <v>91083</v>
      </c>
      <c r="B1360" s="101" t="s">
        <v>7542</v>
      </c>
      <c r="C1360" s="96" t="s">
        <v>212</v>
      </c>
      <c r="D1360" s="97">
        <v>303.74</v>
      </c>
      <c r="E1360" s="98">
        <v>0.28739999999999999</v>
      </c>
    </row>
    <row r="1361" spans="1:5" ht="38.25" hidden="1">
      <c r="A1361" s="109">
        <v>91079</v>
      </c>
      <c r="B1361" s="101" t="s">
        <v>7543</v>
      </c>
      <c r="C1361" s="96" t="s">
        <v>212</v>
      </c>
      <c r="D1361" s="97">
        <v>198.05</v>
      </c>
      <c r="E1361" s="98">
        <v>0.32390000000000002</v>
      </c>
    </row>
    <row r="1362" spans="1:5" ht="38.25" hidden="1">
      <c r="A1362" s="109">
        <v>91100</v>
      </c>
      <c r="B1362" s="101" t="s">
        <v>7544</v>
      </c>
      <c r="C1362" s="96" t="s">
        <v>212</v>
      </c>
      <c r="D1362" s="97">
        <v>259.33999999999997</v>
      </c>
      <c r="E1362" s="98">
        <v>0.29920000000000002</v>
      </c>
    </row>
    <row r="1363" spans="1:5" ht="38.25" hidden="1">
      <c r="A1363" s="109">
        <v>91096</v>
      </c>
      <c r="B1363" s="101" t="s">
        <v>7545</v>
      </c>
      <c r="C1363" s="96" t="s">
        <v>212</v>
      </c>
      <c r="D1363" s="97">
        <v>189.44</v>
      </c>
      <c r="E1363" s="98">
        <v>0.32879999999999998</v>
      </c>
    </row>
    <row r="1364" spans="1:5" ht="38.25" hidden="1">
      <c r="A1364" s="109">
        <v>91081</v>
      </c>
      <c r="B1364" s="101" t="s">
        <v>7546</v>
      </c>
      <c r="C1364" s="96" t="s">
        <v>212</v>
      </c>
      <c r="D1364" s="97">
        <v>248.66</v>
      </c>
      <c r="E1364" s="98">
        <v>0.31219999999999998</v>
      </c>
    </row>
    <row r="1365" spans="1:5" ht="38.25" hidden="1">
      <c r="A1365" s="109">
        <v>91077</v>
      </c>
      <c r="B1365" s="101" t="s">
        <v>7547</v>
      </c>
      <c r="C1365" s="96" t="s">
        <v>212</v>
      </c>
      <c r="D1365" s="97">
        <v>184.29</v>
      </c>
      <c r="E1365" s="98">
        <v>0.33800000000000002</v>
      </c>
    </row>
    <row r="1366" spans="1:5" ht="38.25" hidden="1">
      <c r="A1366" s="109">
        <v>91098</v>
      </c>
      <c r="B1366" s="101" t="s">
        <v>7548</v>
      </c>
      <c r="C1366" s="96" t="s">
        <v>212</v>
      </c>
      <c r="D1366" s="97">
        <v>224.08</v>
      </c>
      <c r="E1366" s="98">
        <v>0.32040000000000002</v>
      </c>
    </row>
    <row r="1367" spans="1:5" ht="38.25" hidden="1">
      <c r="A1367" s="109">
        <v>91094</v>
      </c>
      <c r="B1367" s="101" t="s">
        <v>7549</v>
      </c>
      <c r="C1367" s="96" t="s">
        <v>212</v>
      </c>
      <c r="D1367" s="97">
        <v>178.05</v>
      </c>
      <c r="E1367" s="98">
        <v>0.34150000000000003</v>
      </c>
    </row>
    <row r="1368" spans="1:5" ht="38.25" hidden="1">
      <c r="A1368" s="109">
        <v>91075</v>
      </c>
      <c r="B1368" s="101" t="s">
        <v>7550</v>
      </c>
      <c r="C1368" s="96" t="s">
        <v>212</v>
      </c>
      <c r="D1368" s="97">
        <v>343.19</v>
      </c>
      <c r="E1368" s="98">
        <v>8.43E-2</v>
      </c>
    </row>
    <row r="1369" spans="1:5" ht="38.25" hidden="1">
      <c r="A1369" s="109">
        <v>91071</v>
      </c>
      <c r="B1369" s="101" t="s">
        <v>7551</v>
      </c>
      <c r="C1369" s="96" t="s">
        <v>212</v>
      </c>
      <c r="D1369" s="97">
        <v>274.45999999999998</v>
      </c>
      <c r="E1369" s="98">
        <v>5.0500000000000003E-2</v>
      </c>
    </row>
    <row r="1370" spans="1:5" ht="38.25" hidden="1">
      <c r="A1370" s="109">
        <v>91092</v>
      </c>
      <c r="B1370" s="101" t="s">
        <v>7552</v>
      </c>
      <c r="C1370" s="96" t="s">
        <v>212</v>
      </c>
      <c r="D1370" s="97">
        <v>337.33</v>
      </c>
      <c r="E1370" s="98">
        <v>6.88E-2</v>
      </c>
    </row>
    <row r="1371" spans="1:5" ht="38.25" hidden="1">
      <c r="A1371" s="109">
        <v>91088</v>
      </c>
      <c r="B1371" s="101" t="s">
        <v>7553</v>
      </c>
      <c r="C1371" s="96" t="s">
        <v>212</v>
      </c>
      <c r="D1371" s="97">
        <v>288.06</v>
      </c>
      <c r="E1371" s="98">
        <v>4.3099999999999999E-2</v>
      </c>
    </row>
    <row r="1372" spans="1:5" ht="38.25" hidden="1">
      <c r="A1372" s="109">
        <v>91073</v>
      </c>
      <c r="B1372" s="101" t="s">
        <v>7554</v>
      </c>
      <c r="C1372" s="96" t="s">
        <v>212</v>
      </c>
      <c r="D1372" s="97">
        <v>231.96</v>
      </c>
      <c r="E1372" s="98">
        <v>0.1002</v>
      </c>
    </row>
    <row r="1373" spans="1:5" ht="38.25" hidden="1">
      <c r="A1373" s="109">
        <v>91069</v>
      </c>
      <c r="B1373" s="101" t="s">
        <v>7555</v>
      </c>
      <c r="C1373" s="96" t="s">
        <v>212</v>
      </c>
      <c r="D1373" s="97">
        <v>186.6</v>
      </c>
      <c r="E1373" s="98">
        <v>6.6500000000000004E-2</v>
      </c>
    </row>
    <row r="1374" spans="1:5" ht="38.25" hidden="1">
      <c r="A1374" s="109">
        <v>91090</v>
      </c>
      <c r="B1374" s="101" t="s">
        <v>7556</v>
      </c>
      <c r="C1374" s="96" t="s">
        <v>212</v>
      </c>
      <c r="D1374" s="97">
        <v>233.7</v>
      </c>
      <c r="E1374" s="98">
        <v>8.3000000000000004E-2</v>
      </c>
    </row>
    <row r="1375" spans="1:5" ht="38.25" hidden="1">
      <c r="A1375" s="109">
        <v>91086</v>
      </c>
      <c r="B1375" s="101" t="s">
        <v>7557</v>
      </c>
      <c r="C1375" s="96" t="s">
        <v>212</v>
      </c>
      <c r="D1375" s="97">
        <v>199.46</v>
      </c>
      <c r="E1375" s="98">
        <v>5.6300000000000003E-2</v>
      </c>
    </row>
    <row r="1376" spans="1:5" ht="25.5" hidden="1">
      <c r="A1376" s="109">
        <v>105522</v>
      </c>
      <c r="B1376" s="101" t="s">
        <v>7558</v>
      </c>
      <c r="C1376" s="96" t="s">
        <v>212</v>
      </c>
      <c r="D1376" s="97">
        <v>0</v>
      </c>
      <c r="E1376" s="98"/>
    </row>
    <row r="1377" spans="1:5" ht="25.5" hidden="1">
      <c r="A1377" s="109">
        <v>104281</v>
      </c>
      <c r="B1377" s="101" t="s">
        <v>7559</v>
      </c>
      <c r="C1377" s="96" t="s">
        <v>7</v>
      </c>
      <c r="D1377" s="97">
        <v>0</v>
      </c>
      <c r="E1377" s="98"/>
    </row>
    <row r="1378" spans="1:5" ht="25.5" hidden="1">
      <c r="A1378" s="109">
        <v>104287</v>
      </c>
      <c r="B1378" s="101" t="s">
        <v>7560</v>
      </c>
      <c r="C1378" s="96" t="s">
        <v>7</v>
      </c>
      <c r="D1378" s="97">
        <v>0</v>
      </c>
      <c r="E1378" s="98"/>
    </row>
    <row r="1379" spans="1:5" ht="25.5" hidden="1">
      <c r="A1379" s="109">
        <v>104286</v>
      </c>
      <c r="B1379" s="101" t="s">
        <v>7561</v>
      </c>
      <c r="C1379" s="96" t="s">
        <v>7</v>
      </c>
      <c r="D1379" s="97">
        <v>0</v>
      </c>
      <c r="E1379" s="98"/>
    </row>
    <row r="1380" spans="1:5" ht="25.5" hidden="1">
      <c r="A1380" s="109">
        <v>104292</v>
      </c>
      <c r="B1380" s="101" t="s">
        <v>7562</v>
      </c>
      <c r="C1380" s="96" t="s">
        <v>7</v>
      </c>
      <c r="D1380" s="97">
        <v>0</v>
      </c>
      <c r="E1380" s="98"/>
    </row>
    <row r="1381" spans="1:5" ht="25.5" hidden="1">
      <c r="A1381" s="109">
        <v>104282</v>
      </c>
      <c r="B1381" s="101" t="s">
        <v>7563</v>
      </c>
      <c r="C1381" s="96" t="s">
        <v>7</v>
      </c>
      <c r="D1381" s="97">
        <v>0</v>
      </c>
      <c r="E1381" s="98"/>
    </row>
    <row r="1382" spans="1:5" ht="25.5" hidden="1">
      <c r="A1382" s="109">
        <v>104288</v>
      </c>
      <c r="B1382" s="101" t="s">
        <v>7564</v>
      </c>
      <c r="C1382" s="96" t="s">
        <v>7</v>
      </c>
      <c r="D1382" s="97">
        <v>0</v>
      </c>
      <c r="E1382" s="98"/>
    </row>
    <row r="1383" spans="1:5" ht="25.5" hidden="1">
      <c r="A1383" s="109">
        <v>104283</v>
      </c>
      <c r="B1383" s="101" t="s">
        <v>7565</v>
      </c>
      <c r="C1383" s="96" t="s">
        <v>7</v>
      </c>
      <c r="D1383" s="97">
        <v>0</v>
      </c>
      <c r="E1383" s="98"/>
    </row>
    <row r="1384" spans="1:5" ht="25.5" hidden="1">
      <c r="A1384" s="109">
        <v>104289</v>
      </c>
      <c r="B1384" s="101" t="s">
        <v>7566</v>
      </c>
      <c r="C1384" s="96" t="s">
        <v>7</v>
      </c>
      <c r="D1384" s="97">
        <v>0</v>
      </c>
      <c r="E1384" s="98"/>
    </row>
    <row r="1385" spans="1:5" ht="25.5" hidden="1">
      <c r="A1385" s="109">
        <v>104284</v>
      </c>
      <c r="B1385" s="101" t="s">
        <v>7567</v>
      </c>
      <c r="C1385" s="96" t="s">
        <v>7</v>
      </c>
      <c r="D1385" s="97">
        <v>0</v>
      </c>
      <c r="E1385" s="98"/>
    </row>
    <row r="1386" spans="1:5" ht="25.5" hidden="1">
      <c r="A1386" s="109">
        <v>104290</v>
      </c>
      <c r="B1386" s="101" t="s">
        <v>7568</v>
      </c>
      <c r="C1386" s="96" t="s">
        <v>7</v>
      </c>
      <c r="D1386" s="97">
        <v>0</v>
      </c>
      <c r="E1386" s="98"/>
    </row>
    <row r="1387" spans="1:5" ht="25.5" hidden="1">
      <c r="A1387" s="109">
        <v>104285</v>
      </c>
      <c r="B1387" s="101" t="s">
        <v>7569</v>
      </c>
      <c r="C1387" s="96" t="s">
        <v>7</v>
      </c>
      <c r="D1387" s="97">
        <v>0</v>
      </c>
      <c r="E1387" s="98"/>
    </row>
    <row r="1388" spans="1:5" ht="25.5" hidden="1">
      <c r="A1388" s="109">
        <v>104291</v>
      </c>
      <c r="B1388" s="101" t="s">
        <v>7570</v>
      </c>
      <c r="C1388" s="96" t="s">
        <v>7</v>
      </c>
      <c r="D1388" s="97">
        <v>0</v>
      </c>
      <c r="E1388" s="98"/>
    </row>
    <row r="1389" spans="1:5" ht="25.5" hidden="1">
      <c r="A1389" s="109">
        <v>104267</v>
      </c>
      <c r="B1389" s="101" t="s">
        <v>7571</v>
      </c>
      <c r="C1389" s="96" t="s">
        <v>7</v>
      </c>
      <c r="D1389" s="97">
        <v>0</v>
      </c>
      <c r="E1389" s="98"/>
    </row>
    <row r="1390" spans="1:5" ht="25.5" hidden="1">
      <c r="A1390" s="109">
        <v>104268</v>
      </c>
      <c r="B1390" s="101" t="s">
        <v>7572</v>
      </c>
      <c r="C1390" s="96" t="s">
        <v>7</v>
      </c>
      <c r="D1390" s="97">
        <v>0</v>
      </c>
      <c r="E1390" s="98"/>
    </row>
    <row r="1391" spans="1:5" ht="25.5" hidden="1">
      <c r="A1391" s="109">
        <v>104269</v>
      </c>
      <c r="B1391" s="101" t="s">
        <v>7573</v>
      </c>
      <c r="C1391" s="96" t="s">
        <v>7</v>
      </c>
      <c r="D1391" s="97">
        <v>0</v>
      </c>
      <c r="E1391" s="98"/>
    </row>
    <row r="1392" spans="1:5" ht="25.5" hidden="1">
      <c r="A1392" s="109">
        <v>104270</v>
      </c>
      <c r="B1392" s="101" t="s">
        <v>7574</v>
      </c>
      <c r="C1392" s="96" t="s">
        <v>7</v>
      </c>
      <c r="D1392" s="97">
        <v>0</v>
      </c>
      <c r="E1392" s="98"/>
    </row>
    <row r="1393" spans="1:5" ht="25.5" hidden="1">
      <c r="A1393" s="109">
        <v>104276</v>
      </c>
      <c r="B1393" s="101" t="s">
        <v>7575</v>
      </c>
      <c r="C1393" s="96" t="s">
        <v>7</v>
      </c>
      <c r="D1393" s="97">
        <v>0</v>
      </c>
      <c r="E1393" s="98"/>
    </row>
    <row r="1394" spans="1:5" ht="25.5" hidden="1">
      <c r="A1394" s="109">
        <v>104280</v>
      </c>
      <c r="B1394" s="101" t="s">
        <v>7576</v>
      </c>
      <c r="C1394" s="96" t="s">
        <v>7</v>
      </c>
      <c r="D1394" s="97">
        <v>0</v>
      </c>
      <c r="E1394" s="98"/>
    </row>
    <row r="1395" spans="1:5" ht="25.5" hidden="1">
      <c r="A1395" s="109">
        <v>104271</v>
      </c>
      <c r="B1395" s="101" t="s">
        <v>7577</v>
      </c>
      <c r="C1395" s="96" t="s">
        <v>7</v>
      </c>
      <c r="D1395" s="97">
        <v>0</v>
      </c>
      <c r="E1395" s="98"/>
    </row>
    <row r="1396" spans="1:5" ht="25.5" hidden="1">
      <c r="A1396" s="109">
        <v>104272</v>
      </c>
      <c r="B1396" s="101" t="s">
        <v>7578</v>
      </c>
      <c r="C1396" s="96" t="s">
        <v>7</v>
      </c>
      <c r="D1396" s="97">
        <v>0</v>
      </c>
      <c r="E1396" s="98"/>
    </row>
    <row r="1397" spans="1:5" ht="25.5" hidden="1">
      <c r="A1397" s="109">
        <v>104273</v>
      </c>
      <c r="B1397" s="101" t="s">
        <v>7579</v>
      </c>
      <c r="C1397" s="96" t="s">
        <v>7</v>
      </c>
      <c r="D1397" s="97">
        <v>0</v>
      </c>
      <c r="E1397" s="98"/>
    </row>
    <row r="1398" spans="1:5" ht="25.5" hidden="1">
      <c r="A1398" s="109">
        <v>104277</v>
      </c>
      <c r="B1398" s="101" t="s">
        <v>7580</v>
      </c>
      <c r="C1398" s="96" t="s">
        <v>7</v>
      </c>
      <c r="D1398" s="97">
        <v>0</v>
      </c>
      <c r="E1398" s="98"/>
    </row>
    <row r="1399" spans="1:5" ht="25.5" hidden="1">
      <c r="A1399" s="109">
        <v>104274</v>
      </c>
      <c r="B1399" s="101" t="s">
        <v>7581</v>
      </c>
      <c r="C1399" s="96" t="s">
        <v>7</v>
      </c>
      <c r="D1399" s="97">
        <v>0</v>
      </c>
      <c r="E1399" s="98"/>
    </row>
    <row r="1400" spans="1:5" ht="25.5" hidden="1">
      <c r="A1400" s="109">
        <v>104278</v>
      </c>
      <c r="B1400" s="101" t="s">
        <v>7582</v>
      </c>
      <c r="C1400" s="96" t="s">
        <v>7</v>
      </c>
      <c r="D1400" s="97">
        <v>0</v>
      </c>
      <c r="E1400" s="98"/>
    </row>
    <row r="1401" spans="1:5" ht="25.5" hidden="1">
      <c r="A1401" s="109">
        <v>104275</v>
      </c>
      <c r="B1401" s="101" t="s">
        <v>7583</v>
      </c>
      <c r="C1401" s="96" t="s">
        <v>7</v>
      </c>
      <c r="D1401" s="97">
        <v>0</v>
      </c>
      <c r="E1401" s="98"/>
    </row>
    <row r="1402" spans="1:5" ht="25.5" hidden="1">
      <c r="A1402" s="109">
        <v>104279</v>
      </c>
      <c r="B1402" s="101" t="s">
        <v>7584</v>
      </c>
      <c r="C1402" s="96" t="s">
        <v>7</v>
      </c>
      <c r="D1402" s="97">
        <v>0</v>
      </c>
      <c r="E1402" s="98"/>
    </row>
    <row r="1403" spans="1:5" ht="25.5" hidden="1">
      <c r="A1403" s="109">
        <v>104265</v>
      </c>
      <c r="B1403" s="101" t="s">
        <v>7585</v>
      </c>
      <c r="C1403" s="96" t="s">
        <v>7</v>
      </c>
      <c r="D1403" s="97">
        <v>0</v>
      </c>
      <c r="E1403" s="98"/>
    </row>
    <row r="1404" spans="1:5" ht="25.5" hidden="1">
      <c r="A1404" s="109">
        <v>104266</v>
      </c>
      <c r="B1404" s="101" t="s">
        <v>7586</v>
      </c>
      <c r="C1404" s="96" t="s">
        <v>7</v>
      </c>
      <c r="D1404" s="97">
        <v>0</v>
      </c>
      <c r="E1404" s="98"/>
    </row>
    <row r="1405" spans="1:5" ht="25.5" hidden="1">
      <c r="A1405" s="109">
        <v>104305</v>
      </c>
      <c r="B1405" s="101" t="s">
        <v>7587</v>
      </c>
      <c r="C1405" s="96" t="s">
        <v>8</v>
      </c>
      <c r="D1405" s="97">
        <v>0</v>
      </c>
      <c r="E1405" s="98"/>
    </row>
    <row r="1406" spans="1:5" ht="25.5" hidden="1">
      <c r="A1406" s="109">
        <v>104306</v>
      </c>
      <c r="B1406" s="101" t="s">
        <v>7588</v>
      </c>
      <c r="C1406" s="96" t="s">
        <v>8</v>
      </c>
      <c r="D1406" s="97">
        <v>0</v>
      </c>
      <c r="E1406" s="98"/>
    </row>
    <row r="1407" spans="1:5" ht="25.5" hidden="1">
      <c r="A1407" s="109">
        <v>104307</v>
      </c>
      <c r="B1407" s="101" t="s">
        <v>7589</v>
      </c>
      <c r="C1407" s="96" t="s">
        <v>8</v>
      </c>
      <c r="D1407" s="97">
        <v>0</v>
      </c>
      <c r="E1407" s="98"/>
    </row>
    <row r="1408" spans="1:5" ht="25.5" hidden="1">
      <c r="A1408" s="109">
        <v>104308</v>
      </c>
      <c r="B1408" s="101" t="s">
        <v>7590</v>
      </c>
      <c r="C1408" s="96" t="s">
        <v>8</v>
      </c>
      <c r="D1408" s="97">
        <v>0</v>
      </c>
      <c r="E1408" s="98"/>
    </row>
    <row r="1409" spans="1:5" ht="25.5" hidden="1">
      <c r="A1409" s="109">
        <v>104309</v>
      </c>
      <c r="B1409" s="101" t="s">
        <v>7591</v>
      </c>
      <c r="C1409" s="96" t="s">
        <v>8</v>
      </c>
      <c r="D1409" s="97">
        <v>0</v>
      </c>
      <c r="E1409" s="98"/>
    </row>
    <row r="1410" spans="1:5" ht="25.5" hidden="1">
      <c r="A1410" s="109">
        <v>104310</v>
      </c>
      <c r="B1410" s="101" t="s">
        <v>7592</v>
      </c>
      <c r="C1410" s="96" t="s">
        <v>8</v>
      </c>
      <c r="D1410" s="97">
        <v>0</v>
      </c>
      <c r="E1410" s="98"/>
    </row>
    <row r="1411" spans="1:5" ht="25.5" hidden="1">
      <c r="A1411" s="109">
        <v>104311</v>
      </c>
      <c r="B1411" s="101" t="s">
        <v>7593</v>
      </c>
      <c r="C1411" s="96" t="s">
        <v>8</v>
      </c>
      <c r="D1411" s="97">
        <v>0</v>
      </c>
      <c r="E1411" s="98"/>
    </row>
    <row r="1412" spans="1:5" ht="25.5" hidden="1">
      <c r="A1412" s="109">
        <v>104301</v>
      </c>
      <c r="B1412" s="101" t="s">
        <v>7594</v>
      </c>
      <c r="C1412" s="96" t="s">
        <v>13</v>
      </c>
      <c r="D1412" s="97">
        <v>0</v>
      </c>
      <c r="E1412" s="98"/>
    </row>
    <row r="1413" spans="1:5" ht="25.5" hidden="1">
      <c r="A1413" s="109">
        <v>104302</v>
      </c>
      <c r="B1413" s="101" t="s">
        <v>7595</v>
      </c>
      <c r="C1413" s="96" t="s">
        <v>13</v>
      </c>
      <c r="D1413" s="97">
        <v>0</v>
      </c>
      <c r="E1413" s="98"/>
    </row>
    <row r="1414" spans="1:5" ht="25.5" hidden="1">
      <c r="A1414" s="109">
        <v>104303</v>
      </c>
      <c r="B1414" s="101" t="s">
        <v>7596</v>
      </c>
      <c r="C1414" s="96" t="s">
        <v>13</v>
      </c>
      <c r="D1414" s="97">
        <v>0</v>
      </c>
      <c r="E1414" s="98"/>
    </row>
    <row r="1415" spans="1:5" ht="25.5" hidden="1">
      <c r="A1415" s="109">
        <v>104304</v>
      </c>
      <c r="B1415" s="101" t="s">
        <v>7597</v>
      </c>
      <c r="C1415" s="96" t="s">
        <v>13</v>
      </c>
      <c r="D1415" s="97">
        <v>0</v>
      </c>
      <c r="E1415" s="98"/>
    </row>
    <row r="1416" spans="1:5" ht="25.5" hidden="1">
      <c r="A1416" s="109">
        <v>103053</v>
      </c>
      <c r="B1416" s="101" t="s">
        <v>12482</v>
      </c>
      <c r="C1416" s="96" t="s">
        <v>13</v>
      </c>
      <c r="D1416" s="97">
        <v>0</v>
      </c>
      <c r="E1416" s="98"/>
    </row>
    <row r="1417" spans="1:5" ht="25.5" hidden="1">
      <c r="A1417" s="109">
        <v>104297</v>
      </c>
      <c r="B1417" s="101" t="s">
        <v>7599</v>
      </c>
      <c r="C1417" s="96" t="s">
        <v>13</v>
      </c>
      <c r="D1417" s="97">
        <v>0</v>
      </c>
      <c r="E1417" s="98"/>
    </row>
    <row r="1418" spans="1:5" ht="25.5" hidden="1">
      <c r="A1418" s="109">
        <v>97093</v>
      </c>
      <c r="B1418" s="101" t="s">
        <v>1167</v>
      </c>
      <c r="C1418" s="96" t="s">
        <v>13</v>
      </c>
      <c r="D1418" s="97">
        <v>14.7</v>
      </c>
      <c r="E1418" s="98">
        <v>0</v>
      </c>
    </row>
    <row r="1419" spans="1:5" ht="25.5" hidden="1">
      <c r="A1419" s="109">
        <v>104299</v>
      </c>
      <c r="B1419" s="101" t="s">
        <v>7601</v>
      </c>
      <c r="C1419" s="96" t="s">
        <v>13</v>
      </c>
      <c r="D1419" s="97">
        <v>0</v>
      </c>
      <c r="E1419" s="98"/>
    </row>
    <row r="1420" spans="1:5" ht="25.5" hidden="1">
      <c r="A1420" s="109">
        <v>103054</v>
      </c>
      <c r="B1420" s="101" t="s">
        <v>12483</v>
      </c>
      <c r="C1420" s="96" t="s">
        <v>13</v>
      </c>
      <c r="D1420" s="97">
        <v>0</v>
      </c>
      <c r="E1420" s="98"/>
    </row>
    <row r="1421" spans="1:5" ht="25.5" hidden="1">
      <c r="A1421" s="109">
        <v>104298</v>
      </c>
      <c r="B1421" s="101" t="s">
        <v>7603</v>
      </c>
      <c r="C1421" s="96" t="s">
        <v>13</v>
      </c>
      <c r="D1421" s="97">
        <v>0</v>
      </c>
      <c r="E1421" s="98"/>
    </row>
    <row r="1422" spans="1:5" ht="25.5" hidden="1">
      <c r="A1422" s="109">
        <v>97088</v>
      </c>
      <c r="B1422" s="101" t="s">
        <v>1162</v>
      </c>
      <c r="C1422" s="96" t="s">
        <v>13</v>
      </c>
      <c r="D1422" s="97">
        <v>18.68</v>
      </c>
      <c r="E1422" s="98">
        <v>0</v>
      </c>
    </row>
    <row r="1423" spans="1:5" ht="25.5" hidden="1">
      <c r="A1423" s="109">
        <v>104300</v>
      </c>
      <c r="B1423" s="101" t="s">
        <v>7605</v>
      </c>
      <c r="C1423" s="96" t="s">
        <v>13</v>
      </c>
      <c r="D1423" s="97">
        <v>0</v>
      </c>
      <c r="E1423" s="98"/>
    </row>
    <row r="1424" spans="1:5" ht="38.25" hidden="1">
      <c r="A1424" s="109">
        <v>87346</v>
      </c>
      <c r="B1424" s="101" t="s">
        <v>2369</v>
      </c>
      <c r="C1424" s="96" t="s">
        <v>920</v>
      </c>
      <c r="D1424" s="97">
        <v>674.96</v>
      </c>
      <c r="E1424" s="98">
        <v>0</v>
      </c>
    </row>
    <row r="1425" spans="1:5" ht="38.25" hidden="1">
      <c r="A1425" s="109">
        <v>87347</v>
      </c>
      <c r="B1425" s="101" t="s">
        <v>2370</v>
      </c>
      <c r="C1425" s="96" t="s">
        <v>920</v>
      </c>
      <c r="D1425" s="97">
        <v>644.67999999999995</v>
      </c>
      <c r="E1425" s="98">
        <v>0</v>
      </c>
    </row>
    <row r="1426" spans="1:5" ht="38.25" hidden="1">
      <c r="A1426" s="109">
        <v>88424</v>
      </c>
      <c r="B1426" s="101" t="s">
        <v>12145</v>
      </c>
      <c r="C1426" s="96" t="s">
        <v>212</v>
      </c>
      <c r="D1426" s="97">
        <v>25.94</v>
      </c>
      <c r="E1426" s="98">
        <v>0</v>
      </c>
    </row>
    <row r="1427" spans="1:5" ht="25.5" hidden="1">
      <c r="A1427" s="109">
        <v>100456</v>
      </c>
      <c r="B1427" s="101" t="s">
        <v>6680</v>
      </c>
      <c r="C1427" s="96" t="s">
        <v>920</v>
      </c>
      <c r="D1427" s="97">
        <v>0</v>
      </c>
      <c r="E1427" s="98"/>
    </row>
    <row r="1428" spans="1:5" ht="25.5" hidden="1">
      <c r="A1428" s="109">
        <v>87307</v>
      </c>
      <c r="B1428" s="101" t="s">
        <v>2337</v>
      </c>
      <c r="C1428" s="96" t="s">
        <v>920</v>
      </c>
      <c r="D1428" s="97">
        <v>638.03</v>
      </c>
      <c r="E1428" s="98">
        <v>0</v>
      </c>
    </row>
    <row r="1429" spans="1:5" ht="25.5" hidden="1">
      <c r="A1429" s="109">
        <v>87308</v>
      </c>
      <c r="B1429" s="101" t="s">
        <v>2338</v>
      </c>
      <c r="C1429" s="96" t="s">
        <v>920</v>
      </c>
      <c r="D1429" s="97">
        <v>628.29</v>
      </c>
      <c r="E1429" s="98">
        <v>0</v>
      </c>
    </row>
    <row r="1430" spans="1:5" ht="38.25" hidden="1">
      <c r="A1430" s="109">
        <v>87348</v>
      </c>
      <c r="B1430" s="101" t="s">
        <v>2371</v>
      </c>
      <c r="C1430" s="96" t="s">
        <v>920</v>
      </c>
      <c r="D1430" s="97">
        <v>669.66</v>
      </c>
      <c r="E1430" s="98">
        <v>0</v>
      </c>
    </row>
    <row r="1431" spans="1:5" ht="38.25" hidden="1">
      <c r="A1431" s="109">
        <v>87349</v>
      </c>
      <c r="B1431" s="101" t="s">
        <v>2372</v>
      </c>
      <c r="C1431" s="96" t="s">
        <v>920</v>
      </c>
      <c r="D1431" s="97">
        <v>594.42999999999995</v>
      </c>
      <c r="E1431" s="98">
        <v>0</v>
      </c>
    </row>
    <row r="1432" spans="1:5" ht="25.5" hidden="1">
      <c r="A1432" s="109">
        <v>103519</v>
      </c>
      <c r="B1432" s="101" t="s">
        <v>2000</v>
      </c>
      <c r="C1432" s="96" t="s">
        <v>7</v>
      </c>
      <c r="D1432" s="97">
        <v>13.2</v>
      </c>
      <c r="E1432" s="98">
        <v>8.0000000000000004E-4</v>
      </c>
    </row>
    <row r="1433" spans="1:5" ht="25.5" hidden="1">
      <c r="A1433" s="109">
        <v>91937</v>
      </c>
      <c r="B1433" s="101" t="s">
        <v>9674</v>
      </c>
      <c r="C1433" s="96" t="s">
        <v>7</v>
      </c>
      <c r="D1433" s="97">
        <v>17.350000000000001</v>
      </c>
      <c r="E1433" s="98">
        <v>0</v>
      </c>
    </row>
    <row r="1434" spans="1:5" ht="25.5" hidden="1">
      <c r="A1434" s="109">
        <v>92865</v>
      </c>
      <c r="B1434" s="101" t="s">
        <v>9675</v>
      </c>
      <c r="C1434" s="96" t="s">
        <v>7</v>
      </c>
      <c r="D1434" s="97">
        <v>15.6</v>
      </c>
      <c r="E1434" s="98">
        <v>0</v>
      </c>
    </row>
    <row r="1435" spans="1:5" ht="25.5" hidden="1">
      <c r="A1435" s="109">
        <v>91936</v>
      </c>
      <c r="B1435" s="101" t="s">
        <v>9676</v>
      </c>
      <c r="C1435" s="96" t="s">
        <v>7</v>
      </c>
      <c r="D1435" s="97">
        <v>19.61</v>
      </c>
      <c r="E1435" s="98">
        <v>0</v>
      </c>
    </row>
    <row r="1436" spans="1:5" ht="25.5" hidden="1">
      <c r="A1436" s="109">
        <v>92866</v>
      </c>
      <c r="B1436" s="101" t="s">
        <v>9689</v>
      </c>
      <c r="C1436" s="96" t="s">
        <v>7</v>
      </c>
      <c r="D1436" s="97">
        <v>13.79</v>
      </c>
      <c r="E1436" s="98">
        <v>0</v>
      </c>
    </row>
    <row r="1437" spans="1:5" ht="25.5" hidden="1">
      <c r="A1437" s="109">
        <v>97087</v>
      </c>
      <c r="B1437" s="101" t="s">
        <v>1161</v>
      </c>
      <c r="C1437" s="96" t="s">
        <v>212</v>
      </c>
      <c r="D1437" s="97">
        <v>3.08</v>
      </c>
      <c r="E1437" s="98">
        <v>0</v>
      </c>
    </row>
    <row r="1438" spans="1:5" ht="25.5" hidden="1">
      <c r="A1438" s="109">
        <v>91188</v>
      </c>
      <c r="B1438" s="101" t="s">
        <v>12511</v>
      </c>
      <c r="C1438" s="96" t="s">
        <v>7</v>
      </c>
      <c r="D1438" s="97">
        <v>14.55</v>
      </c>
      <c r="E1438" s="98">
        <v>1.37E-2</v>
      </c>
    </row>
    <row r="1439" spans="1:5" ht="25.5" hidden="1">
      <c r="A1439" s="109">
        <v>91189</v>
      </c>
      <c r="B1439" s="101" t="s">
        <v>12512</v>
      </c>
      <c r="C1439" s="96" t="s">
        <v>7</v>
      </c>
      <c r="D1439" s="97">
        <v>83.24</v>
      </c>
      <c r="E1439" s="98">
        <v>1.6899999999999998E-2</v>
      </c>
    </row>
    <row r="1440" spans="1:5" ht="25.5" hidden="1">
      <c r="A1440" s="109">
        <v>106088</v>
      </c>
      <c r="B1440" s="101" t="s">
        <v>12656</v>
      </c>
      <c r="C1440" s="96" t="s">
        <v>7</v>
      </c>
      <c r="D1440" s="97">
        <v>0</v>
      </c>
      <c r="E1440" s="98"/>
    </row>
    <row r="1441" spans="1:5" ht="25.5" hidden="1">
      <c r="A1441" s="109">
        <v>104620</v>
      </c>
      <c r="B1441" s="101" t="s">
        <v>9668</v>
      </c>
      <c r="C1441" s="96" t="s">
        <v>7</v>
      </c>
      <c r="D1441" s="97">
        <v>0</v>
      </c>
      <c r="E1441" s="98"/>
    </row>
    <row r="1442" spans="1:5" ht="25.5" hidden="1">
      <c r="A1442" s="109">
        <v>104624</v>
      </c>
      <c r="B1442" s="101" t="s">
        <v>9669</v>
      </c>
      <c r="C1442" s="96" t="s">
        <v>7</v>
      </c>
      <c r="D1442" s="97">
        <v>0</v>
      </c>
      <c r="E1442" s="98"/>
    </row>
    <row r="1443" spans="1:5" ht="25.5" hidden="1">
      <c r="A1443" s="109">
        <v>104622</v>
      </c>
      <c r="B1443" s="101" t="s">
        <v>9670</v>
      </c>
      <c r="C1443" s="96" t="s">
        <v>7</v>
      </c>
      <c r="D1443" s="97">
        <v>0</v>
      </c>
      <c r="E1443" s="98"/>
    </row>
    <row r="1444" spans="1:5" ht="25.5" hidden="1">
      <c r="A1444" s="109">
        <v>104621</v>
      </c>
      <c r="B1444" s="101" t="s">
        <v>9671</v>
      </c>
      <c r="C1444" s="96" t="s">
        <v>7</v>
      </c>
      <c r="D1444" s="97">
        <v>0</v>
      </c>
      <c r="E1444" s="98"/>
    </row>
    <row r="1445" spans="1:5" ht="25.5" hidden="1">
      <c r="A1445" s="109">
        <v>104625</v>
      </c>
      <c r="B1445" s="101" t="s">
        <v>9672</v>
      </c>
      <c r="C1445" s="96" t="s">
        <v>7</v>
      </c>
      <c r="D1445" s="97">
        <v>0</v>
      </c>
      <c r="E1445" s="98"/>
    </row>
    <row r="1446" spans="1:5" ht="25.5" hidden="1">
      <c r="A1446" s="109">
        <v>104623</v>
      </c>
      <c r="B1446" s="101" t="s">
        <v>9673</v>
      </c>
      <c r="C1446" s="96" t="s">
        <v>7</v>
      </c>
      <c r="D1446" s="97">
        <v>0</v>
      </c>
      <c r="E1446" s="98"/>
    </row>
    <row r="1447" spans="1:5" ht="25.5" hidden="1">
      <c r="A1447" s="109">
        <v>92867</v>
      </c>
      <c r="B1447" s="101" t="s">
        <v>9677</v>
      </c>
      <c r="C1447" s="96" t="s">
        <v>7</v>
      </c>
      <c r="D1447" s="97">
        <v>32.71</v>
      </c>
      <c r="E1447" s="98">
        <v>0</v>
      </c>
    </row>
    <row r="1448" spans="1:5" ht="25.5" hidden="1">
      <c r="A1448" s="109">
        <v>91939</v>
      </c>
      <c r="B1448" s="101" t="s">
        <v>9678</v>
      </c>
      <c r="C1448" s="96" t="s">
        <v>7</v>
      </c>
      <c r="D1448" s="97">
        <v>33.97</v>
      </c>
      <c r="E1448" s="98">
        <v>0</v>
      </c>
    </row>
    <row r="1449" spans="1:5" ht="25.5" hidden="1">
      <c r="A1449" s="109">
        <v>92869</v>
      </c>
      <c r="B1449" s="101" t="s">
        <v>9679</v>
      </c>
      <c r="C1449" s="96" t="s">
        <v>7</v>
      </c>
      <c r="D1449" s="97">
        <v>11.37</v>
      </c>
      <c r="E1449" s="98">
        <v>0</v>
      </c>
    </row>
    <row r="1450" spans="1:5" ht="25.5" hidden="1">
      <c r="A1450" s="109">
        <v>91941</v>
      </c>
      <c r="B1450" s="101" t="s">
        <v>9680</v>
      </c>
      <c r="C1450" s="96" t="s">
        <v>7</v>
      </c>
      <c r="D1450" s="97">
        <v>12.63</v>
      </c>
      <c r="E1450" s="98">
        <v>0</v>
      </c>
    </row>
    <row r="1451" spans="1:5" ht="25.5" hidden="1">
      <c r="A1451" s="109">
        <v>92868</v>
      </c>
      <c r="B1451" s="101" t="s">
        <v>9681</v>
      </c>
      <c r="C1451" s="96" t="s">
        <v>7</v>
      </c>
      <c r="D1451" s="97">
        <v>18.39</v>
      </c>
      <c r="E1451" s="98">
        <v>0</v>
      </c>
    </row>
    <row r="1452" spans="1:5" ht="25.5" hidden="1">
      <c r="A1452" s="109">
        <v>91940</v>
      </c>
      <c r="B1452" s="101" t="s">
        <v>9682</v>
      </c>
      <c r="C1452" s="96" t="s">
        <v>7</v>
      </c>
      <c r="D1452" s="97">
        <v>19.649999999999999</v>
      </c>
      <c r="E1452" s="98">
        <v>0</v>
      </c>
    </row>
    <row r="1453" spans="1:5" ht="25.5" hidden="1">
      <c r="A1453" s="109">
        <v>92870</v>
      </c>
      <c r="B1453" s="101" t="s">
        <v>9683</v>
      </c>
      <c r="C1453" s="96" t="s">
        <v>7</v>
      </c>
      <c r="D1453" s="97">
        <v>35.76</v>
      </c>
      <c r="E1453" s="98">
        <v>0</v>
      </c>
    </row>
    <row r="1454" spans="1:5" ht="25.5" hidden="1">
      <c r="A1454" s="109">
        <v>91942</v>
      </c>
      <c r="B1454" s="101" t="s">
        <v>9684</v>
      </c>
      <c r="C1454" s="96" t="s">
        <v>7</v>
      </c>
      <c r="D1454" s="97">
        <v>38.08</v>
      </c>
      <c r="E1454" s="98">
        <v>0</v>
      </c>
    </row>
    <row r="1455" spans="1:5" ht="25.5" hidden="1">
      <c r="A1455" s="109">
        <v>92872</v>
      </c>
      <c r="B1455" s="101" t="s">
        <v>9685</v>
      </c>
      <c r="C1455" s="96" t="s">
        <v>7</v>
      </c>
      <c r="D1455" s="97">
        <v>13.64</v>
      </c>
      <c r="E1455" s="98">
        <v>0</v>
      </c>
    </row>
    <row r="1456" spans="1:5" ht="25.5" hidden="1">
      <c r="A1456" s="109">
        <v>91944</v>
      </c>
      <c r="B1456" s="101" t="s">
        <v>9686</v>
      </c>
      <c r="C1456" s="96" t="s">
        <v>7</v>
      </c>
      <c r="D1456" s="97">
        <v>15.96</v>
      </c>
      <c r="E1456" s="98">
        <v>0</v>
      </c>
    </row>
    <row r="1457" spans="1:5" ht="25.5" hidden="1">
      <c r="A1457" s="109">
        <v>92871</v>
      </c>
      <c r="B1457" s="101" t="s">
        <v>9687</v>
      </c>
      <c r="C1457" s="96" t="s">
        <v>7</v>
      </c>
      <c r="D1457" s="97">
        <v>20.94</v>
      </c>
      <c r="E1457" s="98">
        <v>0</v>
      </c>
    </row>
    <row r="1458" spans="1:5" ht="25.5" hidden="1">
      <c r="A1458" s="109">
        <v>91943</v>
      </c>
      <c r="B1458" s="101" t="s">
        <v>9688</v>
      </c>
      <c r="C1458" s="96" t="s">
        <v>7</v>
      </c>
      <c r="D1458" s="97">
        <v>23.26</v>
      </c>
      <c r="E1458" s="98">
        <v>0</v>
      </c>
    </row>
    <row r="1459" spans="1:5" ht="25.5" hidden="1">
      <c r="A1459" s="109">
        <v>103499</v>
      </c>
      <c r="B1459" s="101" t="s">
        <v>8548</v>
      </c>
      <c r="C1459" s="96" t="s">
        <v>7</v>
      </c>
      <c r="D1459" s="97">
        <v>0</v>
      </c>
      <c r="E1459" s="98"/>
    </row>
    <row r="1460" spans="1:5" ht="38.25" hidden="1">
      <c r="A1460" s="109">
        <v>90469</v>
      </c>
      <c r="B1460" s="101" t="s">
        <v>12508</v>
      </c>
      <c r="C1460" s="96" t="s">
        <v>8</v>
      </c>
      <c r="D1460" s="97">
        <v>13.06</v>
      </c>
      <c r="E1460" s="98">
        <v>0</v>
      </c>
    </row>
    <row r="1461" spans="1:5" ht="38.25" hidden="1">
      <c r="A1461" s="109">
        <v>90470</v>
      </c>
      <c r="B1461" s="101" t="s">
        <v>12509</v>
      </c>
      <c r="C1461" s="96" t="s">
        <v>8</v>
      </c>
      <c r="D1461" s="97">
        <v>17.440000000000001</v>
      </c>
      <c r="E1461" s="98">
        <v>0</v>
      </c>
    </row>
    <row r="1462" spans="1:5" ht="25.5" hidden="1">
      <c r="A1462" s="109">
        <v>90468</v>
      </c>
      <c r="B1462" s="101" t="s">
        <v>12510</v>
      </c>
      <c r="C1462" s="96" t="s">
        <v>8</v>
      </c>
      <c r="D1462" s="97">
        <v>8.59</v>
      </c>
      <c r="E1462" s="98">
        <v>0</v>
      </c>
    </row>
    <row r="1463" spans="1:5" ht="38.25" hidden="1">
      <c r="A1463" s="109">
        <v>103496</v>
      </c>
      <c r="B1463" s="101" t="s">
        <v>8551</v>
      </c>
      <c r="C1463" s="96" t="s">
        <v>7</v>
      </c>
      <c r="D1463" s="97">
        <v>0</v>
      </c>
      <c r="E1463" s="98"/>
    </row>
    <row r="1464" spans="1:5" ht="25.5" hidden="1">
      <c r="A1464" s="109">
        <v>97083</v>
      </c>
      <c r="B1464" s="101" t="s">
        <v>1159</v>
      </c>
      <c r="C1464" s="96" t="s">
        <v>212</v>
      </c>
      <c r="D1464" s="97">
        <v>3.56</v>
      </c>
      <c r="E1464" s="98">
        <v>1.9699999999999999E-2</v>
      </c>
    </row>
    <row r="1465" spans="1:5" ht="38.25" hidden="1">
      <c r="A1465" s="109">
        <v>97084</v>
      </c>
      <c r="B1465" s="101" t="s">
        <v>11</v>
      </c>
      <c r="C1465" s="96" t="s">
        <v>212</v>
      </c>
      <c r="D1465" s="97">
        <v>0.75</v>
      </c>
      <c r="E1465" s="98">
        <v>0</v>
      </c>
    </row>
    <row r="1466" spans="1:5" ht="25.5" hidden="1">
      <c r="A1466" s="109">
        <v>88416</v>
      </c>
      <c r="B1466" s="101" t="s">
        <v>12146</v>
      </c>
      <c r="C1466" s="96" t="s">
        <v>212</v>
      </c>
      <c r="D1466" s="97">
        <v>22.27</v>
      </c>
      <c r="E1466" s="98">
        <v>0</v>
      </c>
    </row>
    <row r="1467" spans="1:5" ht="25.5" hidden="1">
      <c r="A1467" s="109">
        <v>88431</v>
      </c>
      <c r="B1467" s="101" t="s">
        <v>12147</v>
      </c>
      <c r="C1467" s="96" t="s">
        <v>212</v>
      </c>
      <c r="D1467" s="97">
        <v>26.39</v>
      </c>
      <c r="E1467" s="98">
        <v>0</v>
      </c>
    </row>
    <row r="1468" spans="1:5" ht="25.5" hidden="1">
      <c r="A1468" s="109">
        <v>88423</v>
      </c>
      <c r="B1468" s="101" t="s">
        <v>12148</v>
      </c>
      <c r="C1468" s="96" t="s">
        <v>212</v>
      </c>
      <c r="D1468" s="97">
        <v>22.26</v>
      </c>
      <c r="E1468" s="98">
        <v>0</v>
      </c>
    </row>
    <row r="1469" spans="1:5" ht="38.25" hidden="1">
      <c r="A1469" s="109">
        <v>90933</v>
      </c>
      <c r="B1469" s="101" t="s">
        <v>2306</v>
      </c>
      <c r="C1469" s="96" t="s">
        <v>212</v>
      </c>
      <c r="D1469" s="97">
        <v>226.39</v>
      </c>
      <c r="E1469" s="98">
        <v>6.7199999999999996E-2</v>
      </c>
    </row>
    <row r="1470" spans="1:5" ht="38.25" hidden="1">
      <c r="A1470" s="109">
        <v>90943</v>
      </c>
      <c r="B1470" s="101" t="s">
        <v>2310</v>
      </c>
      <c r="C1470" s="96" t="s">
        <v>212</v>
      </c>
      <c r="D1470" s="97">
        <v>244.62</v>
      </c>
      <c r="E1470" s="98">
        <v>6.2199999999999998E-2</v>
      </c>
    </row>
    <row r="1471" spans="1:5" ht="38.25" hidden="1">
      <c r="A1471" s="109">
        <v>90953</v>
      </c>
      <c r="B1471" s="101" t="s">
        <v>2314</v>
      </c>
      <c r="C1471" s="96" t="s">
        <v>212</v>
      </c>
      <c r="D1471" s="97">
        <v>277.99</v>
      </c>
      <c r="E1471" s="98">
        <v>5.4800000000000001E-2</v>
      </c>
    </row>
    <row r="1472" spans="1:5" ht="38.25" hidden="1">
      <c r="A1472" s="109">
        <v>88428</v>
      </c>
      <c r="B1472" s="101" t="s">
        <v>12149</v>
      </c>
      <c r="C1472" s="96" t="s">
        <v>212</v>
      </c>
      <c r="D1472" s="97">
        <v>32.44</v>
      </c>
      <c r="E1472" s="98">
        <v>0</v>
      </c>
    </row>
    <row r="1473" spans="1:5" ht="25.5" hidden="1">
      <c r="A1473" s="109">
        <v>88420</v>
      </c>
      <c r="B1473" s="101" t="s">
        <v>12150</v>
      </c>
      <c r="C1473" s="96" t="s">
        <v>212</v>
      </c>
      <c r="D1473" s="97">
        <v>25.4</v>
      </c>
      <c r="E1473" s="98">
        <v>0</v>
      </c>
    </row>
    <row r="1474" spans="1:5" ht="38.25" hidden="1">
      <c r="A1474" s="109">
        <v>88429</v>
      </c>
      <c r="B1474" s="101" t="s">
        <v>12151</v>
      </c>
      <c r="C1474" s="96" t="s">
        <v>212</v>
      </c>
      <c r="D1474" s="97">
        <v>38.85</v>
      </c>
      <c r="E1474" s="98">
        <v>0</v>
      </c>
    </row>
    <row r="1475" spans="1:5" ht="38.25" hidden="1">
      <c r="A1475" s="109">
        <v>90930</v>
      </c>
      <c r="B1475" s="101" t="s">
        <v>2304</v>
      </c>
      <c r="C1475" s="96" t="s">
        <v>212</v>
      </c>
      <c r="D1475" s="97">
        <v>89.05</v>
      </c>
      <c r="E1475" s="98">
        <v>0.1709</v>
      </c>
    </row>
    <row r="1476" spans="1:5" ht="38.25" hidden="1">
      <c r="A1476" s="109">
        <v>90940</v>
      </c>
      <c r="B1476" s="101" t="s">
        <v>2308</v>
      </c>
      <c r="C1476" s="96" t="s">
        <v>212</v>
      </c>
      <c r="D1476" s="97">
        <v>95.06</v>
      </c>
      <c r="E1476" s="98">
        <v>0.16009999999999999</v>
      </c>
    </row>
    <row r="1477" spans="1:5" ht="38.25" hidden="1">
      <c r="A1477" s="109">
        <v>90950</v>
      </c>
      <c r="B1477" s="101" t="s">
        <v>2312</v>
      </c>
      <c r="C1477" s="96" t="s">
        <v>212</v>
      </c>
      <c r="D1477" s="97">
        <v>106.04</v>
      </c>
      <c r="E1477" s="98">
        <v>0.14349999999999999</v>
      </c>
    </row>
    <row r="1478" spans="1:5" ht="38.25" hidden="1">
      <c r="A1478" s="109">
        <v>99235</v>
      </c>
      <c r="B1478" s="101" t="s">
        <v>11889</v>
      </c>
      <c r="C1478" s="96" t="s">
        <v>920</v>
      </c>
      <c r="D1478" s="97">
        <v>911.3</v>
      </c>
      <c r="E1478" s="98">
        <v>0</v>
      </c>
    </row>
    <row r="1479" spans="1:5" ht="38.25" hidden="1">
      <c r="A1479" s="109">
        <v>105539</v>
      </c>
      <c r="B1479" s="101" t="s">
        <v>11890</v>
      </c>
      <c r="C1479" s="96" t="s">
        <v>920</v>
      </c>
      <c r="D1479" s="97">
        <v>0</v>
      </c>
      <c r="E1479" s="98"/>
    </row>
    <row r="1480" spans="1:5" ht="38.25" hidden="1">
      <c r="A1480" s="109">
        <v>99439</v>
      </c>
      <c r="B1480" s="101" t="s">
        <v>11891</v>
      </c>
      <c r="C1480" s="96" t="s">
        <v>920</v>
      </c>
      <c r="D1480" s="97">
        <v>1000.43</v>
      </c>
      <c r="E1480" s="98">
        <v>1E-4</v>
      </c>
    </row>
    <row r="1481" spans="1:5" ht="38.25" hidden="1">
      <c r="A1481" s="109">
        <v>99434</v>
      </c>
      <c r="B1481" s="101" t="s">
        <v>11895</v>
      </c>
      <c r="C1481" s="96" t="s">
        <v>920</v>
      </c>
      <c r="D1481" s="97">
        <v>1017.27</v>
      </c>
      <c r="E1481" s="98">
        <v>1E-4</v>
      </c>
    </row>
    <row r="1482" spans="1:5" ht="38.25" hidden="1">
      <c r="A1482" s="109">
        <v>99431</v>
      </c>
      <c r="B1482" s="101" t="s">
        <v>11896</v>
      </c>
      <c r="C1482" s="96" t="s">
        <v>920</v>
      </c>
      <c r="D1482" s="97">
        <v>1013.46</v>
      </c>
      <c r="E1482" s="98">
        <v>1E-4</v>
      </c>
    </row>
    <row r="1483" spans="1:5" ht="25.5" hidden="1">
      <c r="A1483" s="109">
        <v>92717</v>
      </c>
      <c r="B1483" s="101" t="s">
        <v>7607</v>
      </c>
      <c r="C1483" s="96" t="s">
        <v>42</v>
      </c>
      <c r="D1483" s="97">
        <v>0.4</v>
      </c>
      <c r="E1483" s="98">
        <v>0</v>
      </c>
    </row>
    <row r="1484" spans="1:5" ht="25.5" hidden="1">
      <c r="A1484" s="109">
        <v>92716</v>
      </c>
      <c r="B1484" s="101" t="s">
        <v>7608</v>
      </c>
      <c r="C1484" s="96" t="s">
        <v>40</v>
      </c>
      <c r="D1484" s="97">
        <v>125.61</v>
      </c>
      <c r="E1484" s="98">
        <v>0</v>
      </c>
    </row>
    <row r="1485" spans="1:5" ht="38.25" hidden="1">
      <c r="A1485" s="109">
        <v>103668</v>
      </c>
      <c r="B1485" s="101" t="s">
        <v>7609</v>
      </c>
      <c r="C1485" s="96" t="s">
        <v>42</v>
      </c>
      <c r="D1485" s="97">
        <v>0</v>
      </c>
      <c r="E1485" s="98"/>
    </row>
    <row r="1486" spans="1:5" ht="38.25" hidden="1">
      <c r="A1486" s="109">
        <v>103667</v>
      </c>
      <c r="B1486" s="101" t="s">
        <v>7610</v>
      </c>
      <c r="C1486" s="96" t="s">
        <v>40</v>
      </c>
      <c r="D1486" s="97">
        <v>0</v>
      </c>
      <c r="E1486" s="98"/>
    </row>
    <row r="1487" spans="1:5" ht="25.5" hidden="1">
      <c r="A1487" s="109">
        <v>89218</v>
      </c>
      <c r="B1487" s="101" t="s">
        <v>350</v>
      </c>
      <c r="C1487" s="96" t="s">
        <v>42</v>
      </c>
      <c r="D1487" s="97">
        <v>86.46</v>
      </c>
      <c r="E1487" s="98">
        <v>0.45040000000000002</v>
      </c>
    </row>
    <row r="1488" spans="1:5" ht="25.5" hidden="1">
      <c r="A1488" s="109">
        <v>89843</v>
      </c>
      <c r="B1488" s="101" t="s">
        <v>261</v>
      </c>
      <c r="C1488" s="96" t="s">
        <v>40</v>
      </c>
      <c r="D1488" s="97">
        <v>211.86</v>
      </c>
      <c r="E1488" s="98">
        <v>0.31569999999999998</v>
      </c>
    </row>
    <row r="1489" spans="1:5" ht="25.5" hidden="1">
      <c r="A1489" s="109">
        <v>87446</v>
      </c>
      <c r="B1489" s="101" t="s">
        <v>7611</v>
      </c>
      <c r="C1489" s="96" t="s">
        <v>42</v>
      </c>
      <c r="D1489" s="97">
        <v>0.56999999999999995</v>
      </c>
      <c r="E1489" s="98">
        <v>0</v>
      </c>
    </row>
    <row r="1490" spans="1:5" ht="25.5" hidden="1">
      <c r="A1490" s="109">
        <v>87445</v>
      </c>
      <c r="B1490" s="101" t="s">
        <v>7612</v>
      </c>
      <c r="C1490" s="96" t="s">
        <v>40</v>
      </c>
      <c r="D1490" s="97">
        <v>5.55</v>
      </c>
      <c r="E1490" s="98">
        <v>0</v>
      </c>
    </row>
    <row r="1491" spans="1:5" ht="25.5" hidden="1">
      <c r="A1491" s="109">
        <v>93234</v>
      </c>
      <c r="B1491" s="101" t="s">
        <v>382</v>
      </c>
      <c r="C1491" s="96" t="s">
        <v>42</v>
      </c>
      <c r="D1491" s="97">
        <v>0.53</v>
      </c>
      <c r="E1491" s="98">
        <v>0</v>
      </c>
    </row>
    <row r="1492" spans="1:5" ht="25.5" hidden="1">
      <c r="A1492" s="109">
        <v>93233</v>
      </c>
      <c r="B1492" s="101" t="s">
        <v>287</v>
      </c>
      <c r="C1492" s="96" t="s">
        <v>40</v>
      </c>
      <c r="D1492" s="97">
        <v>5.93</v>
      </c>
      <c r="E1492" s="98">
        <v>0</v>
      </c>
    </row>
    <row r="1493" spans="1:5" ht="25.5" hidden="1">
      <c r="A1493" s="109">
        <v>102953</v>
      </c>
      <c r="B1493" s="101" t="s">
        <v>7613</v>
      </c>
      <c r="C1493" s="96" t="s">
        <v>42</v>
      </c>
      <c r="D1493" s="97">
        <v>0</v>
      </c>
      <c r="E1493" s="98"/>
    </row>
    <row r="1494" spans="1:5" ht="25.5" hidden="1">
      <c r="A1494" s="109">
        <v>102952</v>
      </c>
      <c r="B1494" s="101" t="s">
        <v>7614</v>
      </c>
      <c r="C1494" s="96" t="s">
        <v>40</v>
      </c>
      <c r="D1494" s="97">
        <v>0</v>
      </c>
      <c r="E1494" s="98"/>
    </row>
    <row r="1495" spans="1:5" ht="25.5" hidden="1">
      <c r="A1495" s="109">
        <v>88831</v>
      </c>
      <c r="B1495" s="101" t="s">
        <v>7615</v>
      </c>
      <c r="C1495" s="96" t="s">
        <v>42</v>
      </c>
      <c r="D1495" s="97">
        <v>0.42</v>
      </c>
      <c r="E1495" s="98">
        <v>0</v>
      </c>
    </row>
    <row r="1496" spans="1:5" ht="25.5" hidden="1">
      <c r="A1496" s="109">
        <v>88830</v>
      </c>
      <c r="B1496" s="101" t="s">
        <v>7616</v>
      </c>
      <c r="C1496" s="96" t="s">
        <v>40</v>
      </c>
      <c r="D1496" s="97">
        <v>2.14</v>
      </c>
      <c r="E1496" s="98">
        <v>0</v>
      </c>
    </row>
    <row r="1497" spans="1:5" ht="25.5" hidden="1">
      <c r="A1497" s="109">
        <v>89226</v>
      </c>
      <c r="B1497" s="101" t="s">
        <v>7617</v>
      </c>
      <c r="C1497" s="96" t="s">
        <v>42</v>
      </c>
      <c r="D1497" s="97">
        <v>1.73</v>
      </c>
      <c r="E1497" s="98">
        <v>0</v>
      </c>
    </row>
    <row r="1498" spans="1:5" ht="25.5" hidden="1">
      <c r="A1498" s="109">
        <v>89225</v>
      </c>
      <c r="B1498" s="101" t="s">
        <v>7618</v>
      </c>
      <c r="C1498" s="96" t="s">
        <v>40</v>
      </c>
      <c r="D1498" s="97">
        <v>5.97</v>
      </c>
      <c r="E1498" s="98">
        <v>0</v>
      </c>
    </row>
    <row r="1499" spans="1:5" ht="25.5" hidden="1">
      <c r="A1499" s="109">
        <v>89279</v>
      </c>
      <c r="B1499" s="101" t="s">
        <v>7619</v>
      </c>
      <c r="C1499" s="96" t="s">
        <v>42</v>
      </c>
      <c r="D1499" s="97">
        <v>2.1</v>
      </c>
      <c r="E1499" s="98">
        <v>0</v>
      </c>
    </row>
    <row r="1500" spans="1:5" ht="25.5" hidden="1">
      <c r="A1500" s="109">
        <v>89278</v>
      </c>
      <c r="B1500" s="101" t="s">
        <v>7620</v>
      </c>
      <c r="C1500" s="96" t="s">
        <v>40</v>
      </c>
      <c r="D1500" s="97">
        <v>13.03</v>
      </c>
      <c r="E1500" s="98">
        <v>0</v>
      </c>
    </row>
    <row r="1501" spans="1:5" ht="38.25" hidden="1">
      <c r="A1501" s="109">
        <v>90651</v>
      </c>
      <c r="B1501" s="101" t="s">
        <v>361</v>
      </c>
      <c r="C1501" s="96" t="s">
        <v>42</v>
      </c>
      <c r="D1501" s="97">
        <v>0.85</v>
      </c>
      <c r="E1501" s="98">
        <v>0</v>
      </c>
    </row>
    <row r="1502" spans="1:5" ht="38.25" hidden="1">
      <c r="A1502" s="109">
        <v>90650</v>
      </c>
      <c r="B1502" s="101" t="s">
        <v>267</v>
      </c>
      <c r="C1502" s="96" t="s">
        <v>40</v>
      </c>
      <c r="D1502" s="97">
        <v>12.07</v>
      </c>
      <c r="E1502" s="98">
        <v>0</v>
      </c>
    </row>
    <row r="1503" spans="1:5" hidden="1">
      <c r="A1503" s="109">
        <v>106101</v>
      </c>
      <c r="B1503" s="101" t="s">
        <v>7621</v>
      </c>
      <c r="C1503" s="96" t="s">
        <v>42</v>
      </c>
      <c r="D1503" s="97">
        <v>0</v>
      </c>
      <c r="E1503" s="98"/>
    </row>
    <row r="1504" spans="1:5" hidden="1">
      <c r="A1504" s="109">
        <v>106100</v>
      </c>
      <c r="B1504" s="101" t="s">
        <v>7622</v>
      </c>
      <c r="C1504" s="96" t="s">
        <v>40</v>
      </c>
      <c r="D1504" s="97">
        <v>0</v>
      </c>
      <c r="E1504" s="98"/>
    </row>
    <row r="1505" spans="1:5" ht="25.5" hidden="1">
      <c r="A1505" s="109">
        <v>90657</v>
      </c>
      <c r="B1505" s="101" t="s">
        <v>362</v>
      </c>
      <c r="C1505" s="96" t="s">
        <v>42</v>
      </c>
      <c r="D1505" s="97">
        <v>5.19</v>
      </c>
      <c r="E1505" s="98">
        <v>0</v>
      </c>
    </row>
    <row r="1506" spans="1:5" ht="25.5" hidden="1">
      <c r="A1506" s="109">
        <v>90656</v>
      </c>
      <c r="B1506" s="101" t="s">
        <v>268</v>
      </c>
      <c r="C1506" s="96" t="s">
        <v>40</v>
      </c>
      <c r="D1506" s="97">
        <v>16.690000000000001</v>
      </c>
      <c r="E1506" s="98">
        <v>0</v>
      </c>
    </row>
    <row r="1507" spans="1:5" ht="25.5" hidden="1">
      <c r="A1507" s="109">
        <v>90663</v>
      </c>
      <c r="B1507" s="101" t="s">
        <v>363</v>
      </c>
      <c r="C1507" s="96" t="s">
        <v>42</v>
      </c>
      <c r="D1507" s="97">
        <v>5.57</v>
      </c>
      <c r="E1507" s="98">
        <v>0</v>
      </c>
    </row>
    <row r="1508" spans="1:5" ht="25.5" hidden="1">
      <c r="A1508" s="109">
        <v>90662</v>
      </c>
      <c r="B1508" s="101" t="s">
        <v>269</v>
      </c>
      <c r="C1508" s="96" t="s">
        <v>40</v>
      </c>
      <c r="D1508" s="97">
        <v>17.399999999999999</v>
      </c>
      <c r="E1508" s="98">
        <v>0</v>
      </c>
    </row>
    <row r="1509" spans="1:5" ht="38.25" hidden="1">
      <c r="A1509" s="109">
        <v>89022</v>
      </c>
      <c r="B1509" s="101" t="s">
        <v>7623</v>
      </c>
      <c r="C1509" s="96" t="s">
        <v>42</v>
      </c>
      <c r="D1509" s="97">
        <v>0.4</v>
      </c>
      <c r="E1509" s="98">
        <v>0</v>
      </c>
    </row>
    <row r="1510" spans="1:5" ht="38.25" hidden="1">
      <c r="A1510" s="109">
        <v>89021</v>
      </c>
      <c r="B1510" s="101" t="s">
        <v>7624</v>
      </c>
      <c r="C1510" s="96" t="s">
        <v>40</v>
      </c>
      <c r="D1510" s="97">
        <v>2.83</v>
      </c>
      <c r="E1510" s="98">
        <v>0</v>
      </c>
    </row>
    <row r="1511" spans="1:5" ht="25.5" hidden="1">
      <c r="A1511" s="109">
        <v>90644</v>
      </c>
      <c r="B1511" s="101" t="s">
        <v>360</v>
      </c>
      <c r="C1511" s="96" t="s">
        <v>42</v>
      </c>
      <c r="D1511" s="97">
        <v>7.99</v>
      </c>
      <c r="E1511" s="98">
        <v>0</v>
      </c>
    </row>
    <row r="1512" spans="1:5" ht="25.5" hidden="1">
      <c r="A1512" s="109">
        <v>90643</v>
      </c>
      <c r="B1512" s="101" t="s">
        <v>266</v>
      </c>
      <c r="C1512" s="96" t="s">
        <v>40</v>
      </c>
      <c r="D1512" s="97">
        <v>28.27</v>
      </c>
      <c r="E1512" s="98">
        <v>0</v>
      </c>
    </row>
    <row r="1513" spans="1:5" hidden="1">
      <c r="A1513" s="109">
        <v>102811</v>
      </c>
      <c r="B1513" s="101" t="s">
        <v>7625</v>
      </c>
      <c r="C1513" s="96" t="s">
        <v>42</v>
      </c>
      <c r="D1513" s="97">
        <v>0</v>
      </c>
      <c r="E1513" s="98"/>
    </row>
    <row r="1514" spans="1:5" hidden="1">
      <c r="A1514" s="109">
        <v>102810</v>
      </c>
      <c r="B1514" s="101" t="s">
        <v>7626</v>
      </c>
      <c r="C1514" s="96" t="s">
        <v>40</v>
      </c>
      <c r="D1514" s="97">
        <v>0</v>
      </c>
      <c r="E1514" s="98"/>
    </row>
    <row r="1515" spans="1:5" ht="25.5" hidden="1">
      <c r="A1515" s="109">
        <v>88421</v>
      </c>
      <c r="B1515" s="101" t="s">
        <v>12152</v>
      </c>
      <c r="C1515" s="96" t="s">
        <v>212</v>
      </c>
      <c r="D1515" s="97">
        <v>30.66</v>
      </c>
      <c r="E1515" s="98">
        <v>0</v>
      </c>
    </row>
    <row r="1516" spans="1:5" ht="25.5" hidden="1">
      <c r="A1516" s="109">
        <v>95622</v>
      </c>
      <c r="B1516" s="101" t="s">
        <v>12153</v>
      </c>
      <c r="C1516" s="96" t="s">
        <v>212</v>
      </c>
      <c r="D1516" s="97">
        <v>15.5</v>
      </c>
      <c r="E1516" s="98">
        <v>0</v>
      </c>
    </row>
    <row r="1517" spans="1:5" ht="25.5" hidden="1">
      <c r="A1517" s="109">
        <v>92139</v>
      </c>
      <c r="B1517" s="101" t="s">
        <v>377</v>
      </c>
      <c r="C1517" s="96" t="s">
        <v>42</v>
      </c>
      <c r="D1517" s="97">
        <v>47.53</v>
      </c>
      <c r="E1517" s="98">
        <v>0</v>
      </c>
    </row>
    <row r="1518" spans="1:5" ht="25.5" hidden="1">
      <c r="A1518" s="109">
        <v>92138</v>
      </c>
      <c r="B1518" s="101" t="s">
        <v>282</v>
      </c>
      <c r="C1518" s="96" t="s">
        <v>40</v>
      </c>
      <c r="D1518" s="97">
        <v>101.43</v>
      </c>
      <c r="E1518" s="98">
        <v>0</v>
      </c>
    </row>
    <row r="1519" spans="1:5" ht="38.25" hidden="1">
      <c r="A1519" s="109">
        <v>91387</v>
      </c>
      <c r="B1519" s="101" t="s">
        <v>58</v>
      </c>
      <c r="C1519" s="96" t="s">
        <v>42</v>
      </c>
      <c r="D1519" s="97">
        <v>79</v>
      </c>
      <c r="E1519" s="98">
        <v>0</v>
      </c>
    </row>
    <row r="1520" spans="1:5" ht="38.25" hidden="1">
      <c r="A1520" s="109">
        <v>91386</v>
      </c>
      <c r="B1520" s="101" t="s">
        <v>56</v>
      </c>
      <c r="C1520" s="96" t="s">
        <v>40</v>
      </c>
      <c r="D1520" s="97">
        <v>280.67</v>
      </c>
      <c r="E1520" s="98">
        <v>0</v>
      </c>
    </row>
    <row r="1521" spans="1:5" ht="25.5" hidden="1">
      <c r="A1521" s="109">
        <v>96036</v>
      </c>
      <c r="B1521" s="101" t="s">
        <v>402</v>
      </c>
      <c r="C1521" s="96" t="s">
        <v>42</v>
      </c>
      <c r="D1521" s="97">
        <v>89.07</v>
      </c>
      <c r="E1521" s="98">
        <v>0.11310000000000001</v>
      </c>
    </row>
    <row r="1522" spans="1:5" ht="25.5" hidden="1">
      <c r="A1522" s="109">
        <v>96035</v>
      </c>
      <c r="B1522" s="101" t="s">
        <v>307</v>
      </c>
      <c r="C1522" s="96" t="s">
        <v>40</v>
      </c>
      <c r="D1522" s="97">
        <v>297.27</v>
      </c>
      <c r="E1522" s="98">
        <v>5.5800000000000002E-2</v>
      </c>
    </row>
    <row r="1523" spans="1:5" ht="38.25" hidden="1">
      <c r="A1523" s="109">
        <v>89877</v>
      </c>
      <c r="B1523" s="101" t="s">
        <v>356</v>
      </c>
      <c r="C1523" s="96" t="s">
        <v>42</v>
      </c>
      <c r="D1523" s="97">
        <v>91.54</v>
      </c>
      <c r="E1523" s="98">
        <v>0.43169999999999997</v>
      </c>
    </row>
    <row r="1524" spans="1:5" ht="38.25" hidden="1">
      <c r="A1524" s="109">
        <v>89876</v>
      </c>
      <c r="B1524" s="101" t="s">
        <v>262</v>
      </c>
      <c r="C1524" s="96" t="s">
        <v>40</v>
      </c>
      <c r="D1524" s="97">
        <v>342.69</v>
      </c>
      <c r="E1524" s="98">
        <v>0.2525</v>
      </c>
    </row>
    <row r="1525" spans="1:5" ht="38.25" hidden="1">
      <c r="A1525" s="109">
        <v>89884</v>
      </c>
      <c r="B1525" s="101" t="s">
        <v>66</v>
      </c>
      <c r="C1525" s="96" t="s">
        <v>42</v>
      </c>
      <c r="D1525" s="97">
        <v>95.2</v>
      </c>
      <c r="E1525" s="98">
        <v>0.42020000000000002</v>
      </c>
    </row>
    <row r="1526" spans="1:5" ht="38.25" hidden="1">
      <c r="A1526" s="109">
        <v>89883</v>
      </c>
      <c r="B1526" s="101" t="s">
        <v>65</v>
      </c>
      <c r="C1526" s="96" t="s">
        <v>40</v>
      </c>
      <c r="D1526" s="97">
        <v>378.73</v>
      </c>
      <c r="E1526" s="98">
        <v>0.23119999999999999</v>
      </c>
    </row>
    <row r="1527" spans="1:5" ht="38.25" hidden="1">
      <c r="A1527" s="109">
        <v>67827</v>
      </c>
      <c r="B1527" s="101" t="s">
        <v>342</v>
      </c>
      <c r="C1527" s="96" t="s">
        <v>42</v>
      </c>
      <c r="D1527" s="97">
        <v>69.42</v>
      </c>
      <c r="E1527" s="98">
        <v>0</v>
      </c>
    </row>
    <row r="1528" spans="1:5" ht="38.25" hidden="1">
      <c r="A1528" s="109">
        <v>67826</v>
      </c>
      <c r="B1528" s="101" t="s">
        <v>245</v>
      </c>
      <c r="C1528" s="96" t="s">
        <v>40</v>
      </c>
      <c r="D1528" s="97">
        <v>196.58</v>
      </c>
      <c r="E1528" s="98">
        <v>0</v>
      </c>
    </row>
    <row r="1529" spans="1:5" ht="38.25" hidden="1">
      <c r="A1529" s="109">
        <v>5961</v>
      </c>
      <c r="B1529" s="101" t="s">
        <v>337</v>
      </c>
      <c r="C1529" s="96" t="s">
        <v>42</v>
      </c>
      <c r="D1529" s="97">
        <v>68.19</v>
      </c>
      <c r="E1529" s="98">
        <v>0</v>
      </c>
    </row>
    <row r="1530" spans="1:5" ht="38.25" hidden="1">
      <c r="A1530" s="109">
        <v>5811</v>
      </c>
      <c r="B1530" s="101" t="s">
        <v>219</v>
      </c>
      <c r="C1530" s="96" t="s">
        <v>40</v>
      </c>
      <c r="D1530" s="97">
        <v>214.74</v>
      </c>
      <c r="E1530" s="98">
        <v>0</v>
      </c>
    </row>
    <row r="1531" spans="1:5" ht="25.5" hidden="1">
      <c r="A1531" s="109">
        <v>101553</v>
      </c>
      <c r="B1531" s="101" t="s">
        <v>10035</v>
      </c>
      <c r="C1531" s="96" t="s">
        <v>7</v>
      </c>
      <c r="D1531" s="97">
        <v>21.68</v>
      </c>
      <c r="E1531" s="98">
        <v>0</v>
      </c>
    </row>
    <row r="1532" spans="1:5" ht="25.5" hidden="1">
      <c r="A1532" s="109">
        <v>101554</v>
      </c>
      <c r="B1532" s="101" t="s">
        <v>10036</v>
      </c>
      <c r="C1532" s="96" t="s">
        <v>7</v>
      </c>
      <c r="D1532" s="97">
        <v>15.05</v>
      </c>
      <c r="E1532" s="98">
        <v>0</v>
      </c>
    </row>
    <row r="1533" spans="1:5" ht="25.5" hidden="1">
      <c r="A1533" s="109">
        <v>101555</v>
      </c>
      <c r="B1533" s="101" t="s">
        <v>10037</v>
      </c>
      <c r="C1533" s="96" t="s">
        <v>7</v>
      </c>
      <c r="D1533" s="97">
        <v>9.01</v>
      </c>
      <c r="E1533" s="98">
        <v>0</v>
      </c>
    </row>
    <row r="1534" spans="1:5" ht="25.5" hidden="1">
      <c r="A1534" s="109">
        <v>101556</v>
      </c>
      <c r="B1534" s="101" t="s">
        <v>10038</v>
      </c>
      <c r="C1534" s="96" t="s">
        <v>7</v>
      </c>
      <c r="D1534" s="97">
        <v>8.0500000000000007</v>
      </c>
      <c r="E1534" s="98">
        <v>0</v>
      </c>
    </row>
    <row r="1535" spans="1:5" ht="38.25" hidden="1">
      <c r="A1535" s="109">
        <v>92243</v>
      </c>
      <c r="B1535" s="101" t="s">
        <v>379</v>
      </c>
      <c r="C1535" s="96" t="s">
        <v>42</v>
      </c>
      <c r="D1535" s="97">
        <v>85.5</v>
      </c>
      <c r="E1535" s="98">
        <v>0.53749999999999998</v>
      </c>
    </row>
    <row r="1536" spans="1:5" ht="38.25" hidden="1">
      <c r="A1536" s="109">
        <v>92242</v>
      </c>
      <c r="B1536" s="101" t="s">
        <v>284</v>
      </c>
      <c r="C1536" s="96" t="s">
        <v>40</v>
      </c>
      <c r="D1536" s="97">
        <v>427.92</v>
      </c>
      <c r="E1536" s="98">
        <v>0.2303</v>
      </c>
    </row>
    <row r="1537" spans="1:5" ht="38.25" hidden="1">
      <c r="A1537" s="109">
        <v>91646</v>
      </c>
      <c r="B1537" s="101" t="s">
        <v>375</v>
      </c>
      <c r="C1537" s="96" t="s">
        <v>42</v>
      </c>
      <c r="D1537" s="97">
        <v>102.66</v>
      </c>
      <c r="E1537" s="98">
        <v>0.61480000000000001</v>
      </c>
    </row>
    <row r="1538" spans="1:5" ht="38.25" hidden="1">
      <c r="A1538" s="109">
        <v>91645</v>
      </c>
      <c r="B1538" s="101" t="s">
        <v>280</v>
      </c>
      <c r="C1538" s="96" t="s">
        <v>40</v>
      </c>
      <c r="D1538" s="97">
        <v>491.31</v>
      </c>
      <c r="E1538" s="98">
        <v>0.27610000000000001</v>
      </c>
    </row>
    <row r="1539" spans="1:5" ht="51" hidden="1">
      <c r="A1539" s="109">
        <v>92107</v>
      </c>
      <c r="B1539" s="101" t="s">
        <v>7631</v>
      </c>
      <c r="C1539" s="96" t="s">
        <v>42</v>
      </c>
      <c r="D1539" s="97">
        <v>99.79</v>
      </c>
      <c r="E1539" s="98">
        <v>0.29339999999999999</v>
      </c>
    </row>
    <row r="1540" spans="1:5" ht="51" hidden="1">
      <c r="A1540" s="109">
        <v>92106</v>
      </c>
      <c r="B1540" s="101" t="s">
        <v>7632</v>
      </c>
      <c r="C1540" s="96" t="s">
        <v>40</v>
      </c>
      <c r="D1540" s="97">
        <v>374.99</v>
      </c>
      <c r="E1540" s="98">
        <v>0.15379999999999999</v>
      </c>
    </row>
    <row r="1541" spans="1:5" ht="38.25" hidden="1">
      <c r="A1541" s="109">
        <v>5903</v>
      </c>
      <c r="B1541" s="101" t="s">
        <v>330</v>
      </c>
      <c r="C1541" s="96" t="s">
        <v>42</v>
      </c>
      <c r="D1541" s="97">
        <v>78.48</v>
      </c>
      <c r="E1541" s="98">
        <v>8.5400000000000004E-2</v>
      </c>
    </row>
    <row r="1542" spans="1:5" ht="38.25" hidden="1">
      <c r="A1542" s="109">
        <v>5901</v>
      </c>
      <c r="B1542" s="101" t="s">
        <v>234</v>
      </c>
      <c r="C1542" s="96" t="s">
        <v>40</v>
      </c>
      <c r="D1542" s="97">
        <v>332.94</v>
      </c>
      <c r="E1542" s="98">
        <v>3.8600000000000002E-2</v>
      </c>
    </row>
    <row r="1543" spans="1:5" ht="38.25" hidden="1">
      <c r="A1543" s="109">
        <v>106252</v>
      </c>
      <c r="B1543" s="101" t="s">
        <v>7633</v>
      </c>
      <c r="C1543" s="96" t="s">
        <v>42</v>
      </c>
      <c r="D1543" s="97">
        <v>78.06</v>
      </c>
      <c r="E1543" s="98">
        <v>0.1062</v>
      </c>
    </row>
    <row r="1544" spans="1:5" ht="38.25" hidden="1">
      <c r="A1544" s="109">
        <v>106247</v>
      </c>
      <c r="B1544" s="101" t="s">
        <v>7634</v>
      </c>
      <c r="C1544" s="96" t="s">
        <v>40</v>
      </c>
      <c r="D1544" s="97">
        <v>295.25</v>
      </c>
      <c r="E1544" s="98">
        <v>5.3699999999999998E-2</v>
      </c>
    </row>
    <row r="1545" spans="1:5" ht="38.25" hidden="1">
      <c r="A1545" s="109">
        <v>6260</v>
      </c>
      <c r="B1545" s="101" t="s">
        <v>338</v>
      </c>
      <c r="C1545" s="96" t="s">
        <v>42</v>
      </c>
      <c r="D1545" s="97">
        <v>65.64</v>
      </c>
      <c r="E1545" s="98">
        <v>8.5300000000000001E-2</v>
      </c>
    </row>
    <row r="1546" spans="1:5" ht="38.25" hidden="1">
      <c r="A1546" s="109">
        <v>6259</v>
      </c>
      <c r="B1546" s="101" t="s">
        <v>241</v>
      </c>
      <c r="C1546" s="96" t="s">
        <v>40</v>
      </c>
      <c r="D1546" s="97">
        <v>269.14999999999998</v>
      </c>
      <c r="E1546" s="98">
        <v>3.9899999999999998E-2</v>
      </c>
    </row>
    <row r="1547" spans="1:5" ht="38.25" hidden="1">
      <c r="A1547" s="109">
        <v>104705</v>
      </c>
      <c r="B1547" s="101" t="s">
        <v>7635</v>
      </c>
      <c r="C1547" s="96" t="s">
        <v>42</v>
      </c>
      <c r="D1547" s="97">
        <v>0</v>
      </c>
      <c r="E1547" s="98"/>
    </row>
    <row r="1548" spans="1:5" ht="38.25" hidden="1">
      <c r="A1548" s="109">
        <v>104704</v>
      </c>
      <c r="B1548" s="101" t="s">
        <v>7636</v>
      </c>
      <c r="C1548" s="96" t="s">
        <v>40</v>
      </c>
      <c r="D1548" s="97">
        <v>0</v>
      </c>
      <c r="E1548" s="98"/>
    </row>
    <row r="1549" spans="1:5" ht="38.25" hidden="1">
      <c r="A1549" s="109">
        <v>94310</v>
      </c>
      <c r="B1549" s="101" t="s">
        <v>7093</v>
      </c>
      <c r="C1549" s="96" t="s">
        <v>920</v>
      </c>
      <c r="D1549" s="97">
        <v>67.27</v>
      </c>
      <c r="E1549" s="98">
        <v>0.8659</v>
      </c>
    </row>
    <row r="1550" spans="1:5" ht="38.25" hidden="1">
      <c r="A1550" s="109">
        <v>99256</v>
      </c>
      <c r="B1550" s="101" t="s">
        <v>12345</v>
      </c>
      <c r="C1550" s="96" t="s">
        <v>7</v>
      </c>
      <c r="D1550" s="97">
        <v>6564.75</v>
      </c>
      <c r="E1550" s="98">
        <v>2.7900000000000001E-2</v>
      </c>
    </row>
    <row r="1551" spans="1:5" ht="38.25" hidden="1">
      <c r="A1551" s="109">
        <v>99267</v>
      </c>
      <c r="B1551" s="101" t="s">
        <v>12352</v>
      </c>
      <c r="C1551" s="96" t="s">
        <v>7</v>
      </c>
      <c r="D1551" s="97">
        <v>5235.12</v>
      </c>
      <c r="E1551" s="98">
        <v>2.18E-2</v>
      </c>
    </row>
    <row r="1552" spans="1:5" ht="38.25" hidden="1">
      <c r="A1552" s="109">
        <v>99326</v>
      </c>
      <c r="B1552" s="101" t="s">
        <v>12356</v>
      </c>
      <c r="C1552" s="96" t="s">
        <v>7</v>
      </c>
      <c r="D1552" s="97">
        <v>9385.17</v>
      </c>
      <c r="E1552" s="98">
        <v>2.9700000000000001E-2</v>
      </c>
    </row>
    <row r="1553" spans="1:5" ht="51" hidden="1">
      <c r="A1553" s="109">
        <v>106373</v>
      </c>
      <c r="B1553" s="101" t="s">
        <v>7627</v>
      </c>
      <c r="C1553" s="96" t="s">
        <v>42</v>
      </c>
      <c r="D1553" s="97">
        <v>0</v>
      </c>
      <c r="E1553" s="98"/>
    </row>
    <row r="1554" spans="1:5" ht="51" hidden="1">
      <c r="A1554" s="109">
        <v>106366</v>
      </c>
      <c r="B1554" s="101" t="s">
        <v>7628</v>
      </c>
      <c r="C1554" s="96" t="s">
        <v>40</v>
      </c>
      <c r="D1554" s="97">
        <v>0</v>
      </c>
      <c r="E1554" s="98"/>
    </row>
    <row r="1555" spans="1:5" ht="38.25" hidden="1">
      <c r="A1555" s="109">
        <v>99287</v>
      </c>
      <c r="B1555" s="101" t="s">
        <v>12357</v>
      </c>
      <c r="C1555" s="96" t="s">
        <v>7</v>
      </c>
      <c r="D1555" s="97">
        <v>10806.85</v>
      </c>
      <c r="E1555" s="98">
        <v>2.9899999999999999E-2</v>
      </c>
    </row>
    <row r="1556" spans="1:5" ht="38.25" hidden="1">
      <c r="A1556" s="109">
        <v>99298</v>
      </c>
      <c r="B1556" s="101" t="s">
        <v>12358</v>
      </c>
      <c r="C1556" s="96" t="s">
        <v>7</v>
      </c>
      <c r="D1556" s="97">
        <v>12228.52</v>
      </c>
      <c r="E1556" s="98">
        <v>0.03</v>
      </c>
    </row>
    <row r="1557" spans="1:5" ht="51" hidden="1">
      <c r="A1557" s="109">
        <v>106347</v>
      </c>
      <c r="B1557" s="101" t="s">
        <v>7929</v>
      </c>
      <c r="C1557" s="96" t="s">
        <v>28</v>
      </c>
      <c r="D1557" s="97">
        <v>0</v>
      </c>
      <c r="E1557" s="98"/>
    </row>
    <row r="1558" spans="1:5" ht="51" hidden="1">
      <c r="A1558" s="109">
        <v>106350</v>
      </c>
      <c r="B1558" s="101" t="s">
        <v>7930</v>
      </c>
      <c r="C1558" s="96" t="s">
        <v>28</v>
      </c>
      <c r="D1558" s="97">
        <v>0</v>
      </c>
      <c r="E1558" s="98"/>
    </row>
    <row r="1559" spans="1:5" ht="51" hidden="1">
      <c r="A1559" s="109">
        <v>106348</v>
      </c>
      <c r="B1559" s="101" t="s">
        <v>7931</v>
      </c>
      <c r="C1559" s="96" t="s">
        <v>28</v>
      </c>
      <c r="D1559" s="97">
        <v>0</v>
      </c>
      <c r="E1559" s="98"/>
    </row>
    <row r="1560" spans="1:5" ht="51" hidden="1">
      <c r="A1560" s="109">
        <v>106349</v>
      </c>
      <c r="B1560" s="101" t="s">
        <v>7932</v>
      </c>
      <c r="C1560" s="96" t="s">
        <v>28</v>
      </c>
      <c r="D1560" s="97">
        <v>0</v>
      </c>
      <c r="E1560" s="98"/>
    </row>
    <row r="1561" spans="1:5" ht="38.25" hidden="1">
      <c r="A1561" s="109">
        <v>5892</v>
      </c>
      <c r="B1561" s="101" t="s">
        <v>328</v>
      </c>
      <c r="C1561" s="96" t="s">
        <v>42</v>
      </c>
      <c r="D1561" s="97">
        <v>60.97</v>
      </c>
      <c r="E1561" s="98">
        <v>0</v>
      </c>
    </row>
    <row r="1562" spans="1:5" ht="38.25" hidden="1">
      <c r="A1562" s="109">
        <v>5890</v>
      </c>
      <c r="B1562" s="101" t="s">
        <v>232</v>
      </c>
      <c r="C1562" s="96" t="s">
        <v>40</v>
      </c>
      <c r="D1562" s="97">
        <v>214.16</v>
      </c>
      <c r="E1562" s="98">
        <v>0</v>
      </c>
    </row>
    <row r="1563" spans="1:5" ht="38.25" hidden="1">
      <c r="A1563" s="109">
        <v>5896</v>
      </c>
      <c r="B1563" s="101" t="s">
        <v>329</v>
      </c>
      <c r="C1563" s="96" t="s">
        <v>42</v>
      </c>
      <c r="D1563" s="97">
        <v>63.73</v>
      </c>
      <c r="E1563" s="98">
        <v>0</v>
      </c>
    </row>
    <row r="1564" spans="1:5" ht="38.25" hidden="1">
      <c r="A1564" s="109">
        <v>5894</v>
      </c>
      <c r="B1564" s="101" t="s">
        <v>233</v>
      </c>
      <c r="C1564" s="96" t="s">
        <v>40</v>
      </c>
      <c r="D1564" s="97">
        <v>222.78</v>
      </c>
      <c r="E1564" s="98">
        <v>0</v>
      </c>
    </row>
    <row r="1565" spans="1:5" ht="38.25" hidden="1">
      <c r="A1565" s="109">
        <v>91032</v>
      </c>
      <c r="B1565" s="101" t="s">
        <v>371</v>
      </c>
      <c r="C1565" s="96" t="s">
        <v>42</v>
      </c>
      <c r="D1565" s="97">
        <v>71.89</v>
      </c>
      <c r="E1565" s="98">
        <v>0</v>
      </c>
    </row>
    <row r="1566" spans="1:5" ht="38.25" hidden="1">
      <c r="A1566" s="109">
        <v>91031</v>
      </c>
      <c r="B1566" s="101" t="s">
        <v>277</v>
      </c>
      <c r="C1566" s="96" t="s">
        <v>40</v>
      </c>
      <c r="D1566" s="97">
        <v>271.79000000000002</v>
      </c>
      <c r="E1566" s="98">
        <v>0</v>
      </c>
    </row>
    <row r="1567" spans="1:5" ht="51" hidden="1">
      <c r="A1567" s="109">
        <v>106255</v>
      </c>
      <c r="B1567" s="101" t="s">
        <v>7645</v>
      </c>
      <c r="C1567" s="96" t="s">
        <v>42</v>
      </c>
      <c r="D1567" s="97">
        <v>0</v>
      </c>
      <c r="E1567" s="98"/>
    </row>
    <row r="1568" spans="1:5" ht="51" hidden="1">
      <c r="A1568" s="109">
        <v>106250</v>
      </c>
      <c r="B1568" s="101" t="s">
        <v>7646</v>
      </c>
      <c r="C1568" s="96" t="s">
        <v>40</v>
      </c>
      <c r="D1568" s="97">
        <v>0</v>
      </c>
      <c r="E1568" s="98"/>
    </row>
    <row r="1569" spans="1:5" ht="51" hidden="1">
      <c r="A1569" s="109">
        <v>106374</v>
      </c>
      <c r="B1569" s="101" t="s">
        <v>7647</v>
      </c>
      <c r="C1569" s="96" t="s">
        <v>42</v>
      </c>
      <c r="D1569" s="97">
        <v>0</v>
      </c>
      <c r="E1569" s="98"/>
    </row>
    <row r="1570" spans="1:5" ht="51" hidden="1">
      <c r="A1570" s="109">
        <v>106367</v>
      </c>
      <c r="B1570" s="101" t="s">
        <v>7648</v>
      </c>
      <c r="C1570" s="96" t="s">
        <v>40</v>
      </c>
      <c r="D1570" s="97">
        <v>0</v>
      </c>
      <c r="E1570" s="98"/>
    </row>
    <row r="1571" spans="1:5" ht="51" hidden="1">
      <c r="A1571" s="109">
        <v>106375</v>
      </c>
      <c r="B1571" s="101" t="s">
        <v>7649</v>
      </c>
      <c r="C1571" s="96" t="s">
        <v>42</v>
      </c>
      <c r="D1571" s="97">
        <v>0</v>
      </c>
      <c r="E1571" s="98"/>
    </row>
    <row r="1572" spans="1:5" ht="51" hidden="1">
      <c r="A1572" s="109">
        <v>106368</v>
      </c>
      <c r="B1572" s="101" t="s">
        <v>7650</v>
      </c>
      <c r="C1572" s="96" t="s">
        <v>40</v>
      </c>
      <c r="D1572" s="97">
        <v>0</v>
      </c>
      <c r="E1572" s="98"/>
    </row>
    <row r="1573" spans="1:5" ht="38.25" hidden="1">
      <c r="A1573" s="109">
        <v>102817</v>
      </c>
      <c r="B1573" s="101" t="s">
        <v>7651</v>
      </c>
      <c r="C1573" s="96" t="s">
        <v>42</v>
      </c>
      <c r="D1573" s="97">
        <v>0</v>
      </c>
      <c r="E1573" s="98"/>
    </row>
    <row r="1574" spans="1:5" ht="38.25" hidden="1">
      <c r="A1574" s="109">
        <v>102816</v>
      </c>
      <c r="B1574" s="101" t="s">
        <v>7652</v>
      </c>
      <c r="C1574" s="96" t="s">
        <v>40</v>
      </c>
      <c r="D1574" s="97">
        <v>0</v>
      </c>
      <c r="E1574" s="98"/>
    </row>
    <row r="1575" spans="1:5" ht="25.5" hidden="1">
      <c r="A1575" s="109">
        <v>91534</v>
      </c>
      <c r="B1575" s="101" t="s">
        <v>53</v>
      </c>
      <c r="C1575" s="96" t="s">
        <v>42</v>
      </c>
      <c r="D1575" s="97">
        <v>26.06</v>
      </c>
      <c r="E1575" s="98">
        <v>4.4499999999999998E-2</v>
      </c>
    </row>
    <row r="1576" spans="1:5" ht="25.5" hidden="1">
      <c r="A1576" s="109">
        <v>91533</v>
      </c>
      <c r="B1576" s="101" t="s">
        <v>52</v>
      </c>
      <c r="C1576" s="96" t="s">
        <v>40</v>
      </c>
      <c r="D1576" s="97">
        <v>33.71</v>
      </c>
      <c r="E1576" s="98">
        <v>6.8500000000000005E-2</v>
      </c>
    </row>
    <row r="1577" spans="1:5" ht="25.5" hidden="1">
      <c r="A1577" s="109">
        <v>95265</v>
      </c>
      <c r="B1577" s="101" t="s">
        <v>394</v>
      </c>
      <c r="C1577" s="96" t="s">
        <v>42</v>
      </c>
      <c r="D1577" s="97">
        <v>0.94</v>
      </c>
      <c r="E1577" s="98">
        <v>1</v>
      </c>
    </row>
    <row r="1578" spans="1:5" ht="25.5" hidden="1">
      <c r="A1578" s="109">
        <v>95264</v>
      </c>
      <c r="B1578" s="101" t="s">
        <v>299</v>
      </c>
      <c r="C1578" s="96" t="s">
        <v>40</v>
      </c>
      <c r="D1578" s="97">
        <v>6.79</v>
      </c>
      <c r="E1578" s="98">
        <v>0.27539999999999998</v>
      </c>
    </row>
    <row r="1579" spans="1:5" ht="25.5" hidden="1">
      <c r="A1579" s="109">
        <v>90973</v>
      </c>
      <c r="B1579" s="101" t="s">
        <v>368</v>
      </c>
      <c r="C1579" s="96" t="s">
        <v>42</v>
      </c>
      <c r="D1579" s="97">
        <v>8.93</v>
      </c>
      <c r="E1579" s="98">
        <v>1</v>
      </c>
    </row>
    <row r="1580" spans="1:5" ht="25.5" hidden="1">
      <c r="A1580" s="109">
        <v>90972</v>
      </c>
      <c r="B1580" s="101" t="s">
        <v>274</v>
      </c>
      <c r="C1580" s="96" t="s">
        <v>40</v>
      </c>
      <c r="D1580" s="97">
        <v>81.349999999999994</v>
      </c>
      <c r="E1580" s="98">
        <v>0.21809999999999999</v>
      </c>
    </row>
    <row r="1581" spans="1:5" ht="25.5" hidden="1">
      <c r="A1581" s="109">
        <v>91001</v>
      </c>
      <c r="B1581" s="101" t="s">
        <v>370</v>
      </c>
      <c r="C1581" s="96" t="s">
        <v>42</v>
      </c>
      <c r="D1581" s="97">
        <v>10.59</v>
      </c>
      <c r="E1581" s="98">
        <v>1</v>
      </c>
    </row>
    <row r="1582" spans="1:5" ht="25.5" hidden="1">
      <c r="A1582" s="109">
        <v>90999</v>
      </c>
      <c r="B1582" s="101" t="s">
        <v>276</v>
      </c>
      <c r="C1582" s="96" t="s">
        <v>40</v>
      </c>
      <c r="D1582" s="97">
        <v>107.45</v>
      </c>
      <c r="E1582" s="98">
        <v>0.1958</v>
      </c>
    </row>
    <row r="1583" spans="1:5" ht="25.5" hidden="1">
      <c r="A1583" s="109">
        <v>5954</v>
      </c>
      <c r="B1583" s="101" t="s">
        <v>336</v>
      </c>
      <c r="C1583" s="96" t="s">
        <v>42</v>
      </c>
      <c r="D1583" s="97">
        <v>6.67</v>
      </c>
      <c r="E1583" s="98">
        <v>1</v>
      </c>
    </row>
    <row r="1584" spans="1:5" ht="25.5" hidden="1">
      <c r="A1584" s="109">
        <v>5953</v>
      </c>
      <c r="B1584" s="101" t="s">
        <v>240</v>
      </c>
      <c r="C1584" s="96" t="s">
        <v>40</v>
      </c>
      <c r="D1584" s="97">
        <v>62.73</v>
      </c>
      <c r="E1584" s="98">
        <v>0.2112</v>
      </c>
    </row>
    <row r="1585" spans="1:5" ht="25.5" hidden="1">
      <c r="A1585" s="109">
        <v>90982</v>
      </c>
      <c r="B1585" s="101" t="s">
        <v>369</v>
      </c>
      <c r="C1585" s="96" t="s">
        <v>42</v>
      </c>
      <c r="D1585" s="97">
        <v>22.69</v>
      </c>
      <c r="E1585" s="98">
        <v>1</v>
      </c>
    </row>
    <row r="1586" spans="1:5" ht="25.5" hidden="1">
      <c r="A1586" s="109">
        <v>90979</v>
      </c>
      <c r="B1586" s="101" t="s">
        <v>275</v>
      </c>
      <c r="C1586" s="96" t="s">
        <v>40</v>
      </c>
      <c r="D1586" s="97">
        <v>210.11</v>
      </c>
      <c r="E1586" s="98">
        <v>0.21460000000000001</v>
      </c>
    </row>
    <row r="1587" spans="1:5" ht="25.5" hidden="1">
      <c r="A1587" s="109">
        <v>90965</v>
      </c>
      <c r="B1587" s="101" t="s">
        <v>367</v>
      </c>
      <c r="C1587" s="96" t="s">
        <v>42</v>
      </c>
      <c r="D1587" s="97">
        <v>8.9</v>
      </c>
      <c r="E1587" s="98">
        <v>1</v>
      </c>
    </row>
    <row r="1588" spans="1:5" ht="25.5" hidden="1">
      <c r="A1588" s="109">
        <v>90964</v>
      </c>
      <c r="B1588" s="101" t="s">
        <v>273</v>
      </c>
      <c r="C1588" s="96" t="s">
        <v>40</v>
      </c>
      <c r="D1588" s="97">
        <v>33.39</v>
      </c>
      <c r="E1588" s="98">
        <v>0.52980000000000005</v>
      </c>
    </row>
    <row r="1589" spans="1:5" ht="38.25" hidden="1">
      <c r="A1589" s="109">
        <v>102970</v>
      </c>
      <c r="B1589" s="101" t="s">
        <v>7653</v>
      </c>
      <c r="C1589" s="96" t="s">
        <v>42</v>
      </c>
      <c r="D1589" s="97">
        <v>0.25</v>
      </c>
      <c r="E1589" s="98">
        <v>0</v>
      </c>
    </row>
    <row r="1590" spans="1:5" ht="38.25" hidden="1">
      <c r="A1590" s="109">
        <v>102971</v>
      </c>
      <c r="B1590" s="101" t="s">
        <v>7654</v>
      </c>
      <c r="C1590" s="96" t="s">
        <v>40</v>
      </c>
      <c r="D1590" s="97">
        <v>0.6</v>
      </c>
      <c r="E1590" s="98">
        <v>0</v>
      </c>
    </row>
    <row r="1591" spans="1:5" ht="25.5" hidden="1">
      <c r="A1591" s="109">
        <v>102822</v>
      </c>
      <c r="B1591" s="101" t="s">
        <v>7655</v>
      </c>
      <c r="C1591" s="96" t="s">
        <v>42</v>
      </c>
      <c r="D1591" s="97">
        <v>0</v>
      </c>
      <c r="E1591" s="98"/>
    </row>
    <row r="1592" spans="1:5" ht="25.5" hidden="1">
      <c r="A1592" s="109">
        <v>102821</v>
      </c>
      <c r="B1592" s="101" t="s">
        <v>7656</v>
      </c>
      <c r="C1592" s="96" t="s">
        <v>40</v>
      </c>
      <c r="D1592" s="97">
        <v>0</v>
      </c>
      <c r="E1592" s="98"/>
    </row>
    <row r="1593" spans="1:5" ht="25.5" hidden="1">
      <c r="A1593" s="109">
        <v>102828</v>
      </c>
      <c r="B1593" s="101" t="s">
        <v>7657</v>
      </c>
      <c r="C1593" s="96" t="s">
        <v>42</v>
      </c>
      <c r="D1593" s="97">
        <v>0</v>
      </c>
      <c r="E1593" s="98"/>
    </row>
    <row r="1594" spans="1:5" ht="25.5" hidden="1">
      <c r="A1594" s="109">
        <v>102827</v>
      </c>
      <c r="B1594" s="101" t="s">
        <v>7658</v>
      </c>
      <c r="C1594" s="96" t="s">
        <v>40</v>
      </c>
      <c r="D1594" s="97">
        <v>0</v>
      </c>
      <c r="E1594" s="98"/>
    </row>
    <row r="1595" spans="1:5" ht="38.25" hidden="1">
      <c r="A1595" s="109">
        <v>103939</v>
      </c>
      <c r="B1595" s="101" t="s">
        <v>7659</v>
      </c>
      <c r="C1595" s="96" t="s">
        <v>42</v>
      </c>
      <c r="D1595" s="97">
        <v>0</v>
      </c>
      <c r="E1595" s="98"/>
    </row>
    <row r="1596" spans="1:5" ht="38.25" hidden="1">
      <c r="A1596" s="109">
        <v>103938</v>
      </c>
      <c r="B1596" s="101" t="s">
        <v>7660</v>
      </c>
      <c r="C1596" s="96" t="s">
        <v>40</v>
      </c>
      <c r="D1596" s="97">
        <v>0</v>
      </c>
      <c r="E1596" s="98"/>
    </row>
    <row r="1597" spans="1:5" ht="38.25" hidden="1">
      <c r="A1597" s="109">
        <v>103945</v>
      </c>
      <c r="B1597" s="101" t="s">
        <v>7661</v>
      </c>
      <c r="C1597" s="96" t="s">
        <v>42</v>
      </c>
      <c r="D1597" s="97">
        <v>0</v>
      </c>
      <c r="E1597" s="98"/>
    </row>
    <row r="1598" spans="1:5" ht="38.25" hidden="1">
      <c r="A1598" s="109">
        <v>103944</v>
      </c>
      <c r="B1598" s="101" t="s">
        <v>7662</v>
      </c>
      <c r="C1598" s="96" t="s">
        <v>40</v>
      </c>
      <c r="D1598" s="97">
        <v>0</v>
      </c>
      <c r="E1598" s="98"/>
    </row>
    <row r="1599" spans="1:5" ht="25.5" hidden="1">
      <c r="A1599" s="109">
        <v>106416</v>
      </c>
      <c r="B1599" s="101" t="s">
        <v>7663</v>
      </c>
      <c r="C1599" s="96" t="s">
        <v>42</v>
      </c>
      <c r="D1599" s="97">
        <v>14.58</v>
      </c>
      <c r="E1599" s="98">
        <v>0</v>
      </c>
    </row>
    <row r="1600" spans="1:5" ht="25.5" hidden="1">
      <c r="A1600" s="109">
        <v>106414</v>
      </c>
      <c r="B1600" s="101" t="s">
        <v>7664</v>
      </c>
      <c r="C1600" s="96" t="s">
        <v>40</v>
      </c>
      <c r="D1600" s="97">
        <v>27.42</v>
      </c>
      <c r="E1600" s="98">
        <v>0</v>
      </c>
    </row>
    <row r="1601" spans="1:5" ht="25.5" hidden="1">
      <c r="A1601" s="109">
        <v>97096</v>
      </c>
      <c r="B1601" s="101" t="s">
        <v>15</v>
      </c>
      <c r="C1601" s="96" t="s">
        <v>920</v>
      </c>
      <c r="D1601" s="97">
        <v>864.37</v>
      </c>
      <c r="E1601" s="98">
        <v>1E-4</v>
      </c>
    </row>
    <row r="1602" spans="1:5" ht="25.5" hidden="1">
      <c r="A1602" s="109">
        <v>95623</v>
      </c>
      <c r="B1602" s="101" t="s">
        <v>12154</v>
      </c>
      <c r="C1602" s="96" t="s">
        <v>212</v>
      </c>
      <c r="D1602" s="97">
        <v>10.92</v>
      </c>
      <c r="E1602" s="98">
        <v>0</v>
      </c>
    </row>
    <row r="1603" spans="1:5" ht="25.5" hidden="1">
      <c r="A1603" s="109">
        <v>95283</v>
      </c>
      <c r="B1603" s="101" t="s">
        <v>7665</v>
      </c>
      <c r="C1603" s="96" t="s">
        <v>42</v>
      </c>
      <c r="D1603" s="97">
        <v>0.88</v>
      </c>
      <c r="E1603" s="98">
        <v>1</v>
      </c>
    </row>
    <row r="1604" spans="1:5" ht="25.5" hidden="1">
      <c r="A1604" s="109">
        <v>95282</v>
      </c>
      <c r="B1604" s="101" t="s">
        <v>7666</v>
      </c>
      <c r="C1604" s="96" t="s">
        <v>40</v>
      </c>
      <c r="D1604" s="97">
        <v>10.69</v>
      </c>
      <c r="E1604" s="98">
        <v>0.1487</v>
      </c>
    </row>
    <row r="1605" spans="1:5" ht="25.5" hidden="1">
      <c r="A1605" s="109">
        <v>95128</v>
      </c>
      <c r="B1605" s="101" t="s">
        <v>391</v>
      </c>
      <c r="C1605" s="96" t="s">
        <v>42</v>
      </c>
      <c r="D1605" s="97">
        <v>53.21</v>
      </c>
      <c r="E1605" s="98">
        <v>0.53200000000000003</v>
      </c>
    </row>
    <row r="1606" spans="1:5" ht="25.5" hidden="1">
      <c r="A1606" s="109">
        <v>95127</v>
      </c>
      <c r="B1606" s="101" t="s">
        <v>295</v>
      </c>
      <c r="C1606" s="96" t="s">
        <v>40</v>
      </c>
      <c r="D1606" s="97">
        <v>231.43</v>
      </c>
      <c r="E1606" s="98">
        <v>0.22459999999999999</v>
      </c>
    </row>
    <row r="1607" spans="1:5" ht="25.5" hidden="1">
      <c r="A1607" s="109">
        <v>92044</v>
      </c>
      <c r="B1607" s="101" t="s">
        <v>376</v>
      </c>
      <c r="C1607" s="96" t="s">
        <v>42</v>
      </c>
      <c r="D1607" s="97">
        <v>9.4499999999999993</v>
      </c>
      <c r="E1607" s="98">
        <v>1</v>
      </c>
    </row>
    <row r="1608" spans="1:5" ht="25.5" hidden="1">
      <c r="A1608" s="109">
        <v>92043</v>
      </c>
      <c r="B1608" s="101" t="s">
        <v>281</v>
      </c>
      <c r="C1608" s="96" t="s">
        <v>40</v>
      </c>
      <c r="D1608" s="97">
        <v>15.98</v>
      </c>
      <c r="E1608" s="98">
        <v>1</v>
      </c>
    </row>
    <row r="1609" spans="1:5" ht="25.5" hidden="1">
      <c r="A1609" s="109">
        <v>106417</v>
      </c>
      <c r="B1609" s="101" t="s">
        <v>7667</v>
      </c>
      <c r="C1609" s="96" t="s">
        <v>42</v>
      </c>
      <c r="D1609" s="97">
        <v>8.3000000000000007</v>
      </c>
      <c r="E1609" s="98">
        <v>0</v>
      </c>
    </row>
    <row r="1610" spans="1:5" ht="25.5" hidden="1">
      <c r="A1610" s="109">
        <v>106415</v>
      </c>
      <c r="B1610" s="101" t="s">
        <v>7668</v>
      </c>
      <c r="C1610" s="96" t="s">
        <v>40</v>
      </c>
      <c r="D1610" s="97">
        <v>17.41</v>
      </c>
      <c r="E1610" s="98">
        <v>0</v>
      </c>
    </row>
    <row r="1611" spans="1:5" hidden="1">
      <c r="A1611" s="109">
        <v>102834</v>
      </c>
      <c r="B1611" s="101" t="s">
        <v>7669</v>
      </c>
      <c r="C1611" s="96" t="s">
        <v>42</v>
      </c>
      <c r="D1611" s="97">
        <v>0</v>
      </c>
      <c r="E1611" s="98"/>
    </row>
    <row r="1612" spans="1:5" hidden="1">
      <c r="A1612" s="109">
        <v>102833</v>
      </c>
      <c r="B1612" s="101" t="s">
        <v>7670</v>
      </c>
      <c r="C1612" s="96" t="s">
        <v>40</v>
      </c>
      <c r="D1612" s="97">
        <v>0</v>
      </c>
      <c r="E1612" s="98"/>
    </row>
    <row r="1613" spans="1:5" hidden="1">
      <c r="A1613" s="109">
        <v>92119</v>
      </c>
      <c r="B1613" s="101" t="s">
        <v>7671</v>
      </c>
      <c r="C1613" s="96" t="s">
        <v>42</v>
      </c>
      <c r="D1613" s="97">
        <v>0.3</v>
      </c>
      <c r="E1613" s="98">
        <v>0</v>
      </c>
    </row>
    <row r="1614" spans="1:5" hidden="1">
      <c r="A1614" s="109">
        <v>92118</v>
      </c>
      <c r="B1614" s="101" t="s">
        <v>7672</v>
      </c>
      <c r="C1614" s="96" t="s">
        <v>40</v>
      </c>
      <c r="D1614" s="97">
        <v>0.47</v>
      </c>
      <c r="E1614" s="98">
        <v>0</v>
      </c>
    </row>
    <row r="1615" spans="1:5" hidden="1">
      <c r="A1615" s="109">
        <v>102917</v>
      </c>
      <c r="B1615" s="101" t="s">
        <v>7673</v>
      </c>
      <c r="C1615" s="96" t="s">
        <v>42</v>
      </c>
      <c r="D1615" s="97">
        <v>0</v>
      </c>
      <c r="E1615" s="98"/>
    </row>
    <row r="1616" spans="1:5" hidden="1">
      <c r="A1616" s="109">
        <v>102916</v>
      </c>
      <c r="B1616" s="101" t="s">
        <v>7674</v>
      </c>
      <c r="C1616" s="96" t="s">
        <v>40</v>
      </c>
      <c r="D1616" s="97">
        <v>0</v>
      </c>
      <c r="E1616" s="98"/>
    </row>
    <row r="1617" spans="1:5" ht="38.25" hidden="1">
      <c r="A1617" s="109">
        <v>95721</v>
      </c>
      <c r="B1617" s="101" t="s">
        <v>397</v>
      </c>
      <c r="C1617" s="96" t="s">
        <v>42</v>
      </c>
      <c r="D1617" s="97">
        <v>110.22</v>
      </c>
      <c r="E1617" s="98">
        <v>0.74850000000000005</v>
      </c>
    </row>
    <row r="1618" spans="1:5" ht="38.25" hidden="1">
      <c r="A1618" s="109">
        <v>95720</v>
      </c>
      <c r="B1618" s="101" t="s">
        <v>302</v>
      </c>
      <c r="C1618" s="96" t="s">
        <v>40</v>
      </c>
      <c r="D1618" s="97">
        <v>286.18</v>
      </c>
      <c r="E1618" s="98">
        <v>0.57330000000000003</v>
      </c>
    </row>
    <row r="1619" spans="1:5" ht="38.25" hidden="1">
      <c r="A1619" s="109">
        <v>104717</v>
      </c>
      <c r="B1619" s="101" t="s">
        <v>7675</v>
      </c>
      <c r="C1619" s="96" t="s">
        <v>42</v>
      </c>
      <c r="D1619" s="97">
        <v>105.27</v>
      </c>
      <c r="E1619" s="98">
        <v>0.73670000000000002</v>
      </c>
    </row>
    <row r="1620" spans="1:5" ht="38.25" hidden="1">
      <c r="A1620" s="109">
        <v>104716</v>
      </c>
      <c r="B1620" s="101" t="s">
        <v>7676</v>
      </c>
      <c r="C1620" s="96" t="s">
        <v>40</v>
      </c>
      <c r="D1620" s="97">
        <v>276.33</v>
      </c>
      <c r="E1620" s="98">
        <v>0.55810000000000004</v>
      </c>
    </row>
    <row r="1621" spans="1:5" ht="38.25" hidden="1">
      <c r="A1621" s="109">
        <v>106399</v>
      </c>
      <c r="B1621" s="101" t="s">
        <v>7677</v>
      </c>
      <c r="C1621" s="96" t="s">
        <v>42</v>
      </c>
      <c r="D1621" s="97">
        <v>0</v>
      </c>
      <c r="E1621" s="98"/>
    </row>
    <row r="1622" spans="1:5" ht="38.25" hidden="1">
      <c r="A1622" s="109">
        <v>106398</v>
      </c>
      <c r="B1622" s="101" t="s">
        <v>7678</v>
      </c>
      <c r="C1622" s="96" t="s">
        <v>40</v>
      </c>
      <c r="D1622" s="97">
        <v>0</v>
      </c>
      <c r="E1622" s="98"/>
    </row>
    <row r="1623" spans="1:5" ht="51" hidden="1">
      <c r="A1623" s="109">
        <v>106405</v>
      </c>
      <c r="B1623" s="101" t="s">
        <v>7679</v>
      </c>
      <c r="C1623" s="96" t="s">
        <v>42</v>
      </c>
      <c r="D1623" s="97">
        <v>0</v>
      </c>
      <c r="E1623" s="98"/>
    </row>
    <row r="1624" spans="1:5" ht="51" hidden="1">
      <c r="A1624" s="109">
        <v>106404</v>
      </c>
      <c r="B1624" s="101" t="s">
        <v>7680</v>
      </c>
      <c r="C1624" s="96" t="s">
        <v>40</v>
      </c>
      <c r="D1624" s="97">
        <v>0</v>
      </c>
      <c r="E1624" s="98"/>
    </row>
    <row r="1625" spans="1:5" ht="38.25" hidden="1">
      <c r="A1625" s="109">
        <v>102899</v>
      </c>
      <c r="B1625" s="101" t="s">
        <v>7681</v>
      </c>
      <c r="C1625" s="96" t="s">
        <v>42</v>
      </c>
      <c r="D1625" s="97">
        <v>0</v>
      </c>
      <c r="E1625" s="98"/>
    </row>
    <row r="1626" spans="1:5" ht="38.25" hidden="1">
      <c r="A1626" s="109">
        <v>102898</v>
      </c>
      <c r="B1626" s="101" t="s">
        <v>7682</v>
      </c>
      <c r="C1626" s="96" t="s">
        <v>40</v>
      </c>
      <c r="D1626" s="97">
        <v>0</v>
      </c>
      <c r="E1626" s="98"/>
    </row>
    <row r="1627" spans="1:5" ht="25.5" hidden="1">
      <c r="A1627" s="109">
        <v>5632</v>
      </c>
      <c r="B1627" s="101" t="s">
        <v>57</v>
      </c>
      <c r="C1627" s="96" t="s">
        <v>42</v>
      </c>
      <c r="D1627" s="97">
        <v>87.3</v>
      </c>
      <c r="E1627" s="98">
        <v>0.6825</v>
      </c>
    </row>
    <row r="1628" spans="1:5" ht="25.5" hidden="1">
      <c r="A1628" s="109">
        <v>5631</v>
      </c>
      <c r="B1628" s="101" t="s">
        <v>55</v>
      </c>
      <c r="C1628" s="96" t="s">
        <v>40</v>
      </c>
      <c r="D1628" s="97">
        <v>213.84</v>
      </c>
      <c r="E1628" s="98">
        <v>0.55410000000000004</v>
      </c>
    </row>
    <row r="1629" spans="1:5" ht="25.5" hidden="1">
      <c r="A1629" s="109">
        <v>88908</v>
      </c>
      <c r="B1629" s="101" t="s">
        <v>348</v>
      </c>
      <c r="C1629" s="96" t="s">
        <v>42</v>
      </c>
      <c r="D1629" s="97">
        <v>95.14</v>
      </c>
      <c r="E1629" s="98">
        <v>0.70860000000000001</v>
      </c>
    </row>
    <row r="1630" spans="1:5" ht="25.5" hidden="1">
      <c r="A1630" s="109">
        <v>88907</v>
      </c>
      <c r="B1630" s="101" t="s">
        <v>254</v>
      </c>
      <c r="C1630" s="96" t="s">
        <v>40</v>
      </c>
      <c r="D1630" s="97">
        <v>256.18</v>
      </c>
      <c r="E1630" s="98">
        <v>0.52339999999999998</v>
      </c>
    </row>
    <row r="1631" spans="1:5" ht="25.5" hidden="1">
      <c r="A1631" s="109">
        <v>5911</v>
      </c>
      <c r="B1631" s="101" t="s">
        <v>331</v>
      </c>
      <c r="C1631" s="96" t="s">
        <v>42</v>
      </c>
      <c r="D1631" s="97">
        <v>29.24</v>
      </c>
      <c r="E1631" s="98">
        <v>0.20660000000000001</v>
      </c>
    </row>
    <row r="1632" spans="1:5" ht="25.5" hidden="1">
      <c r="A1632" s="109">
        <v>5909</v>
      </c>
      <c r="B1632" s="101" t="s">
        <v>235</v>
      </c>
      <c r="C1632" s="96" t="s">
        <v>40</v>
      </c>
      <c r="D1632" s="97">
        <v>37.880000000000003</v>
      </c>
      <c r="E1632" s="98">
        <v>0.30759999999999998</v>
      </c>
    </row>
    <row r="1633" spans="1:5" ht="38.25" hidden="1">
      <c r="A1633" s="109">
        <v>91486</v>
      </c>
      <c r="B1633" s="101" t="s">
        <v>7683</v>
      </c>
      <c r="C1633" s="96" t="s">
        <v>42</v>
      </c>
      <c r="D1633" s="97">
        <v>75.14</v>
      </c>
      <c r="E1633" s="98">
        <v>0.18859999999999999</v>
      </c>
    </row>
    <row r="1634" spans="1:5" ht="38.25" hidden="1">
      <c r="A1634" s="109">
        <v>83362</v>
      </c>
      <c r="B1634" s="101" t="s">
        <v>7684</v>
      </c>
      <c r="C1634" s="96" t="s">
        <v>40</v>
      </c>
      <c r="D1634" s="97">
        <v>282.97000000000003</v>
      </c>
      <c r="E1634" s="98">
        <v>9.2200000000000004E-2</v>
      </c>
    </row>
    <row r="1635" spans="1:5" ht="25.5" hidden="1">
      <c r="A1635" s="109">
        <v>102839</v>
      </c>
      <c r="B1635" s="101" t="s">
        <v>7685</v>
      </c>
      <c r="C1635" s="96" t="s">
        <v>42</v>
      </c>
      <c r="D1635" s="97">
        <v>0</v>
      </c>
      <c r="E1635" s="98"/>
    </row>
    <row r="1636" spans="1:5" ht="25.5" hidden="1">
      <c r="A1636" s="109">
        <v>102838</v>
      </c>
      <c r="B1636" s="101" t="s">
        <v>7686</v>
      </c>
      <c r="C1636" s="96" t="s">
        <v>40</v>
      </c>
      <c r="D1636" s="97">
        <v>0</v>
      </c>
      <c r="E1636" s="98"/>
    </row>
    <row r="1637" spans="1:5" ht="25.5" hidden="1">
      <c r="A1637" s="109">
        <v>89235</v>
      </c>
      <c r="B1637" s="101" t="s">
        <v>351</v>
      </c>
      <c r="C1637" s="96" t="s">
        <v>42</v>
      </c>
      <c r="D1637" s="97">
        <v>163.83000000000001</v>
      </c>
      <c r="E1637" s="98">
        <v>0.85009999999999997</v>
      </c>
    </row>
    <row r="1638" spans="1:5" ht="25.5" hidden="1">
      <c r="A1638" s="109">
        <v>89234</v>
      </c>
      <c r="B1638" s="101" t="s">
        <v>256</v>
      </c>
      <c r="C1638" s="96" t="s">
        <v>40</v>
      </c>
      <c r="D1638" s="97">
        <v>529.42999999999995</v>
      </c>
      <c r="E1638" s="98">
        <v>0.62229999999999996</v>
      </c>
    </row>
    <row r="1639" spans="1:5" ht="25.5" hidden="1">
      <c r="A1639" s="109">
        <v>89243</v>
      </c>
      <c r="B1639" s="101" t="s">
        <v>352</v>
      </c>
      <c r="C1639" s="96" t="s">
        <v>42</v>
      </c>
      <c r="D1639" s="97">
        <v>349.91</v>
      </c>
      <c r="E1639" s="98">
        <v>0.92979999999999996</v>
      </c>
    </row>
    <row r="1640" spans="1:5" ht="25.5" hidden="1">
      <c r="A1640" s="109">
        <v>89242</v>
      </c>
      <c r="B1640" s="101" t="s">
        <v>257</v>
      </c>
      <c r="C1640" s="96" t="s">
        <v>40</v>
      </c>
      <c r="D1640" s="97">
        <v>1258.06</v>
      </c>
      <c r="E1640" s="98">
        <v>0.61180000000000001</v>
      </c>
    </row>
    <row r="1641" spans="1:5" ht="51" hidden="1">
      <c r="A1641" s="109">
        <v>102935</v>
      </c>
      <c r="B1641" s="101" t="s">
        <v>7687</v>
      </c>
      <c r="C1641" s="96" t="s">
        <v>42</v>
      </c>
      <c r="D1641" s="97">
        <v>0</v>
      </c>
      <c r="E1641" s="98"/>
    </row>
    <row r="1642" spans="1:5" ht="51" hidden="1">
      <c r="A1642" s="109">
        <v>102934</v>
      </c>
      <c r="B1642" s="101" t="s">
        <v>7688</v>
      </c>
      <c r="C1642" s="96" t="s">
        <v>40</v>
      </c>
      <c r="D1642" s="97">
        <v>0</v>
      </c>
      <c r="E1642" s="98"/>
    </row>
    <row r="1643" spans="1:5" ht="25.5" hidden="1">
      <c r="A1643" s="109">
        <v>93416</v>
      </c>
      <c r="B1643" s="101" t="s">
        <v>387</v>
      </c>
      <c r="C1643" s="96" t="s">
        <v>42</v>
      </c>
      <c r="D1643" s="97">
        <v>0.5</v>
      </c>
      <c r="E1643" s="98">
        <v>1</v>
      </c>
    </row>
    <row r="1644" spans="1:5" ht="25.5" hidden="1">
      <c r="A1644" s="109">
        <v>93415</v>
      </c>
      <c r="B1644" s="101" t="s">
        <v>291</v>
      </c>
      <c r="C1644" s="96" t="s">
        <v>40</v>
      </c>
      <c r="D1644" s="97">
        <v>12.33</v>
      </c>
      <c r="E1644" s="98">
        <v>6.7299999999999999E-2</v>
      </c>
    </row>
    <row r="1645" spans="1:5" ht="25.5" hidden="1">
      <c r="A1645" s="109">
        <v>5689</v>
      </c>
      <c r="B1645" s="101" t="s">
        <v>218</v>
      </c>
      <c r="C1645" s="96" t="s">
        <v>40</v>
      </c>
      <c r="D1645" s="97">
        <v>6.32</v>
      </c>
      <c r="E1645" s="98">
        <v>1</v>
      </c>
    </row>
    <row r="1646" spans="1:5" ht="25.5" hidden="1">
      <c r="A1646" s="109">
        <v>5690</v>
      </c>
      <c r="B1646" s="101" t="s">
        <v>7689</v>
      </c>
      <c r="C1646" s="96" t="s">
        <v>42</v>
      </c>
      <c r="D1646" s="97">
        <v>4.09</v>
      </c>
      <c r="E1646" s="98">
        <v>1</v>
      </c>
    </row>
    <row r="1647" spans="1:5" ht="25.5" hidden="1">
      <c r="A1647" s="109">
        <v>5923</v>
      </c>
      <c r="B1647" s="101" t="s">
        <v>332</v>
      </c>
      <c r="C1647" s="96" t="s">
        <v>42</v>
      </c>
      <c r="D1647" s="97">
        <v>3.2</v>
      </c>
      <c r="E1647" s="98">
        <v>1</v>
      </c>
    </row>
    <row r="1648" spans="1:5" ht="25.5" hidden="1">
      <c r="A1648" s="109">
        <v>5921</v>
      </c>
      <c r="B1648" s="101" t="s">
        <v>236</v>
      </c>
      <c r="C1648" s="96" t="s">
        <v>40</v>
      </c>
      <c r="D1648" s="97">
        <v>4.9400000000000004</v>
      </c>
      <c r="E1648" s="98">
        <v>1</v>
      </c>
    </row>
    <row r="1649" spans="1:5" ht="25.5" hidden="1">
      <c r="A1649" s="109">
        <v>95212</v>
      </c>
      <c r="B1649" s="101" t="s">
        <v>7690</v>
      </c>
      <c r="C1649" s="96" t="s">
        <v>40</v>
      </c>
      <c r="D1649" s="97">
        <v>163.63999999999999</v>
      </c>
      <c r="E1649" s="98">
        <v>0.7631</v>
      </c>
    </row>
    <row r="1650" spans="1:5" ht="25.5" hidden="1">
      <c r="A1650" s="109">
        <v>95213</v>
      </c>
      <c r="B1650" s="101" t="s">
        <v>7691</v>
      </c>
      <c r="C1650" s="96" t="s">
        <v>42</v>
      </c>
      <c r="D1650" s="97">
        <v>94.81</v>
      </c>
      <c r="E1650" s="98">
        <v>0.69750000000000001</v>
      </c>
    </row>
    <row r="1651" spans="1:5" ht="25.5" hidden="1">
      <c r="A1651" s="109">
        <v>93272</v>
      </c>
      <c r="B1651" s="101" t="s">
        <v>7692</v>
      </c>
      <c r="C1651" s="96" t="s">
        <v>40</v>
      </c>
      <c r="D1651" s="97">
        <v>101.35</v>
      </c>
      <c r="E1651" s="98">
        <v>0.61750000000000005</v>
      </c>
    </row>
    <row r="1652" spans="1:5" ht="25.5" hidden="1">
      <c r="A1652" s="109">
        <v>93274</v>
      </c>
      <c r="B1652" s="101" t="s">
        <v>7693</v>
      </c>
      <c r="C1652" s="96" t="s">
        <v>42</v>
      </c>
      <c r="D1652" s="97">
        <v>65.34</v>
      </c>
      <c r="E1652" s="98">
        <v>0.56110000000000004</v>
      </c>
    </row>
    <row r="1653" spans="1:5" ht="25.5" hidden="1">
      <c r="A1653" s="109">
        <v>83766</v>
      </c>
      <c r="B1653" s="101" t="s">
        <v>344</v>
      </c>
      <c r="C1653" s="96" t="s">
        <v>42</v>
      </c>
      <c r="D1653" s="97">
        <v>43.89</v>
      </c>
      <c r="E1653" s="98">
        <v>0.31990000000000002</v>
      </c>
    </row>
    <row r="1654" spans="1:5" ht="25.5" hidden="1">
      <c r="A1654" s="109">
        <v>83765</v>
      </c>
      <c r="B1654" s="101" t="s">
        <v>250</v>
      </c>
      <c r="C1654" s="96" t="s">
        <v>40</v>
      </c>
      <c r="D1654" s="97">
        <v>105.84</v>
      </c>
      <c r="E1654" s="98">
        <v>0.22020000000000001</v>
      </c>
    </row>
    <row r="1655" spans="1:5" ht="25.5" hidden="1">
      <c r="A1655" s="109">
        <v>95873</v>
      </c>
      <c r="B1655" s="101" t="s">
        <v>398</v>
      </c>
      <c r="C1655" s="96" t="s">
        <v>42</v>
      </c>
      <c r="D1655" s="97">
        <v>15</v>
      </c>
      <c r="E1655" s="98">
        <v>1</v>
      </c>
    </row>
    <row r="1656" spans="1:5" ht="25.5" hidden="1">
      <c r="A1656" s="109">
        <v>95872</v>
      </c>
      <c r="B1656" s="101" t="s">
        <v>303</v>
      </c>
      <c r="C1656" s="96" t="s">
        <v>40</v>
      </c>
      <c r="D1656" s="97">
        <v>311.51</v>
      </c>
      <c r="E1656" s="98">
        <v>7.9899999999999999E-2</v>
      </c>
    </row>
    <row r="1657" spans="1:5" ht="25.5" hidden="1">
      <c r="A1657" s="109">
        <v>104689</v>
      </c>
      <c r="B1657" s="101" t="s">
        <v>7694</v>
      </c>
      <c r="C1657" s="96" t="s">
        <v>42</v>
      </c>
      <c r="D1657" s="97">
        <v>0</v>
      </c>
      <c r="E1657" s="98"/>
    </row>
    <row r="1658" spans="1:5" ht="25.5" hidden="1">
      <c r="A1658" s="109">
        <v>104688</v>
      </c>
      <c r="B1658" s="101" t="s">
        <v>7695</v>
      </c>
      <c r="C1658" s="96" t="s">
        <v>40</v>
      </c>
      <c r="D1658" s="97">
        <v>0</v>
      </c>
      <c r="E1658" s="98"/>
    </row>
    <row r="1659" spans="1:5" ht="25.5" hidden="1">
      <c r="A1659" s="109">
        <v>73395</v>
      </c>
      <c r="B1659" s="101" t="s">
        <v>343</v>
      </c>
      <c r="C1659" s="96" t="s">
        <v>42</v>
      </c>
      <c r="D1659" s="97">
        <v>10.53</v>
      </c>
      <c r="E1659" s="98">
        <v>1</v>
      </c>
    </row>
    <row r="1660" spans="1:5" ht="25.5" hidden="1">
      <c r="A1660" s="109">
        <v>73417</v>
      </c>
      <c r="B1660" s="101" t="s">
        <v>246</v>
      </c>
      <c r="C1660" s="96" t="s">
        <v>40</v>
      </c>
      <c r="D1660" s="97">
        <v>201.69</v>
      </c>
      <c r="E1660" s="98">
        <v>7.3099999999999998E-2</v>
      </c>
    </row>
    <row r="1661" spans="1:5" ht="25.5" hidden="1">
      <c r="A1661" s="109">
        <v>93428</v>
      </c>
      <c r="B1661" s="101" t="s">
        <v>389</v>
      </c>
      <c r="C1661" s="96" t="s">
        <v>42</v>
      </c>
      <c r="D1661" s="97">
        <v>9.3800000000000008</v>
      </c>
      <c r="E1661" s="98">
        <v>1</v>
      </c>
    </row>
    <row r="1662" spans="1:5" ht="25.5" hidden="1">
      <c r="A1662" s="109">
        <v>93427</v>
      </c>
      <c r="B1662" s="101" t="s">
        <v>293</v>
      </c>
      <c r="C1662" s="96" t="s">
        <v>40</v>
      </c>
      <c r="D1662" s="97">
        <v>183.81</v>
      </c>
      <c r="E1662" s="98">
        <v>8.4699999999999998E-2</v>
      </c>
    </row>
    <row r="1663" spans="1:5" ht="25.5" hidden="1">
      <c r="A1663" s="109">
        <v>93422</v>
      </c>
      <c r="B1663" s="101" t="s">
        <v>388</v>
      </c>
      <c r="C1663" s="96" t="s">
        <v>42</v>
      </c>
      <c r="D1663" s="97">
        <v>6.62</v>
      </c>
      <c r="E1663" s="98">
        <v>1</v>
      </c>
    </row>
    <row r="1664" spans="1:5" ht="25.5" hidden="1">
      <c r="A1664" s="109">
        <v>93421</v>
      </c>
      <c r="B1664" s="101" t="s">
        <v>292</v>
      </c>
      <c r="C1664" s="96" t="s">
        <v>40</v>
      </c>
      <c r="D1664" s="97">
        <v>81.38</v>
      </c>
      <c r="E1664" s="98">
        <v>0.13500000000000001</v>
      </c>
    </row>
    <row r="1665" spans="1:5" ht="25.5" hidden="1">
      <c r="A1665" s="109">
        <v>93282</v>
      </c>
      <c r="B1665" s="101" t="s">
        <v>384</v>
      </c>
      <c r="C1665" s="96" t="s">
        <v>42</v>
      </c>
      <c r="D1665" s="97">
        <v>24.41</v>
      </c>
      <c r="E1665" s="98">
        <v>0</v>
      </c>
    </row>
    <row r="1666" spans="1:5" ht="25.5" hidden="1">
      <c r="A1666" s="109">
        <v>93281</v>
      </c>
      <c r="B1666" s="101" t="s">
        <v>288</v>
      </c>
      <c r="C1666" s="96" t="s">
        <v>40</v>
      </c>
      <c r="D1666" s="97">
        <v>25.51</v>
      </c>
      <c r="E1666" s="98">
        <v>0</v>
      </c>
    </row>
    <row r="1667" spans="1:5" ht="25.5" hidden="1">
      <c r="A1667" s="109">
        <v>104914</v>
      </c>
      <c r="B1667" s="101" t="s">
        <v>7696</v>
      </c>
      <c r="C1667" s="96" t="s">
        <v>42</v>
      </c>
      <c r="D1667" s="97">
        <v>0</v>
      </c>
      <c r="E1667" s="98"/>
    </row>
    <row r="1668" spans="1:5" ht="25.5" hidden="1">
      <c r="A1668" s="109">
        <v>104913</v>
      </c>
      <c r="B1668" s="101" t="s">
        <v>7697</v>
      </c>
      <c r="C1668" s="96" t="s">
        <v>40</v>
      </c>
      <c r="D1668" s="97">
        <v>0</v>
      </c>
      <c r="E1668" s="98"/>
    </row>
    <row r="1669" spans="1:5" ht="25.5" hidden="1">
      <c r="A1669" s="109">
        <v>102845</v>
      </c>
      <c r="B1669" s="101" t="s">
        <v>7698</v>
      </c>
      <c r="C1669" s="96" t="s">
        <v>42</v>
      </c>
      <c r="D1669" s="97">
        <v>0</v>
      </c>
      <c r="E1669" s="98"/>
    </row>
    <row r="1670" spans="1:5" ht="25.5" hidden="1">
      <c r="A1670" s="109">
        <v>102844</v>
      </c>
      <c r="B1670" s="101" t="s">
        <v>7699</v>
      </c>
      <c r="C1670" s="96" t="s">
        <v>40</v>
      </c>
      <c r="D1670" s="97">
        <v>0</v>
      </c>
      <c r="E1670" s="98"/>
    </row>
    <row r="1671" spans="1:5" ht="25.5" hidden="1">
      <c r="A1671" s="109">
        <v>89273</v>
      </c>
      <c r="B1671" s="101" t="s">
        <v>355</v>
      </c>
      <c r="C1671" s="96" t="s">
        <v>42</v>
      </c>
      <c r="D1671" s="97">
        <v>106.13</v>
      </c>
      <c r="E1671" s="98">
        <v>0.7298</v>
      </c>
    </row>
    <row r="1672" spans="1:5" ht="25.5" hidden="1">
      <c r="A1672" s="109">
        <v>89272</v>
      </c>
      <c r="B1672" s="101" t="s">
        <v>260</v>
      </c>
      <c r="C1672" s="96" t="s">
        <v>40</v>
      </c>
      <c r="D1672" s="97">
        <v>219.87</v>
      </c>
      <c r="E1672" s="98">
        <v>0.73109999999999997</v>
      </c>
    </row>
    <row r="1673" spans="1:5" ht="25.5" hidden="1">
      <c r="A1673" s="109">
        <v>93288</v>
      </c>
      <c r="B1673" s="101" t="s">
        <v>385</v>
      </c>
      <c r="C1673" s="96" t="s">
        <v>42</v>
      </c>
      <c r="D1673" s="97">
        <v>177.63</v>
      </c>
      <c r="E1673" s="98">
        <v>0.83850000000000002</v>
      </c>
    </row>
    <row r="1674" spans="1:5" ht="25.5" hidden="1">
      <c r="A1674" s="109">
        <v>93287</v>
      </c>
      <c r="B1674" s="101" t="s">
        <v>289</v>
      </c>
      <c r="C1674" s="96" t="s">
        <v>40</v>
      </c>
      <c r="D1674" s="97">
        <v>351.84</v>
      </c>
      <c r="E1674" s="98">
        <v>0.87860000000000005</v>
      </c>
    </row>
    <row r="1675" spans="1:5" ht="38.25" hidden="1">
      <c r="A1675" s="109">
        <v>104711</v>
      </c>
      <c r="B1675" s="101" t="s">
        <v>7700</v>
      </c>
      <c r="C1675" s="96" t="s">
        <v>42</v>
      </c>
      <c r="D1675" s="97">
        <v>0</v>
      </c>
      <c r="E1675" s="98"/>
    </row>
    <row r="1676" spans="1:5" ht="38.25" hidden="1">
      <c r="A1676" s="109">
        <v>104710</v>
      </c>
      <c r="B1676" s="101" t="s">
        <v>7701</v>
      </c>
      <c r="C1676" s="96" t="s">
        <v>40</v>
      </c>
      <c r="D1676" s="97">
        <v>0</v>
      </c>
      <c r="E1676" s="98"/>
    </row>
    <row r="1677" spans="1:5" ht="25.5" hidden="1">
      <c r="A1677" s="109">
        <v>104908</v>
      </c>
      <c r="B1677" s="101" t="s">
        <v>7702</v>
      </c>
      <c r="C1677" s="96" t="s">
        <v>42</v>
      </c>
      <c r="D1677" s="97">
        <v>0</v>
      </c>
      <c r="E1677" s="98"/>
    </row>
    <row r="1678" spans="1:5" ht="25.5" hidden="1">
      <c r="A1678" s="109">
        <v>104907</v>
      </c>
      <c r="B1678" s="101" t="s">
        <v>7703</v>
      </c>
      <c r="C1678" s="96" t="s">
        <v>40</v>
      </c>
      <c r="D1678" s="97">
        <v>0</v>
      </c>
      <c r="E1678" s="98"/>
    </row>
    <row r="1679" spans="1:5" ht="25.5" hidden="1">
      <c r="A1679" s="109">
        <v>102851</v>
      </c>
      <c r="B1679" s="101" t="s">
        <v>7704</v>
      </c>
      <c r="C1679" s="96" t="s">
        <v>42</v>
      </c>
      <c r="D1679" s="97">
        <v>0</v>
      </c>
      <c r="E1679" s="98"/>
    </row>
    <row r="1680" spans="1:5" ht="25.5" hidden="1">
      <c r="A1680" s="109">
        <v>102850</v>
      </c>
      <c r="B1680" s="101" t="s">
        <v>7705</v>
      </c>
      <c r="C1680" s="96" t="s">
        <v>40</v>
      </c>
      <c r="D1680" s="97">
        <v>0</v>
      </c>
      <c r="E1680" s="98"/>
    </row>
    <row r="1681" spans="1:5" ht="25.5" hidden="1">
      <c r="A1681" s="109">
        <v>102857</v>
      </c>
      <c r="B1681" s="101" t="s">
        <v>7706</v>
      </c>
      <c r="C1681" s="96" t="s">
        <v>42</v>
      </c>
      <c r="D1681" s="97">
        <v>0</v>
      </c>
      <c r="E1681" s="98"/>
    </row>
    <row r="1682" spans="1:5" ht="25.5" hidden="1">
      <c r="A1682" s="109">
        <v>102856</v>
      </c>
      <c r="B1682" s="101" t="s">
        <v>7707</v>
      </c>
      <c r="C1682" s="96" t="s">
        <v>40</v>
      </c>
      <c r="D1682" s="97">
        <v>0</v>
      </c>
      <c r="E1682" s="98"/>
    </row>
    <row r="1683" spans="1:5" ht="38.25" hidden="1">
      <c r="A1683" s="109">
        <v>106256</v>
      </c>
      <c r="B1683" s="101" t="s">
        <v>7708</v>
      </c>
      <c r="C1683" s="96" t="s">
        <v>42</v>
      </c>
      <c r="D1683" s="97">
        <v>104.5</v>
      </c>
      <c r="E1683" s="98">
        <v>0.29559999999999997</v>
      </c>
    </row>
    <row r="1684" spans="1:5" ht="38.25" hidden="1">
      <c r="A1684" s="109">
        <v>106251</v>
      </c>
      <c r="B1684" s="101" t="s">
        <v>7709</v>
      </c>
      <c r="C1684" s="96" t="s">
        <v>40</v>
      </c>
      <c r="D1684" s="97">
        <v>342.32</v>
      </c>
      <c r="E1684" s="98">
        <v>0.1726</v>
      </c>
    </row>
    <row r="1685" spans="1:5" ht="38.25" hidden="1">
      <c r="A1685" s="109">
        <v>93403</v>
      </c>
      <c r="B1685" s="101" t="s">
        <v>386</v>
      </c>
      <c r="C1685" s="96" t="s">
        <v>42</v>
      </c>
      <c r="D1685" s="97">
        <v>75.260000000000005</v>
      </c>
      <c r="E1685" s="98">
        <v>0.1022</v>
      </c>
    </row>
    <row r="1686" spans="1:5" ht="38.25" hidden="1">
      <c r="A1686" s="109">
        <v>93402</v>
      </c>
      <c r="B1686" s="101" t="s">
        <v>290</v>
      </c>
      <c r="C1686" s="96" t="s">
        <v>40</v>
      </c>
      <c r="D1686" s="97">
        <v>285.06</v>
      </c>
      <c r="E1686" s="98">
        <v>5.1700000000000003E-2</v>
      </c>
    </row>
    <row r="1687" spans="1:5" ht="38.25" hidden="1">
      <c r="A1687" s="109">
        <v>5930</v>
      </c>
      <c r="B1687" s="101" t="s">
        <v>333</v>
      </c>
      <c r="C1687" s="96" t="s">
        <v>42</v>
      </c>
      <c r="D1687" s="97">
        <v>78.39</v>
      </c>
      <c r="E1687" s="98">
        <v>0.13800000000000001</v>
      </c>
    </row>
    <row r="1688" spans="1:5" ht="38.25" hidden="1">
      <c r="A1688" s="109">
        <v>5928</v>
      </c>
      <c r="B1688" s="101" t="s">
        <v>237</v>
      </c>
      <c r="C1688" s="96" t="s">
        <v>40</v>
      </c>
      <c r="D1688" s="97">
        <v>291.05</v>
      </c>
      <c r="E1688" s="98">
        <v>7.1199999999999999E-2</v>
      </c>
    </row>
    <row r="1689" spans="1:5" ht="51" hidden="1">
      <c r="A1689" s="109">
        <v>105845</v>
      </c>
      <c r="B1689" s="101" t="s">
        <v>7710</v>
      </c>
      <c r="C1689" s="96" t="s">
        <v>42</v>
      </c>
      <c r="D1689" s="97">
        <v>0</v>
      </c>
      <c r="E1689" s="98"/>
    </row>
    <row r="1690" spans="1:5" ht="51" hidden="1">
      <c r="A1690" s="109">
        <v>105844</v>
      </c>
      <c r="B1690" s="101" t="s">
        <v>7711</v>
      </c>
      <c r="C1690" s="96" t="s">
        <v>40</v>
      </c>
      <c r="D1690" s="97">
        <v>0</v>
      </c>
      <c r="E1690" s="98"/>
    </row>
    <row r="1691" spans="1:5" ht="38.25" hidden="1">
      <c r="A1691" s="109">
        <v>91635</v>
      </c>
      <c r="B1691" s="101" t="s">
        <v>374</v>
      </c>
      <c r="C1691" s="96" t="s">
        <v>42</v>
      </c>
      <c r="D1691" s="97">
        <v>69.849999999999994</v>
      </c>
      <c r="E1691" s="98">
        <v>0.1101</v>
      </c>
    </row>
    <row r="1692" spans="1:5" ht="38.25" hidden="1">
      <c r="A1692" s="109">
        <v>91634</v>
      </c>
      <c r="B1692" s="101" t="s">
        <v>279</v>
      </c>
      <c r="C1692" s="96" t="s">
        <v>40</v>
      </c>
      <c r="D1692" s="97">
        <v>247.73</v>
      </c>
      <c r="E1692" s="98">
        <v>5.9499999999999997E-2</v>
      </c>
    </row>
    <row r="1693" spans="1:5" ht="51" hidden="1">
      <c r="A1693" s="109">
        <v>105985</v>
      </c>
      <c r="B1693" s="101" t="s">
        <v>7712</v>
      </c>
      <c r="C1693" s="96" t="s">
        <v>42</v>
      </c>
      <c r="D1693" s="97">
        <v>101.61</v>
      </c>
      <c r="E1693" s="98">
        <v>0.24990000000000001</v>
      </c>
    </row>
    <row r="1694" spans="1:5" ht="51" hidden="1">
      <c r="A1694" s="109">
        <v>105984</v>
      </c>
      <c r="B1694" s="101" t="s">
        <v>7713</v>
      </c>
      <c r="C1694" s="96" t="s">
        <v>40</v>
      </c>
      <c r="D1694" s="97">
        <v>336.8</v>
      </c>
      <c r="E1694" s="98">
        <v>0.14419999999999999</v>
      </c>
    </row>
    <row r="1695" spans="1:5" ht="38.25" hidden="1">
      <c r="A1695" s="109">
        <v>98765</v>
      </c>
      <c r="B1695" s="101" t="s">
        <v>7714</v>
      </c>
      <c r="C1695" s="96" t="s">
        <v>42</v>
      </c>
      <c r="D1695" s="97">
        <v>0.1</v>
      </c>
      <c r="E1695" s="98">
        <v>0</v>
      </c>
    </row>
    <row r="1696" spans="1:5" ht="38.25" hidden="1">
      <c r="A1696" s="109">
        <v>98764</v>
      </c>
      <c r="B1696" s="101" t="s">
        <v>7715</v>
      </c>
      <c r="C1696" s="96" t="s">
        <v>40</v>
      </c>
      <c r="D1696" s="97">
        <v>6.63</v>
      </c>
      <c r="E1696" s="98">
        <v>0</v>
      </c>
    </row>
    <row r="1697" spans="1:5" ht="38.25" hidden="1">
      <c r="A1697" s="109">
        <v>99834</v>
      </c>
      <c r="B1697" s="101" t="s">
        <v>7716</v>
      </c>
      <c r="C1697" s="96" t="s">
        <v>42</v>
      </c>
      <c r="D1697" s="97">
        <v>0.21</v>
      </c>
      <c r="E1697" s="98">
        <v>0</v>
      </c>
    </row>
    <row r="1698" spans="1:5" ht="38.25" hidden="1">
      <c r="A1698" s="109">
        <v>99833</v>
      </c>
      <c r="B1698" s="101" t="s">
        <v>7717</v>
      </c>
      <c r="C1698" s="96" t="s">
        <v>40</v>
      </c>
      <c r="D1698" s="97">
        <v>5.0999999999999996</v>
      </c>
      <c r="E1698" s="98">
        <v>0</v>
      </c>
    </row>
    <row r="1699" spans="1:5" ht="25.5" hidden="1">
      <c r="A1699" s="109">
        <v>104521</v>
      </c>
      <c r="B1699" s="101" t="s">
        <v>7718</v>
      </c>
      <c r="C1699" s="96" t="s">
        <v>42</v>
      </c>
      <c r="D1699" s="97">
        <v>0</v>
      </c>
      <c r="E1699" s="98"/>
    </row>
    <row r="1700" spans="1:5" ht="25.5" hidden="1">
      <c r="A1700" s="109">
        <v>104520</v>
      </c>
      <c r="B1700" s="101" t="s">
        <v>7719</v>
      </c>
      <c r="C1700" s="96" t="s">
        <v>40</v>
      </c>
      <c r="D1700" s="97">
        <v>0</v>
      </c>
      <c r="E1700" s="98"/>
    </row>
    <row r="1701" spans="1:5" ht="25.5" hidden="1">
      <c r="A1701" s="109">
        <v>90687</v>
      </c>
      <c r="B1701" s="101" t="s">
        <v>7720</v>
      </c>
      <c r="C1701" s="96" t="s">
        <v>42</v>
      </c>
      <c r="D1701" s="97">
        <v>72.23</v>
      </c>
      <c r="E1701" s="98">
        <v>0.66010000000000002</v>
      </c>
    </row>
    <row r="1702" spans="1:5" ht="25.5" hidden="1">
      <c r="A1702" s="109">
        <v>90686</v>
      </c>
      <c r="B1702" s="101" t="s">
        <v>7721</v>
      </c>
      <c r="C1702" s="96" t="s">
        <v>40</v>
      </c>
      <c r="D1702" s="97">
        <v>174.31</v>
      </c>
      <c r="E1702" s="98">
        <v>0.51659999999999995</v>
      </c>
    </row>
    <row r="1703" spans="1:5" ht="25.5" hidden="1">
      <c r="A1703" s="109">
        <v>95626</v>
      </c>
      <c r="B1703" s="101" t="s">
        <v>12155</v>
      </c>
      <c r="C1703" s="96" t="s">
        <v>212</v>
      </c>
      <c r="D1703" s="97">
        <v>16.39</v>
      </c>
      <c r="E1703" s="98">
        <v>0</v>
      </c>
    </row>
    <row r="1704" spans="1:5" ht="25.5" hidden="1">
      <c r="A1704" s="109">
        <v>95624</v>
      </c>
      <c r="B1704" s="101" t="s">
        <v>12156</v>
      </c>
      <c r="C1704" s="96" t="s">
        <v>212</v>
      </c>
      <c r="D1704" s="97">
        <v>23.29</v>
      </c>
      <c r="E1704" s="98">
        <v>0</v>
      </c>
    </row>
    <row r="1705" spans="1:5" ht="25.5" hidden="1">
      <c r="A1705" s="109">
        <v>104657</v>
      </c>
      <c r="B1705" s="101" t="s">
        <v>7722</v>
      </c>
      <c r="C1705" s="96" t="s">
        <v>42</v>
      </c>
      <c r="D1705" s="97">
        <v>0</v>
      </c>
      <c r="E1705" s="98"/>
    </row>
    <row r="1706" spans="1:5" ht="25.5" hidden="1">
      <c r="A1706" s="109">
        <v>104656</v>
      </c>
      <c r="B1706" s="101" t="s">
        <v>7723</v>
      </c>
      <c r="C1706" s="96" t="s">
        <v>40</v>
      </c>
      <c r="D1706" s="97">
        <v>0</v>
      </c>
      <c r="E1706" s="98"/>
    </row>
    <row r="1707" spans="1:5" ht="25.5" hidden="1">
      <c r="A1707" s="109">
        <v>102274</v>
      </c>
      <c r="B1707" s="101" t="s">
        <v>7724</v>
      </c>
      <c r="C1707" s="96" t="s">
        <v>42</v>
      </c>
      <c r="D1707" s="97">
        <v>22.93</v>
      </c>
      <c r="E1707" s="98">
        <v>0</v>
      </c>
    </row>
    <row r="1708" spans="1:5" ht="25.5" hidden="1">
      <c r="A1708" s="109">
        <v>102275</v>
      </c>
      <c r="B1708" s="101" t="s">
        <v>312</v>
      </c>
      <c r="C1708" s="96" t="s">
        <v>40</v>
      </c>
      <c r="D1708" s="97">
        <v>25.78</v>
      </c>
      <c r="E1708" s="98">
        <v>0</v>
      </c>
    </row>
    <row r="1709" spans="1:5" ht="25.5" hidden="1">
      <c r="A1709" s="109">
        <v>95625</v>
      </c>
      <c r="B1709" s="101" t="s">
        <v>12157</v>
      </c>
      <c r="C1709" s="96" t="s">
        <v>212</v>
      </c>
      <c r="D1709" s="97">
        <v>27.55</v>
      </c>
      <c r="E1709" s="98">
        <v>0</v>
      </c>
    </row>
    <row r="1710" spans="1:5" ht="51" hidden="1">
      <c r="A1710" s="109">
        <v>104835</v>
      </c>
      <c r="B1710" s="101" t="s">
        <v>12406</v>
      </c>
      <c r="C1710" s="96" t="s">
        <v>920</v>
      </c>
      <c r="D1710" s="97">
        <v>0</v>
      </c>
      <c r="E1710" s="98"/>
    </row>
    <row r="1711" spans="1:5" ht="51" hidden="1">
      <c r="A1711" s="109">
        <v>104833</v>
      </c>
      <c r="B1711" s="101" t="s">
        <v>12407</v>
      </c>
      <c r="C1711" s="96" t="s">
        <v>920</v>
      </c>
      <c r="D1711" s="97">
        <v>0</v>
      </c>
      <c r="E1711" s="98"/>
    </row>
    <row r="1712" spans="1:5" ht="25.5" hidden="1">
      <c r="A1712" s="109">
        <v>87398</v>
      </c>
      <c r="B1712" s="101" t="s">
        <v>2419</v>
      </c>
      <c r="C1712" s="96" t="s">
        <v>920</v>
      </c>
      <c r="D1712" s="97">
        <v>2843.58</v>
      </c>
      <c r="E1712" s="98">
        <v>0</v>
      </c>
    </row>
    <row r="1713" spans="1:5" ht="51" hidden="1">
      <c r="A1713" s="109">
        <v>103794</v>
      </c>
      <c r="B1713" s="101" t="s">
        <v>7727</v>
      </c>
      <c r="C1713" s="96" t="s">
        <v>42</v>
      </c>
      <c r="D1713" s="97">
        <v>0</v>
      </c>
      <c r="E1713" s="98"/>
    </row>
    <row r="1714" spans="1:5" ht="51" hidden="1">
      <c r="A1714" s="109">
        <v>103793</v>
      </c>
      <c r="B1714" s="101" t="s">
        <v>7728</v>
      </c>
      <c r="C1714" s="96" t="s">
        <v>40</v>
      </c>
      <c r="D1714" s="97">
        <v>0</v>
      </c>
      <c r="E1714" s="98"/>
    </row>
    <row r="1715" spans="1:5" ht="25.5" hidden="1">
      <c r="A1715" s="109">
        <v>96156</v>
      </c>
      <c r="B1715" s="101" t="s">
        <v>404</v>
      </c>
      <c r="C1715" s="96" t="s">
        <v>42</v>
      </c>
      <c r="D1715" s="97">
        <v>63.71</v>
      </c>
      <c r="E1715" s="98">
        <v>0.61470000000000002</v>
      </c>
    </row>
    <row r="1716" spans="1:5" ht="25.5" hidden="1">
      <c r="A1716" s="109">
        <v>96158</v>
      </c>
      <c r="B1716" s="101" t="s">
        <v>309</v>
      </c>
      <c r="C1716" s="96" t="s">
        <v>40</v>
      </c>
      <c r="D1716" s="97">
        <v>146.16</v>
      </c>
      <c r="E1716" s="98">
        <v>0.54590000000000005</v>
      </c>
    </row>
    <row r="1717" spans="1:5" ht="25.5" hidden="1">
      <c r="A1717" s="109">
        <v>90693</v>
      </c>
      <c r="B1717" s="101" t="s">
        <v>366</v>
      </c>
      <c r="C1717" s="96" t="s">
        <v>42</v>
      </c>
      <c r="D1717" s="97">
        <v>59.03</v>
      </c>
      <c r="E1717" s="98">
        <v>0.58409999999999995</v>
      </c>
    </row>
    <row r="1718" spans="1:5" ht="25.5" hidden="1">
      <c r="A1718" s="109">
        <v>90692</v>
      </c>
      <c r="B1718" s="101" t="s">
        <v>272</v>
      </c>
      <c r="C1718" s="96" t="s">
        <v>40</v>
      </c>
      <c r="D1718" s="97">
        <v>136.85</v>
      </c>
      <c r="E1718" s="98">
        <v>0.51500000000000001</v>
      </c>
    </row>
    <row r="1719" spans="1:5" ht="25.5" hidden="1">
      <c r="A1719" s="109">
        <v>96246</v>
      </c>
      <c r="B1719" s="101" t="s">
        <v>7729</v>
      </c>
      <c r="C1719" s="96" t="s">
        <v>42</v>
      </c>
      <c r="D1719" s="97">
        <v>66.400000000000006</v>
      </c>
      <c r="E1719" s="98">
        <v>0.58250000000000002</v>
      </c>
    </row>
    <row r="1720" spans="1:5" ht="25.5" hidden="1">
      <c r="A1720" s="109">
        <v>96245</v>
      </c>
      <c r="B1720" s="101" t="s">
        <v>7730</v>
      </c>
      <c r="C1720" s="96" t="s">
        <v>40</v>
      </c>
      <c r="D1720" s="97">
        <v>122.92</v>
      </c>
      <c r="E1720" s="98">
        <v>0.62590000000000001</v>
      </c>
    </row>
    <row r="1721" spans="1:5" ht="25.5" hidden="1">
      <c r="A1721" s="109">
        <v>88404</v>
      </c>
      <c r="B1721" s="101" t="s">
        <v>7731</v>
      </c>
      <c r="C1721" s="96" t="s">
        <v>42</v>
      </c>
      <c r="D1721" s="97">
        <v>1.06</v>
      </c>
      <c r="E1721" s="98">
        <v>0</v>
      </c>
    </row>
    <row r="1722" spans="1:5" ht="25.5" hidden="1">
      <c r="A1722" s="109">
        <v>88399</v>
      </c>
      <c r="B1722" s="101" t="s">
        <v>7732</v>
      </c>
      <c r="C1722" s="96" t="s">
        <v>40</v>
      </c>
      <c r="D1722" s="97">
        <v>4.04</v>
      </c>
      <c r="E1722" s="98">
        <v>0</v>
      </c>
    </row>
    <row r="1723" spans="1:5" ht="25.5" hidden="1">
      <c r="A1723" s="109">
        <v>88392</v>
      </c>
      <c r="B1723" s="101" t="s">
        <v>7733</v>
      </c>
      <c r="C1723" s="96" t="s">
        <v>42</v>
      </c>
      <c r="D1723" s="97">
        <v>1.1200000000000001</v>
      </c>
      <c r="E1723" s="98">
        <v>0</v>
      </c>
    </row>
    <row r="1724" spans="1:5" ht="25.5" hidden="1">
      <c r="A1724" s="109">
        <v>88386</v>
      </c>
      <c r="B1724" s="101" t="s">
        <v>7734</v>
      </c>
      <c r="C1724" s="96" t="s">
        <v>40</v>
      </c>
      <c r="D1724" s="97">
        <v>5.5</v>
      </c>
      <c r="E1724" s="98">
        <v>0</v>
      </c>
    </row>
    <row r="1725" spans="1:5" ht="25.5" hidden="1">
      <c r="A1725" s="109">
        <v>88398</v>
      </c>
      <c r="B1725" s="101" t="s">
        <v>7735</v>
      </c>
      <c r="C1725" s="96" t="s">
        <v>42</v>
      </c>
      <c r="D1725" s="97">
        <v>1.34</v>
      </c>
      <c r="E1725" s="98">
        <v>0</v>
      </c>
    </row>
    <row r="1726" spans="1:5" ht="25.5" hidden="1">
      <c r="A1726" s="109">
        <v>88393</v>
      </c>
      <c r="B1726" s="101" t="s">
        <v>7736</v>
      </c>
      <c r="C1726" s="96" t="s">
        <v>40</v>
      </c>
      <c r="D1726" s="97">
        <v>7.59</v>
      </c>
      <c r="E1726" s="98">
        <v>0</v>
      </c>
    </row>
    <row r="1727" spans="1:5" ht="38.25" hidden="1">
      <c r="A1727" s="109">
        <v>90638</v>
      </c>
      <c r="B1727" s="101" t="s">
        <v>359</v>
      </c>
      <c r="C1727" s="96" t="s">
        <v>42</v>
      </c>
      <c r="D1727" s="97">
        <v>5.35</v>
      </c>
      <c r="E1727" s="98">
        <v>0</v>
      </c>
    </row>
    <row r="1728" spans="1:5" ht="38.25" hidden="1">
      <c r="A1728" s="109">
        <v>90637</v>
      </c>
      <c r="B1728" s="101" t="s">
        <v>265</v>
      </c>
      <c r="C1728" s="96" t="s">
        <v>40</v>
      </c>
      <c r="D1728" s="97">
        <v>16.86</v>
      </c>
      <c r="E1728" s="98">
        <v>0</v>
      </c>
    </row>
    <row r="1729" spans="1:5" ht="38.25" hidden="1">
      <c r="A1729" s="109">
        <v>103243</v>
      </c>
      <c r="B1729" s="101" t="s">
        <v>7737</v>
      </c>
      <c r="C1729" s="96" t="s">
        <v>42</v>
      </c>
      <c r="D1729" s="97">
        <v>0</v>
      </c>
      <c r="E1729" s="98"/>
    </row>
    <row r="1730" spans="1:5" ht="38.25" hidden="1">
      <c r="A1730" s="109">
        <v>103242</v>
      </c>
      <c r="B1730" s="101" t="s">
        <v>7738</v>
      </c>
      <c r="C1730" s="96" t="s">
        <v>40</v>
      </c>
      <c r="D1730" s="97">
        <v>0</v>
      </c>
      <c r="E1730" s="98"/>
    </row>
    <row r="1731" spans="1:5" ht="38.25" hidden="1">
      <c r="A1731" s="109">
        <v>5806</v>
      </c>
      <c r="B1731" s="101" t="s">
        <v>315</v>
      </c>
      <c r="C1731" s="96" t="s">
        <v>42</v>
      </c>
      <c r="D1731" s="97">
        <v>0.23</v>
      </c>
      <c r="E1731" s="98">
        <v>0</v>
      </c>
    </row>
    <row r="1732" spans="1:5" ht="38.25" hidden="1">
      <c r="A1732" s="109">
        <v>73536</v>
      </c>
      <c r="B1732" s="101" t="s">
        <v>249</v>
      </c>
      <c r="C1732" s="96" t="s">
        <v>40</v>
      </c>
      <c r="D1732" s="97">
        <v>22.18</v>
      </c>
      <c r="E1732" s="98">
        <v>0</v>
      </c>
    </row>
    <row r="1733" spans="1:5" ht="38.25" hidden="1">
      <c r="A1733" s="109">
        <v>7043</v>
      </c>
      <c r="B1733" s="101" t="s">
        <v>340</v>
      </c>
      <c r="C1733" s="96" t="s">
        <v>42</v>
      </c>
      <c r="D1733" s="97">
        <v>0.28999999999999998</v>
      </c>
      <c r="E1733" s="98">
        <v>0</v>
      </c>
    </row>
    <row r="1734" spans="1:5" ht="38.25" hidden="1">
      <c r="A1734" s="109">
        <v>7042</v>
      </c>
      <c r="B1734" s="101" t="s">
        <v>243</v>
      </c>
      <c r="C1734" s="96" t="s">
        <v>40</v>
      </c>
      <c r="D1734" s="97">
        <v>26.2</v>
      </c>
      <c r="E1734" s="98">
        <v>0</v>
      </c>
    </row>
    <row r="1735" spans="1:5" ht="25.5" hidden="1">
      <c r="A1735" s="109">
        <v>5934</v>
      </c>
      <c r="B1735" s="101" t="s">
        <v>334</v>
      </c>
      <c r="C1735" s="96" t="s">
        <v>42</v>
      </c>
      <c r="D1735" s="97">
        <v>97.56</v>
      </c>
      <c r="E1735" s="98">
        <v>0.66259999999999997</v>
      </c>
    </row>
    <row r="1736" spans="1:5" ht="25.5" hidden="1">
      <c r="A1736" s="109">
        <v>5932</v>
      </c>
      <c r="B1736" s="101" t="s">
        <v>238</v>
      </c>
      <c r="C1736" s="96" t="s">
        <v>40</v>
      </c>
      <c r="D1736" s="97">
        <v>262.24</v>
      </c>
      <c r="E1736" s="98">
        <v>0.53949999999999998</v>
      </c>
    </row>
    <row r="1737" spans="1:5" ht="25.5" hidden="1">
      <c r="A1737" s="109">
        <v>96159</v>
      </c>
      <c r="B1737" s="101" t="s">
        <v>405</v>
      </c>
      <c r="C1737" s="96" t="s">
        <v>42</v>
      </c>
      <c r="D1737" s="97">
        <v>103.54</v>
      </c>
      <c r="E1737" s="98">
        <v>0.76290000000000002</v>
      </c>
    </row>
    <row r="1738" spans="1:5" ht="25.5" hidden="1">
      <c r="A1738" s="109">
        <v>95133</v>
      </c>
      <c r="B1738" s="101" t="s">
        <v>296</v>
      </c>
      <c r="C1738" s="96" t="s">
        <v>40</v>
      </c>
      <c r="D1738" s="97">
        <v>205.62</v>
      </c>
      <c r="E1738" s="98">
        <v>0.71599999999999997</v>
      </c>
    </row>
    <row r="1739" spans="1:5" ht="25.5" hidden="1">
      <c r="A1739" s="109">
        <v>87402</v>
      </c>
      <c r="B1739" s="101" t="s">
        <v>2422</v>
      </c>
      <c r="C1739" s="96" t="s">
        <v>920</v>
      </c>
      <c r="D1739" s="97">
        <v>5413.44</v>
      </c>
      <c r="E1739" s="98">
        <v>0</v>
      </c>
    </row>
    <row r="1740" spans="1:5" ht="25.5" hidden="1">
      <c r="A1740" s="109">
        <v>87401</v>
      </c>
      <c r="B1740" s="101" t="s">
        <v>2421</v>
      </c>
      <c r="C1740" s="96" t="s">
        <v>920</v>
      </c>
      <c r="D1740" s="97">
        <v>8485.74</v>
      </c>
      <c r="E1740" s="98">
        <v>0</v>
      </c>
    </row>
    <row r="1741" spans="1:5" ht="25.5" hidden="1">
      <c r="A1741" s="109">
        <v>92961</v>
      </c>
      <c r="B1741" s="101" t="s">
        <v>380</v>
      </c>
      <c r="C1741" s="96" t="s">
        <v>42</v>
      </c>
      <c r="D1741" s="97">
        <v>5.38</v>
      </c>
      <c r="E1741" s="98">
        <v>1</v>
      </c>
    </row>
    <row r="1742" spans="1:5" ht="25.5" hidden="1">
      <c r="A1742" s="109">
        <v>92960</v>
      </c>
      <c r="B1742" s="101" t="s">
        <v>285</v>
      </c>
      <c r="C1742" s="96" t="s">
        <v>40</v>
      </c>
      <c r="D1742" s="97">
        <v>19.899999999999999</v>
      </c>
      <c r="E1742" s="98">
        <v>0.5111</v>
      </c>
    </row>
    <row r="1743" spans="1:5" ht="25.5" hidden="1">
      <c r="A1743" s="109">
        <v>102863</v>
      </c>
      <c r="B1743" s="101" t="s">
        <v>7741</v>
      </c>
      <c r="C1743" s="96" t="s">
        <v>42</v>
      </c>
      <c r="D1743" s="97">
        <v>0</v>
      </c>
      <c r="E1743" s="98"/>
    </row>
    <row r="1744" spans="1:5" ht="25.5" hidden="1">
      <c r="A1744" s="109">
        <v>102862</v>
      </c>
      <c r="B1744" s="101" t="s">
        <v>7742</v>
      </c>
      <c r="C1744" s="96" t="s">
        <v>40</v>
      </c>
      <c r="D1744" s="97">
        <v>0</v>
      </c>
      <c r="E1744" s="98"/>
    </row>
    <row r="1745" spans="1:5" ht="51" hidden="1">
      <c r="A1745" s="109">
        <v>93409</v>
      </c>
      <c r="B1745" s="101" t="s">
        <v>7743</v>
      </c>
      <c r="C1745" s="96" t="s">
        <v>42</v>
      </c>
      <c r="D1745" s="97">
        <v>31.31</v>
      </c>
      <c r="E1745" s="98">
        <v>0.31080000000000002</v>
      </c>
    </row>
    <row r="1746" spans="1:5" ht="51" hidden="1">
      <c r="A1746" s="109">
        <v>93408</v>
      </c>
      <c r="B1746" s="101" t="s">
        <v>7744</v>
      </c>
      <c r="C1746" s="96" t="s">
        <v>40</v>
      </c>
      <c r="D1746" s="97">
        <v>90.09</v>
      </c>
      <c r="E1746" s="98">
        <v>0.2112</v>
      </c>
    </row>
    <row r="1747" spans="1:5" hidden="1">
      <c r="A1747" s="109">
        <v>102941</v>
      </c>
      <c r="B1747" s="101" t="s">
        <v>7745</v>
      </c>
      <c r="C1747" s="96" t="s">
        <v>42</v>
      </c>
      <c r="D1747" s="97">
        <v>0</v>
      </c>
      <c r="E1747" s="98"/>
    </row>
    <row r="1748" spans="1:5" hidden="1">
      <c r="A1748" s="109">
        <v>102940</v>
      </c>
      <c r="B1748" s="101" t="s">
        <v>7746</v>
      </c>
      <c r="C1748" s="96" t="s">
        <v>40</v>
      </c>
      <c r="D1748" s="97">
        <v>0</v>
      </c>
      <c r="E1748" s="98"/>
    </row>
    <row r="1749" spans="1:5" ht="38.25" hidden="1">
      <c r="A1749" s="109">
        <v>103164</v>
      </c>
      <c r="B1749" s="101" t="s">
        <v>7747</v>
      </c>
      <c r="C1749" s="96" t="s">
        <v>42</v>
      </c>
      <c r="D1749" s="97">
        <v>0</v>
      </c>
      <c r="E1749" s="98"/>
    </row>
    <row r="1750" spans="1:5" ht="38.25" hidden="1">
      <c r="A1750" s="109">
        <v>103163</v>
      </c>
      <c r="B1750" s="101" t="s">
        <v>7748</v>
      </c>
      <c r="C1750" s="96" t="s">
        <v>40</v>
      </c>
      <c r="D1750" s="97">
        <v>0</v>
      </c>
      <c r="E1750" s="98"/>
    </row>
    <row r="1751" spans="1:5" ht="38.25" hidden="1">
      <c r="A1751" s="109">
        <v>103158</v>
      </c>
      <c r="B1751" s="101" t="s">
        <v>7749</v>
      </c>
      <c r="C1751" s="96" t="s">
        <v>42</v>
      </c>
      <c r="D1751" s="97">
        <v>0</v>
      </c>
      <c r="E1751" s="98"/>
    </row>
    <row r="1752" spans="1:5" ht="38.25" hidden="1">
      <c r="A1752" s="109">
        <v>103157</v>
      </c>
      <c r="B1752" s="101" t="s">
        <v>7750</v>
      </c>
      <c r="C1752" s="96" t="s">
        <v>40</v>
      </c>
      <c r="D1752" s="97">
        <v>0</v>
      </c>
      <c r="E1752" s="98"/>
    </row>
    <row r="1753" spans="1:5" ht="38.25" hidden="1">
      <c r="A1753" s="109">
        <v>103176</v>
      </c>
      <c r="B1753" s="101" t="s">
        <v>7751</v>
      </c>
      <c r="C1753" s="96" t="s">
        <v>42</v>
      </c>
      <c r="D1753" s="97">
        <v>0</v>
      </c>
      <c r="E1753" s="98"/>
    </row>
    <row r="1754" spans="1:5" ht="38.25" hidden="1">
      <c r="A1754" s="109">
        <v>103175</v>
      </c>
      <c r="B1754" s="101" t="s">
        <v>7752</v>
      </c>
      <c r="C1754" s="96" t="s">
        <v>40</v>
      </c>
      <c r="D1754" s="97">
        <v>0</v>
      </c>
      <c r="E1754" s="98"/>
    </row>
    <row r="1755" spans="1:5" ht="38.25" hidden="1">
      <c r="A1755" s="109">
        <v>103182</v>
      </c>
      <c r="B1755" s="101" t="s">
        <v>7753</v>
      </c>
      <c r="C1755" s="96" t="s">
        <v>42</v>
      </c>
      <c r="D1755" s="97">
        <v>0</v>
      </c>
      <c r="E1755" s="98"/>
    </row>
    <row r="1756" spans="1:5" ht="38.25" hidden="1">
      <c r="A1756" s="109">
        <v>103181</v>
      </c>
      <c r="B1756" s="101" t="s">
        <v>7754</v>
      </c>
      <c r="C1756" s="96" t="s">
        <v>40</v>
      </c>
      <c r="D1756" s="97">
        <v>0</v>
      </c>
      <c r="E1756" s="98"/>
    </row>
    <row r="1757" spans="1:5" ht="38.25" hidden="1">
      <c r="A1757" s="109">
        <v>103170</v>
      </c>
      <c r="B1757" s="101" t="s">
        <v>7755</v>
      </c>
      <c r="C1757" s="96" t="s">
        <v>42</v>
      </c>
      <c r="D1757" s="97">
        <v>0</v>
      </c>
      <c r="E1757" s="98"/>
    </row>
    <row r="1758" spans="1:5" ht="38.25" hidden="1">
      <c r="A1758" s="109">
        <v>103169</v>
      </c>
      <c r="B1758" s="101" t="s">
        <v>7756</v>
      </c>
      <c r="C1758" s="96" t="s">
        <v>40</v>
      </c>
      <c r="D1758" s="97">
        <v>0</v>
      </c>
      <c r="E1758" s="98"/>
    </row>
    <row r="1759" spans="1:5" ht="25.5" hidden="1">
      <c r="A1759" s="109">
        <v>102869</v>
      </c>
      <c r="B1759" s="101" t="s">
        <v>7757</v>
      </c>
      <c r="C1759" s="96" t="s">
        <v>42</v>
      </c>
      <c r="D1759" s="97">
        <v>0</v>
      </c>
      <c r="E1759" s="98"/>
    </row>
    <row r="1760" spans="1:5" ht="25.5" hidden="1">
      <c r="A1760" s="109">
        <v>102868</v>
      </c>
      <c r="B1760" s="101" t="s">
        <v>7758</v>
      </c>
      <c r="C1760" s="96" t="s">
        <v>40</v>
      </c>
      <c r="D1760" s="97">
        <v>0</v>
      </c>
      <c r="E1760" s="98"/>
    </row>
    <row r="1761" spans="1:5" ht="38.25" hidden="1">
      <c r="A1761" s="109">
        <v>106326</v>
      </c>
      <c r="B1761" s="101" t="s">
        <v>7759</v>
      </c>
      <c r="C1761" s="96" t="s">
        <v>42</v>
      </c>
      <c r="D1761" s="97">
        <v>0</v>
      </c>
      <c r="E1761" s="98"/>
    </row>
    <row r="1762" spans="1:5" ht="38.25" hidden="1">
      <c r="A1762" s="109">
        <v>106325</v>
      </c>
      <c r="B1762" s="101" t="s">
        <v>7760</v>
      </c>
      <c r="C1762" s="96" t="s">
        <v>40</v>
      </c>
      <c r="D1762" s="97">
        <v>0</v>
      </c>
      <c r="E1762" s="98"/>
    </row>
    <row r="1763" spans="1:5" ht="25.5" hidden="1">
      <c r="A1763" s="109">
        <v>92113</v>
      </c>
      <c r="B1763" s="101" t="s">
        <v>7761</v>
      </c>
      <c r="C1763" s="96" t="s">
        <v>42</v>
      </c>
      <c r="D1763" s="97">
        <v>1.24</v>
      </c>
      <c r="E1763" s="98">
        <v>0</v>
      </c>
    </row>
    <row r="1764" spans="1:5" ht="25.5" hidden="1">
      <c r="A1764" s="109">
        <v>92112</v>
      </c>
      <c r="B1764" s="101" t="s">
        <v>7762</v>
      </c>
      <c r="C1764" s="96" t="s">
        <v>40</v>
      </c>
      <c r="D1764" s="97">
        <v>3.86</v>
      </c>
      <c r="E1764" s="98">
        <v>0</v>
      </c>
    </row>
    <row r="1765" spans="1:5" ht="38.25" hidden="1">
      <c r="A1765" s="109">
        <v>90675</v>
      </c>
      <c r="B1765" s="101" t="s">
        <v>364</v>
      </c>
      <c r="C1765" s="96" t="s">
        <v>42</v>
      </c>
      <c r="D1765" s="97">
        <v>332.44</v>
      </c>
      <c r="E1765" s="98">
        <v>0.92510000000000003</v>
      </c>
    </row>
    <row r="1766" spans="1:5" ht="51" hidden="1">
      <c r="A1766" s="109">
        <v>90674</v>
      </c>
      <c r="B1766" s="101" t="s">
        <v>270</v>
      </c>
      <c r="C1766" s="96" t="s">
        <v>40</v>
      </c>
      <c r="D1766" s="97">
        <v>761.42</v>
      </c>
      <c r="E1766" s="98">
        <v>0.8024</v>
      </c>
    </row>
    <row r="1767" spans="1:5" ht="38.25" hidden="1">
      <c r="A1767" s="109">
        <v>93225</v>
      </c>
      <c r="B1767" s="101" t="s">
        <v>381</v>
      </c>
      <c r="C1767" s="96" t="s">
        <v>42</v>
      </c>
      <c r="D1767" s="97">
        <v>496.47</v>
      </c>
      <c r="E1767" s="98">
        <v>0.94979999999999998</v>
      </c>
    </row>
    <row r="1768" spans="1:5" ht="51" hidden="1">
      <c r="A1768" s="109">
        <v>93224</v>
      </c>
      <c r="B1768" s="101" t="s">
        <v>286</v>
      </c>
      <c r="C1768" s="96" t="s">
        <v>40</v>
      </c>
      <c r="D1768" s="97">
        <v>1125.74</v>
      </c>
      <c r="E1768" s="98">
        <v>0.83220000000000005</v>
      </c>
    </row>
    <row r="1769" spans="1:5" ht="25.5" hidden="1">
      <c r="A1769" s="109">
        <v>104696</v>
      </c>
      <c r="B1769" s="101" t="s">
        <v>7763</v>
      </c>
      <c r="C1769" s="96" t="s">
        <v>42</v>
      </c>
      <c r="D1769" s="97">
        <v>26.08</v>
      </c>
      <c r="E1769" s="98">
        <v>4.5199999999999997E-2</v>
      </c>
    </row>
    <row r="1770" spans="1:5" ht="25.5" hidden="1">
      <c r="A1770" s="109">
        <v>104695</v>
      </c>
      <c r="B1770" s="101" t="s">
        <v>7764</v>
      </c>
      <c r="C1770" s="96" t="s">
        <v>40</v>
      </c>
      <c r="D1770" s="97">
        <v>29.58</v>
      </c>
      <c r="E1770" s="98">
        <v>8.0500000000000002E-2</v>
      </c>
    </row>
    <row r="1771" spans="1:5" ht="38.25" hidden="1">
      <c r="A1771" s="109">
        <v>90681</v>
      </c>
      <c r="B1771" s="101" t="s">
        <v>365</v>
      </c>
      <c r="C1771" s="96" t="s">
        <v>42</v>
      </c>
      <c r="D1771" s="97">
        <v>166.06</v>
      </c>
      <c r="E1771" s="98">
        <v>0.62780000000000002</v>
      </c>
    </row>
    <row r="1772" spans="1:5" ht="38.25" hidden="1">
      <c r="A1772" s="109">
        <v>90680</v>
      </c>
      <c r="B1772" s="101" t="s">
        <v>271</v>
      </c>
      <c r="C1772" s="96" t="s">
        <v>40</v>
      </c>
      <c r="D1772" s="97">
        <v>400.97</v>
      </c>
      <c r="E1772" s="98">
        <v>0.49630000000000002</v>
      </c>
    </row>
    <row r="1773" spans="1:5" ht="38.25" hidden="1">
      <c r="A1773" s="109">
        <v>102875</v>
      </c>
      <c r="B1773" s="101" t="s">
        <v>7765</v>
      </c>
      <c r="C1773" s="96" t="s">
        <v>42</v>
      </c>
      <c r="D1773" s="97">
        <v>474.08</v>
      </c>
      <c r="E1773" s="98">
        <v>0.94750000000000001</v>
      </c>
    </row>
    <row r="1774" spans="1:5" ht="38.25" hidden="1">
      <c r="A1774" s="109">
        <v>102874</v>
      </c>
      <c r="B1774" s="101" t="s">
        <v>7766</v>
      </c>
      <c r="C1774" s="96" t="s">
        <v>40</v>
      </c>
      <c r="D1774" s="97">
        <v>1042.1600000000001</v>
      </c>
      <c r="E1774" s="98">
        <v>0.85570000000000002</v>
      </c>
    </row>
    <row r="1775" spans="1:5" ht="38.25" hidden="1">
      <c r="A1775" s="109">
        <v>102965</v>
      </c>
      <c r="B1775" s="101" t="s">
        <v>7767</v>
      </c>
      <c r="C1775" s="96" t="s">
        <v>42</v>
      </c>
      <c r="D1775" s="97">
        <v>242.89</v>
      </c>
      <c r="E1775" s="98">
        <v>0.89749999999999996</v>
      </c>
    </row>
    <row r="1776" spans="1:5" ht="38.25" hidden="1">
      <c r="A1776" s="109">
        <v>102964</v>
      </c>
      <c r="B1776" s="101" t="s">
        <v>7768</v>
      </c>
      <c r="C1776" s="96" t="s">
        <v>40</v>
      </c>
      <c r="D1776" s="97">
        <v>492.87</v>
      </c>
      <c r="E1776" s="98">
        <v>0.76890000000000003</v>
      </c>
    </row>
    <row r="1777" spans="1:5" ht="38.25" hidden="1">
      <c r="A1777" s="109">
        <v>99300</v>
      </c>
      <c r="B1777" s="101" t="s">
        <v>12359</v>
      </c>
      <c r="C1777" s="96" t="s">
        <v>7</v>
      </c>
      <c r="D1777" s="97">
        <v>13650.2</v>
      </c>
      <c r="E1777" s="98">
        <v>3.0099999999999998E-2</v>
      </c>
    </row>
    <row r="1778" spans="1:5" ht="38.25" hidden="1">
      <c r="A1778" s="109">
        <v>99312</v>
      </c>
      <c r="B1778" s="101" t="s">
        <v>12361</v>
      </c>
      <c r="C1778" s="96" t="s">
        <v>7</v>
      </c>
      <c r="D1778" s="97">
        <v>7923.89</v>
      </c>
      <c r="E1778" s="98">
        <v>2.4199999999999999E-2</v>
      </c>
    </row>
    <row r="1779" spans="1:5" ht="25.5" hidden="1">
      <c r="A1779" s="109">
        <v>102881</v>
      </c>
      <c r="B1779" s="101" t="s">
        <v>7769</v>
      </c>
      <c r="C1779" s="96" t="s">
        <v>42</v>
      </c>
      <c r="D1779" s="97">
        <v>649.12</v>
      </c>
      <c r="E1779" s="98">
        <v>0.96160000000000001</v>
      </c>
    </row>
    <row r="1780" spans="1:5" ht="25.5" hidden="1">
      <c r="A1780" s="109">
        <v>102880</v>
      </c>
      <c r="B1780" s="101" t="s">
        <v>7770</v>
      </c>
      <c r="C1780" s="96" t="s">
        <v>40</v>
      </c>
      <c r="D1780" s="97">
        <v>1452.53</v>
      </c>
      <c r="E1780" s="98">
        <v>0.85319999999999996</v>
      </c>
    </row>
    <row r="1781" spans="1:5" ht="38.25" hidden="1">
      <c r="A1781" s="109">
        <v>103225</v>
      </c>
      <c r="B1781" s="101" t="s">
        <v>7771</v>
      </c>
      <c r="C1781" s="96" t="s">
        <v>42</v>
      </c>
      <c r="D1781" s="97">
        <v>215.79</v>
      </c>
      <c r="E1781" s="98">
        <v>0.88460000000000005</v>
      </c>
    </row>
    <row r="1782" spans="1:5" ht="38.25" hidden="1">
      <c r="A1782" s="109">
        <v>103224</v>
      </c>
      <c r="B1782" s="101" t="s">
        <v>7772</v>
      </c>
      <c r="C1782" s="96" t="s">
        <v>40</v>
      </c>
      <c r="D1782" s="97">
        <v>440.67</v>
      </c>
      <c r="E1782" s="98">
        <v>0.86</v>
      </c>
    </row>
    <row r="1783" spans="1:5" ht="38.25" hidden="1">
      <c r="A1783" s="109">
        <v>103237</v>
      </c>
      <c r="B1783" s="101" t="s">
        <v>7773</v>
      </c>
      <c r="C1783" s="96" t="s">
        <v>42</v>
      </c>
      <c r="D1783" s="97">
        <v>623.82000000000005</v>
      </c>
      <c r="E1783" s="98">
        <v>0.96009999999999995</v>
      </c>
    </row>
    <row r="1784" spans="1:5" ht="38.25" hidden="1">
      <c r="A1784" s="109">
        <v>103236</v>
      </c>
      <c r="B1784" s="101" t="s">
        <v>7774</v>
      </c>
      <c r="C1784" s="96" t="s">
        <v>40</v>
      </c>
      <c r="D1784" s="97">
        <v>1350.85</v>
      </c>
      <c r="E1784" s="98">
        <v>0.90180000000000005</v>
      </c>
    </row>
    <row r="1785" spans="1:5" ht="38.25" hidden="1">
      <c r="A1785" s="109">
        <v>103231</v>
      </c>
      <c r="B1785" s="101" t="s">
        <v>7775</v>
      </c>
      <c r="C1785" s="96" t="s">
        <v>42</v>
      </c>
      <c r="D1785" s="97">
        <v>462.86</v>
      </c>
      <c r="E1785" s="98">
        <v>0.94620000000000004</v>
      </c>
    </row>
    <row r="1786" spans="1:5" ht="38.25" hidden="1">
      <c r="A1786" s="109">
        <v>103230</v>
      </c>
      <c r="B1786" s="101" t="s">
        <v>7776</v>
      </c>
      <c r="C1786" s="96" t="s">
        <v>40</v>
      </c>
      <c r="D1786" s="97">
        <v>985.73</v>
      </c>
      <c r="E1786" s="98">
        <v>0.88200000000000001</v>
      </c>
    </row>
    <row r="1787" spans="1:5" ht="25.5" hidden="1">
      <c r="A1787" s="109">
        <v>102975</v>
      </c>
      <c r="B1787" s="101" t="s">
        <v>7777</v>
      </c>
      <c r="C1787" s="96" t="s">
        <v>42</v>
      </c>
      <c r="D1787" s="97">
        <v>141.93</v>
      </c>
      <c r="E1787" s="98">
        <v>0.8246</v>
      </c>
    </row>
    <row r="1788" spans="1:5" ht="25.5" hidden="1">
      <c r="A1788" s="109">
        <v>102976</v>
      </c>
      <c r="B1788" s="101" t="s">
        <v>7778</v>
      </c>
      <c r="C1788" s="96" t="s">
        <v>40</v>
      </c>
      <c r="D1788" s="97">
        <v>279.41000000000003</v>
      </c>
      <c r="E1788" s="98">
        <v>0.72640000000000005</v>
      </c>
    </row>
    <row r="1789" spans="1:5" ht="25.5" hidden="1">
      <c r="A1789" s="109">
        <v>90632</v>
      </c>
      <c r="B1789" s="101" t="s">
        <v>358</v>
      </c>
      <c r="C1789" s="96" t="s">
        <v>42</v>
      </c>
      <c r="D1789" s="97">
        <v>93.07</v>
      </c>
      <c r="E1789" s="98">
        <v>0.73250000000000004</v>
      </c>
    </row>
    <row r="1790" spans="1:5" ht="25.5" hidden="1">
      <c r="A1790" s="109">
        <v>90631</v>
      </c>
      <c r="B1790" s="101" t="s">
        <v>264</v>
      </c>
      <c r="C1790" s="96" t="s">
        <v>40</v>
      </c>
      <c r="D1790" s="97">
        <v>161.93</v>
      </c>
      <c r="E1790" s="98">
        <v>0.83630000000000004</v>
      </c>
    </row>
    <row r="1791" spans="1:5" ht="25.5" hidden="1">
      <c r="A1791" s="109">
        <v>95709</v>
      </c>
      <c r="B1791" s="101" t="s">
        <v>7779</v>
      </c>
      <c r="C1791" s="96" t="s">
        <v>42</v>
      </c>
      <c r="D1791" s="97">
        <v>93.73</v>
      </c>
      <c r="E1791" s="98">
        <v>0.73429999999999995</v>
      </c>
    </row>
    <row r="1792" spans="1:5" ht="25.5" hidden="1">
      <c r="A1792" s="109">
        <v>95708</v>
      </c>
      <c r="B1792" s="101" t="s">
        <v>7780</v>
      </c>
      <c r="C1792" s="96" t="s">
        <v>40</v>
      </c>
      <c r="D1792" s="97">
        <v>166.07</v>
      </c>
      <c r="E1792" s="98">
        <v>0.82340000000000002</v>
      </c>
    </row>
    <row r="1793" spans="1:5" ht="25.5" hidden="1">
      <c r="A1793" s="109">
        <v>91278</v>
      </c>
      <c r="B1793" s="101" t="s">
        <v>72</v>
      </c>
      <c r="C1793" s="96" t="s">
        <v>42</v>
      </c>
      <c r="D1793" s="97">
        <v>0.78</v>
      </c>
      <c r="E1793" s="98">
        <v>1</v>
      </c>
    </row>
    <row r="1794" spans="1:5" ht="25.5" hidden="1">
      <c r="A1794" s="109">
        <v>91277</v>
      </c>
      <c r="B1794" s="101" t="s">
        <v>54</v>
      </c>
      <c r="C1794" s="96" t="s">
        <v>40</v>
      </c>
      <c r="D1794" s="97">
        <v>10.66</v>
      </c>
      <c r="E1794" s="98">
        <v>0.14630000000000001</v>
      </c>
    </row>
    <row r="1795" spans="1:5" ht="51" hidden="1">
      <c r="A1795" s="109">
        <v>106351</v>
      </c>
      <c r="B1795" s="101" t="s">
        <v>7933</v>
      </c>
      <c r="C1795" s="96" t="s">
        <v>28</v>
      </c>
      <c r="D1795" s="97">
        <v>207.74</v>
      </c>
      <c r="E1795" s="98">
        <v>0</v>
      </c>
    </row>
    <row r="1796" spans="1:5" ht="51" hidden="1">
      <c r="A1796" s="109">
        <v>106371</v>
      </c>
      <c r="B1796" s="101" t="s">
        <v>7629</v>
      </c>
      <c r="C1796" s="96" t="s">
        <v>42</v>
      </c>
      <c r="D1796" s="97">
        <v>0</v>
      </c>
      <c r="E1796" s="98"/>
    </row>
    <row r="1797" spans="1:5" hidden="1">
      <c r="A1797" s="109">
        <v>87399</v>
      </c>
      <c r="B1797" s="101" t="s">
        <v>2420</v>
      </c>
      <c r="C1797" s="96" t="s">
        <v>920</v>
      </c>
      <c r="D1797" s="97">
        <v>3270.69</v>
      </c>
      <c r="E1797" s="98">
        <v>0</v>
      </c>
    </row>
    <row r="1798" spans="1:5" ht="25.5" hidden="1">
      <c r="A1798" s="109">
        <v>88627</v>
      </c>
      <c r="B1798" s="101" t="s">
        <v>2427</v>
      </c>
      <c r="C1798" s="96" t="s">
        <v>920</v>
      </c>
      <c r="D1798" s="97">
        <v>778.5</v>
      </c>
      <c r="E1798" s="98">
        <v>0</v>
      </c>
    </row>
    <row r="1799" spans="1:5" ht="38.25" hidden="1">
      <c r="A1799" s="109">
        <v>106254</v>
      </c>
      <c r="B1799" s="101" t="s">
        <v>7785</v>
      </c>
      <c r="C1799" s="96" t="s">
        <v>42</v>
      </c>
      <c r="D1799" s="97">
        <v>0</v>
      </c>
      <c r="E1799" s="98"/>
    </row>
    <row r="1800" spans="1:5" ht="38.25" hidden="1">
      <c r="A1800" s="109">
        <v>106249</v>
      </c>
      <c r="B1800" s="101" t="s">
        <v>7786</v>
      </c>
      <c r="C1800" s="96" t="s">
        <v>40</v>
      </c>
      <c r="D1800" s="97">
        <v>0</v>
      </c>
      <c r="E1800" s="98"/>
    </row>
    <row r="1801" spans="1:5" ht="25.5" hidden="1">
      <c r="A1801" s="109">
        <v>88430</v>
      </c>
      <c r="B1801" s="101" t="s">
        <v>345</v>
      </c>
      <c r="C1801" s="96" t="s">
        <v>42</v>
      </c>
      <c r="D1801" s="97">
        <v>6.95</v>
      </c>
      <c r="E1801" s="98">
        <v>0</v>
      </c>
    </row>
    <row r="1802" spans="1:5" ht="25.5" hidden="1">
      <c r="A1802" s="109">
        <v>88418</v>
      </c>
      <c r="B1802" s="101" t="s">
        <v>251</v>
      </c>
      <c r="C1802" s="96" t="s">
        <v>40</v>
      </c>
      <c r="D1802" s="97">
        <v>15.15</v>
      </c>
      <c r="E1802" s="98">
        <v>0</v>
      </c>
    </row>
    <row r="1803" spans="1:5" ht="25.5" hidden="1">
      <c r="A1803" s="109">
        <v>88438</v>
      </c>
      <c r="B1803" s="101" t="s">
        <v>346</v>
      </c>
      <c r="C1803" s="96" t="s">
        <v>42</v>
      </c>
      <c r="D1803" s="97">
        <v>9.2200000000000006</v>
      </c>
      <c r="E1803" s="98">
        <v>0</v>
      </c>
    </row>
    <row r="1804" spans="1:5" ht="25.5" hidden="1">
      <c r="A1804" s="109">
        <v>88433</v>
      </c>
      <c r="B1804" s="101" t="s">
        <v>252</v>
      </c>
      <c r="C1804" s="96" t="s">
        <v>40</v>
      </c>
      <c r="D1804" s="97">
        <v>19.73</v>
      </c>
      <c r="E1804" s="98">
        <v>0</v>
      </c>
    </row>
    <row r="1805" spans="1:5" ht="38.25" hidden="1">
      <c r="A1805" s="109">
        <v>90669</v>
      </c>
      <c r="B1805" s="101" t="s">
        <v>7787</v>
      </c>
      <c r="C1805" s="96" t="s">
        <v>42</v>
      </c>
      <c r="D1805" s="97">
        <v>8.94</v>
      </c>
      <c r="E1805" s="98">
        <v>0.99550000000000005</v>
      </c>
    </row>
    <row r="1806" spans="1:5" ht="38.25" hidden="1">
      <c r="A1806" s="109">
        <v>90668</v>
      </c>
      <c r="B1806" s="101" t="s">
        <v>7788</v>
      </c>
      <c r="C1806" s="96" t="s">
        <v>40</v>
      </c>
      <c r="D1806" s="97">
        <v>33.479999999999997</v>
      </c>
      <c r="E1806" s="98">
        <v>0.52839999999999998</v>
      </c>
    </row>
    <row r="1807" spans="1:5" ht="25.5" hidden="1">
      <c r="A1807" s="109">
        <v>102980</v>
      </c>
      <c r="B1807" s="101" t="s">
        <v>7789</v>
      </c>
      <c r="C1807" s="96" t="s">
        <v>42</v>
      </c>
      <c r="D1807" s="97">
        <v>0</v>
      </c>
      <c r="E1807" s="98"/>
    </row>
    <row r="1808" spans="1:5" ht="25.5" hidden="1">
      <c r="A1808" s="109">
        <v>102981</v>
      </c>
      <c r="B1808" s="101" t="s">
        <v>7790</v>
      </c>
      <c r="C1808" s="96" t="s">
        <v>40</v>
      </c>
      <c r="D1808" s="97">
        <v>0</v>
      </c>
      <c r="E1808" s="98"/>
    </row>
    <row r="1809" spans="1:5" ht="38.25" hidden="1">
      <c r="A1809" s="109">
        <v>98012</v>
      </c>
      <c r="B1809" s="101" t="s">
        <v>12372</v>
      </c>
      <c r="C1809" s="96" t="s">
        <v>7</v>
      </c>
      <c r="D1809" s="97">
        <v>6724.93</v>
      </c>
      <c r="E1809" s="98">
        <v>2.7199999999999998E-2</v>
      </c>
    </row>
    <row r="1810" spans="1:5" ht="38.25" hidden="1">
      <c r="A1810" s="109">
        <v>98408</v>
      </c>
      <c r="B1810" s="101" t="s">
        <v>12379</v>
      </c>
      <c r="C1810" s="96" t="s">
        <v>7</v>
      </c>
      <c r="D1810" s="97">
        <v>5364.44</v>
      </c>
      <c r="E1810" s="98">
        <v>2.1299999999999999E-2</v>
      </c>
    </row>
    <row r="1811" spans="1:5" ht="25.5" hidden="1">
      <c r="A1811" s="109">
        <v>5942</v>
      </c>
      <c r="B1811" s="101" t="s">
        <v>74</v>
      </c>
      <c r="C1811" s="96" t="s">
        <v>42</v>
      </c>
      <c r="D1811" s="97">
        <v>71.63</v>
      </c>
      <c r="E1811" s="98">
        <v>0.6573</v>
      </c>
    </row>
    <row r="1812" spans="1:5" ht="25.5" hidden="1">
      <c r="A1812" s="109">
        <v>5940</v>
      </c>
      <c r="B1812" s="101" t="s">
        <v>73</v>
      </c>
      <c r="C1812" s="96" t="s">
        <v>40</v>
      </c>
      <c r="D1812" s="97">
        <v>166.15</v>
      </c>
      <c r="E1812" s="98">
        <v>0.5635</v>
      </c>
    </row>
    <row r="1813" spans="1:5" ht="25.5" hidden="1">
      <c r="A1813" s="109">
        <v>102893</v>
      </c>
      <c r="B1813" s="101" t="s">
        <v>7791</v>
      </c>
      <c r="C1813" s="96" t="s">
        <v>42</v>
      </c>
      <c r="D1813" s="97">
        <v>0</v>
      </c>
      <c r="E1813" s="98"/>
    </row>
    <row r="1814" spans="1:5" ht="25.5" hidden="1">
      <c r="A1814" s="109">
        <v>102892</v>
      </c>
      <c r="B1814" s="101" t="s">
        <v>7792</v>
      </c>
      <c r="C1814" s="96" t="s">
        <v>40</v>
      </c>
      <c r="D1814" s="97">
        <v>0</v>
      </c>
      <c r="E1814" s="98"/>
    </row>
    <row r="1815" spans="1:5" ht="25.5" hidden="1">
      <c r="A1815" s="109">
        <v>89251</v>
      </c>
      <c r="B1815" s="101" t="s">
        <v>353</v>
      </c>
      <c r="C1815" s="96" t="s">
        <v>42</v>
      </c>
      <c r="D1815" s="97">
        <v>307.26</v>
      </c>
      <c r="E1815" s="98">
        <v>0.92010000000000003</v>
      </c>
    </row>
    <row r="1816" spans="1:5" ht="25.5" hidden="1">
      <c r="A1816" s="109">
        <v>89250</v>
      </c>
      <c r="B1816" s="101" t="s">
        <v>258</v>
      </c>
      <c r="C1816" s="96" t="s">
        <v>40</v>
      </c>
      <c r="D1816" s="97">
        <v>1088.71</v>
      </c>
      <c r="E1816" s="98">
        <v>0.61429999999999996</v>
      </c>
    </row>
    <row r="1817" spans="1:5" ht="38.25" hidden="1">
      <c r="A1817" s="109">
        <v>102959</v>
      </c>
      <c r="B1817" s="101" t="s">
        <v>7793</v>
      </c>
      <c r="C1817" s="96" t="s">
        <v>42</v>
      </c>
      <c r="D1817" s="97">
        <v>0</v>
      </c>
      <c r="E1817" s="98"/>
    </row>
    <row r="1818" spans="1:5" ht="38.25" hidden="1">
      <c r="A1818" s="109">
        <v>102958</v>
      </c>
      <c r="B1818" s="101" t="s">
        <v>7794</v>
      </c>
      <c r="C1818" s="96" t="s">
        <v>40</v>
      </c>
      <c r="D1818" s="97">
        <v>0</v>
      </c>
      <c r="E1818" s="98"/>
    </row>
    <row r="1819" spans="1:5" ht="51" hidden="1">
      <c r="A1819" s="109">
        <v>5681</v>
      </c>
      <c r="B1819" s="101" t="s">
        <v>313</v>
      </c>
      <c r="C1819" s="96" t="s">
        <v>42</v>
      </c>
      <c r="D1819" s="97">
        <v>57.09</v>
      </c>
      <c r="E1819" s="98">
        <v>0.51449999999999996</v>
      </c>
    </row>
    <row r="1820" spans="1:5" ht="51" hidden="1">
      <c r="A1820" s="109">
        <v>5680</v>
      </c>
      <c r="B1820" s="101" t="s">
        <v>216</v>
      </c>
      <c r="C1820" s="96" t="s">
        <v>40</v>
      </c>
      <c r="D1820" s="97">
        <v>134.22999999999999</v>
      </c>
      <c r="E1820" s="98">
        <v>0.43509999999999999</v>
      </c>
    </row>
    <row r="1821" spans="1:5" ht="51" hidden="1">
      <c r="A1821" s="109">
        <v>5877</v>
      </c>
      <c r="B1821" s="101" t="s">
        <v>326</v>
      </c>
      <c r="C1821" s="96" t="s">
        <v>42</v>
      </c>
      <c r="D1821" s="97">
        <v>59.58</v>
      </c>
      <c r="E1821" s="98">
        <v>0.53469999999999995</v>
      </c>
    </row>
    <row r="1822" spans="1:5" ht="51" hidden="1">
      <c r="A1822" s="109">
        <v>5875</v>
      </c>
      <c r="B1822" s="101" t="s">
        <v>230</v>
      </c>
      <c r="C1822" s="96" t="s">
        <v>40</v>
      </c>
      <c r="D1822" s="97">
        <v>134.91</v>
      </c>
      <c r="E1822" s="98">
        <v>0.46960000000000002</v>
      </c>
    </row>
    <row r="1823" spans="1:5" ht="51" hidden="1">
      <c r="A1823" s="109">
        <v>5679</v>
      </c>
      <c r="B1823" s="101" t="s">
        <v>70</v>
      </c>
      <c r="C1823" s="96" t="s">
        <v>42</v>
      </c>
      <c r="D1823" s="97">
        <v>60.74</v>
      </c>
      <c r="E1823" s="98">
        <v>0.54359999999999997</v>
      </c>
    </row>
    <row r="1824" spans="1:5" ht="51" hidden="1">
      <c r="A1824" s="109">
        <v>5678</v>
      </c>
      <c r="B1824" s="101" t="s">
        <v>69</v>
      </c>
      <c r="C1824" s="96" t="s">
        <v>40</v>
      </c>
      <c r="D1824" s="97">
        <v>146.94999999999999</v>
      </c>
      <c r="E1824" s="98">
        <v>0.44690000000000002</v>
      </c>
    </row>
    <row r="1825" spans="1:5" ht="38.25" hidden="1">
      <c r="A1825" s="109">
        <v>6880</v>
      </c>
      <c r="B1825" s="101" t="s">
        <v>339</v>
      </c>
      <c r="C1825" s="96" t="s">
        <v>42</v>
      </c>
      <c r="D1825" s="97">
        <v>84.51</v>
      </c>
      <c r="E1825" s="98">
        <v>0.71179999999999999</v>
      </c>
    </row>
    <row r="1826" spans="1:5" ht="38.25" hidden="1">
      <c r="A1826" s="109">
        <v>6879</v>
      </c>
      <c r="B1826" s="101" t="s">
        <v>242</v>
      </c>
      <c r="C1826" s="96" t="s">
        <v>40</v>
      </c>
      <c r="D1826" s="97">
        <v>211.5</v>
      </c>
      <c r="E1826" s="98">
        <v>0.56510000000000005</v>
      </c>
    </row>
    <row r="1827" spans="1:5" ht="38.25" hidden="1">
      <c r="A1827" s="109">
        <v>96464</v>
      </c>
      <c r="B1827" s="101" t="s">
        <v>7795</v>
      </c>
      <c r="C1827" s="96" t="s">
        <v>42</v>
      </c>
      <c r="D1827" s="97">
        <v>88.21</v>
      </c>
      <c r="E1827" s="98">
        <v>0.7238</v>
      </c>
    </row>
    <row r="1828" spans="1:5" ht="38.25" hidden="1">
      <c r="A1828" s="109">
        <v>96463</v>
      </c>
      <c r="B1828" s="101" t="s">
        <v>7796</v>
      </c>
      <c r="C1828" s="96" t="s">
        <v>40</v>
      </c>
      <c r="D1828" s="97">
        <v>218.22</v>
      </c>
      <c r="E1828" s="98">
        <v>0.58130000000000004</v>
      </c>
    </row>
    <row r="1829" spans="1:5" ht="38.25" hidden="1">
      <c r="A1829" s="109">
        <v>98030</v>
      </c>
      <c r="B1829" s="101" t="s">
        <v>12383</v>
      </c>
      <c r="C1829" s="96" t="s">
        <v>7</v>
      </c>
      <c r="D1829" s="97">
        <v>9615.6</v>
      </c>
      <c r="E1829" s="98">
        <v>2.9000000000000001E-2</v>
      </c>
    </row>
    <row r="1830" spans="1:5" ht="38.25" hidden="1">
      <c r="A1830" s="109">
        <v>98032</v>
      </c>
      <c r="B1830" s="101" t="s">
        <v>12384</v>
      </c>
      <c r="C1830" s="96" t="s">
        <v>7</v>
      </c>
      <c r="D1830" s="97">
        <v>11073.04</v>
      </c>
      <c r="E1830" s="98">
        <v>2.92E-2</v>
      </c>
    </row>
    <row r="1831" spans="1:5" ht="38.25" hidden="1">
      <c r="A1831" s="109">
        <v>95632</v>
      </c>
      <c r="B1831" s="101" t="s">
        <v>396</v>
      </c>
      <c r="C1831" s="96" t="s">
        <v>42</v>
      </c>
      <c r="D1831" s="97">
        <v>81.94</v>
      </c>
      <c r="E1831" s="98">
        <v>0.70269999999999999</v>
      </c>
    </row>
    <row r="1832" spans="1:5" ht="38.25" hidden="1">
      <c r="A1832" s="109">
        <v>95631</v>
      </c>
      <c r="B1832" s="101" t="s">
        <v>301</v>
      </c>
      <c r="C1832" s="96" t="s">
        <v>40</v>
      </c>
      <c r="D1832" s="97">
        <v>232.44</v>
      </c>
      <c r="E1832" s="98">
        <v>0.49209999999999998</v>
      </c>
    </row>
    <row r="1833" spans="1:5" ht="38.25" hidden="1">
      <c r="A1833" s="109">
        <v>5685</v>
      </c>
      <c r="B1833" s="101" t="s">
        <v>314</v>
      </c>
      <c r="C1833" s="96" t="s">
        <v>42</v>
      </c>
      <c r="D1833" s="97">
        <v>62.85</v>
      </c>
      <c r="E1833" s="98">
        <v>0.61240000000000006</v>
      </c>
    </row>
    <row r="1834" spans="1:5" ht="38.25" hidden="1">
      <c r="A1834" s="109">
        <v>5684</v>
      </c>
      <c r="B1834" s="101" t="s">
        <v>217</v>
      </c>
      <c r="C1834" s="96" t="s">
        <v>40</v>
      </c>
      <c r="D1834" s="97">
        <v>160.80000000000001</v>
      </c>
      <c r="E1834" s="98">
        <v>0.47560000000000002</v>
      </c>
    </row>
    <row r="1835" spans="1:5" ht="38.25" hidden="1">
      <c r="A1835" s="109">
        <v>93244</v>
      </c>
      <c r="B1835" s="101" t="s">
        <v>383</v>
      </c>
      <c r="C1835" s="96" t="s">
        <v>42</v>
      </c>
      <c r="D1835" s="97">
        <v>64.430000000000007</v>
      </c>
      <c r="E1835" s="98">
        <v>0.62190000000000001</v>
      </c>
    </row>
    <row r="1836" spans="1:5" ht="38.25" hidden="1">
      <c r="A1836" s="109">
        <v>73436</v>
      </c>
      <c r="B1836" s="101" t="s">
        <v>247</v>
      </c>
      <c r="C1836" s="96" t="s">
        <v>40</v>
      </c>
      <c r="D1836" s="97">
        <v>163.89</v>
      </c>
      <c r="E1836" s="98">
        <v>0.4854</v>
      </c>
    </row>
    <row r="1837" spans="1:5" ht="38.25" hidden="1">
      <c r="A1837" s="109">
        <v>98034</v>
      </c>
      <c r="B1837" s="101" t="s">
        <v>12385</v>
      </c>
      <c r="C1837" s="96" t="s">
        <v>7</v>
      </c>
      <c r="D1837" s="97">
        <v>12530.48</v>
      </c>
      <c r="E1837" s="98">
        <v>2.93E-2</v>
      </c>
    </row>
    <row r="1838" spans="1:5" ht="38.25" hidden="1">
      <c r="A1838" s="109">
        <v>98036</v>
      </c>
      <c r="B1838" s="101" t="s">
        <v>12386</v>
      </c>
      <c r="C1838" s="96" t="s">
        <v>7</v>
      </c>
      <c r="D1838" s="97">
        <v>13987.92</v>
      </c>
      <c r="E1838" s="98">
        <v>2.9399999999999999E-2</v>
      </c>
    </row>
    <row r="1839" spans="1:5" ht="38.25" hidden="1">
      <c r="A1839" s="109">
        <v>5865</v>
      </c>
      <c r="B1839" s="101" t="s">
        <v>324</v>
      </c>
      <c r="C1839" s="96" t="s">
        <v>42</v>
      </c>
      <c r="D1839" s="97">
        <v>11.61</v>
      </c>
      <c r="E1839" s="98">
        <v>1</v>
      </c>
    </row>
    <row r="1840" spans="1:5" ht="38.25" hidden="1">
      <c r="A1840" s="109">
        <v>5863</v>
      </c>
      <c r="B1840" s="101" t="s">
        <v>228</v>
      </c>
      <c r="C1840" s="96" t="s">
        <v>40</v>
      </c>
      <c r="D1840" s="97">
        <v>23.07</v>
      </c>
      <c r="E1840" s="98">
        <v>1</v>
      </c>
    </row>
    <row r="1841" spans="1:5" ht="25.5" hidden="1">
      <c r="A1841" s="109">
        <v>5869</v>
      </c>
      <c r="B1841" s="101" t="s">
        <v>325</v>
      </c>
      <c r="C1841" s="96" t="s">
        <v>42</v>
      </c>
      <c r="D1841" s="97">
        <v>71.62</v>
      </c>
      <c r="E1841" s="98">
        <v>0.65990000000000004</v>
      </c>
    </row>
    <row r="1842" spans="1:5" ht="25.5" hidden="1">
      <c r="A1842" s="109">
        <v>5867</v>
      </c>
      <c r="B1842" s="101" t="s">
        <v>229</v>
      </c>
      <c r="C1842" s="96" t="s">
        <v>40</v>
      </c>
      <c r="D1842" s="97">
        <v>161.15</v>
      </c>
      <c r="E1842" s="98">
        <v>0.5827</v>
      </c>
    </row>
    <row r="1843" spans="1:5" ht="25.5" hidden="1">
      <c r="A1843" s="109">
        <v>95271</v>
      </c>
      <c r="B1843" s="101" t="s">
        <v>395</v>
      </c>
      <c r="C1843" s="96" t="s">
        <v>42</v>
      </c>
      <c r="D1843" s="97">
        <v>0.73</v>
      </c>
      <c r="E1843" s="98">
        <v>1</v>
      </c>
    </row>
    <row r="1844" spans="1:5" ht="25.5" hidden="1">
      <c r="A1844" s="109">
        <v>95270</v>
      </c>
      <c r="B1844" s="101" t="s">
        <v>300</v>
      </c>
      <c r="C1844" s="96" t="s">
        <v>40</v>
      </c>
      <c r="D1844" s="97">
        <v>10.42</v>
      </c>
      <c r="E1844" s="98">
        <v>0.12670000000000001</v>
      </c>
    </row>
    <row r="1845" spans="1:5" ht="25.5" hidden="1">
      <c r="A1845" s="109">
        <v>91693</v>
      </c>
      <c r="B1845" s="101" t="s">
        <v>41</v>
      </c>
      <c r="C1845" s="96" t="s">
        <v>42</v>
      </c>
      <c r="D1845" s="97">
        <v>25.03</v>
      </c>
      <c r="E1845" s="98">
        <v>0</v>
      </c>
    </row>
    <row r="1846" spans="1:5" ht="25.5" hidden="1">
      <c r="A1846" s="109">
        <v>91692</v>
      </c>
      <c r="B1846" s="101" t="s">
        <v>39</v>
      </c>
      <c r="C1846" s="96" t="s">
        <v>40</v>
      </c>
      <c r="D1846" s="97">
        <v>26.56</v>
      </c>
      <c r="E1846" s="98">
        <v>0</v>
      </c>
    </row>
    <row r="1847" spans="1:5" ht="25.5" hidden="1">
      <c r="A1847" s="109">
        <v>100339</v>
      </c>
      <c r="B1847" s="101" t="s">
        <v>9203</v>
      </c>
      <c r="C1847" s="96" t="s">
        <v>212</v>
      </c>
      <c r="D1847" s="97">
        <v>0</v>
      </c>
      <c r="E1847" s="98"/>
    </row>
    <row r="1848" spans="1:5" ht="38.25" hidden="1">
      <c r="A1848" s="109">
        <v>100340</v>
      </c>
      <c r="B1848" s="101" t="s">
        <v>9204</v>
      </c>
      <c r="C1848" s="96" t="s">
        <v>212</v>
      </c>
      <c r="D1848" s="97">
        <v>0</v>
      </c>
      <c r="E1848" s="98"/>
    </row>
    <row r="1849" spans="1:5" ht="38.25" hidden="1">
      <c r="A1849" s="109">
        <v>87368</v>
      </c>
      <c r="B1849" s="101" t="s">
        <v>2390</v>
      </c>
      <c r="C1849" s="96" t="s">
        <v>920</v>
      </c>
      <c r="D1849" s="97">
        <v>783.66</v>
      </c>
      <c r="E1849" s="98">
        <v>0</v>
      </c>
    </row>
    <row r="1850" spans="1:5" ht="38.25" hidden="1">
      <c r="A1850" s="109">
        <v>87367</v>
      </c>
      <c r="B1850" s="101" t="s">
        <v>36</v>
      </c>
      <c r="C1850" s="96" t="s">
        <v>920</v>
      </c>
      <c r="D1850" s="97">
        <v>809.4</v>
      </c>
      <c r="E1850" s="98">
        <v>0</v>
      </c>
    </row>
    <row r="1851" spans="1:5" ht="25.5" hidden="1">
      <c r="A1851" s="109">
        <v>89027</v>
      </c>
      <c r="B1851" s="101" t="s">
        <v>7799</v>
      </c>
      <c r="C1851" s="96" t="s">
        <v>42</v>
      </c>
      <c r="D1851" s="97">
        <v>5.34</v>
      </c>
      <c r="E1851" s="98">
        <v>1</v>
      </c>
    </row>
    <row r="1852" spans="1:5" ht="25.5" hidden="1">
      <c r="A1852" s="109">
        <v>89028</v>
      </c>
      <c r="B1852" s="101" t="s">
        <v>7800</v>
      </c>
      <c r="C1852" s="96" t="s">
        <v>40</v>
      </c>
      <c r="D1852" s="97">
        <v>189.74</v>
      </c>
      <c r="E1852" s="98">
        <v>5.4300000000000001E-2</v>
      </c>
    </row>
    <row r="1853" spans="1:5" ht="25.5" hidden="1">
      <c r="A1853" s="109">
        <v>7031</v>
      </c>
      <c r="B1853" s="101" t="s">
        <v>7801</v>
      </c>
      <c r="C1853" s="96" t="s">
        <v>42</v>
      </c>
      <c r="D1853" s="97">
        <v>6.57</v>
      </c>
      <c r="E1853" s="98">
        <v>1</v>
      </c>
    </row>
    <row r="1854" spans="1:5" ht="25.5" hidden="1">
      <c r="A1854" s="109">
        <v>7030</v>
      </c>
      <c r="B1854" s="101" t="s">
        <v>7802</v>
      </c>
      <c r="C1854" s="96" t="s">
        <v>40</v>
      </c>
      <c r="D1854" s="97">
        <v>281.83999999999997</v>
      </c>
      <c r="E1854" s="98">
        <v>4.4999999999999998E-2</v>
      </c>
    </row>
    <row r="1855" spans="1:5" ht="38.25" hidden="1">
      <c r="A1855" s="109">
        <v>102947</v>
      </c>
      <c r="B1855" s="101" t="s">
        <v>7803</v>
      </c>
      <c r="C1855" s="96" t="s">
        <v>42</v>
      </c>
      <c r="D1855" s="97">
        <v>0</v>
      </c>
      <c r="E1855" s="98"/>
    </row>
    <row r="1856" spans="1:5" ht="38.25" hidden="1">
      <c r="A1856" s="109">
        <v>102946</v>
      </c>
      <c r="B1856" s="101" t="s">
        <v>7804</v>
      </c>
      <c r="C1856" s="96" t="s">
        <v>40</v>
      </c>
      <c r="D1856" s="97">
        <v>0</v>
      </c>
      <c r="E1856" s="98"/>
    </row>
    <row r="1857" spans="1:5" ht="25.5" hidden="1">
      <c r="A1857" s="109">
        <v>104092</v>
      </c>
      <c r="B1857" s="101" t="s">
        <v>7805</v>
      </c>
      <c r="C1857" s="96" t="s">
        <v>42</v>
      </c>
      <c r="D1857" s="97">
        <v>0.04</v>
      </c>
      <c r="E1857" s="98">
        <v>0</v>
      </c>
    </row>
    <row r="1858" spans="1:5" ht="25.5" hidden="1">
      <c r="A1858" s="109">
        <v>104091</v>
      </c>
      <c r="B1858" s="101" t="s">
        <v>7806</v>
      </c>
      <c r="C1858" s="96" t="s">
        <v>40</v>
      </c>
      <c r="D1858" s="97">
        <v>0.82</v>
      </c>
      <c r="E1858" s="98">
        <v>0</v>
      </c>
    </row>
    <row r="1859" spans="1:5" ht="25.5" hidden="1">
      <c r="A1859" s="109">
        <v>104098</v>
      </c>
      <c r="B1859" s="101" t="s">
        <v>7807</v>
      </c>
      <c r="C1859" s="96" t="s">
        <v>42</v>
      </c>
      <c r="D1859" s="97">
        <v>0.06</v>
      </c>
      <c r="E1859" s="98">
        <v>0</v>
      </c>
    </row>
    <row r="1860" spans="1:5" ht="25.5" hidden="1">
      <c r="A1860" s="109">
        <v>104097</v>
      </c>
      <c r="B1860" s="101" t="s">
        <v>7808</v>
      </c>
      <c r="C1860" s="96" t="s">
        <v>40</v>
      </c>
      <c r="D1860" s="97">
        <v>1.1299999999999999</v>
      </c>
      <c r="E1860" s="98">
        <v>0</v>
      </c>
    </row>
    <row r="1861" spans="1:5" ht="38.25" hidden="1">
      <c r="A1861" s="109">
        <v>87369</v>
      </c>
      <c r="B1861" s="101" t="s">
        <v>2391</v>
      </c>
      <c r="C1861" s="96" t="s">
        <v>920</v>
      </c>
      <c r="D1861" s="97">
        <v>798.46</v>
      </c>
      <c r="E1861" s="98">
        <v>0</v>
      </c>
    </row>
    <row r="1862" spans="1:5" ht="38.25" hidden="1">
      <c r="A1862" s="109">
        <v>87370</v>
      </c>
      <c r="B1862" s="101" t="s">
        <v>2392</v>
      </c>
      <c r="C1862" s="96" t="s">
        <v>920</v>
      </c>
      <c r="D1862" s="97">
        <v>768.93</v>
      </c>
      <c r="E1862" s="98">
        <v>0</v>
      </c>
    </row>
    <row r="1863" spans="1:5" ht="25.5" hidden="1">
      <c r="A1863" s="109">
        <v>89031</v>
      </c>
      <c r="B1863" s="101" t="s">
        <v>47</v>
      </c>
      <c r="C1863" s="96" t="s">
        <v>42</v>
      </c>
      <c r="D1863" s="97">
        <v>75.86</v>
      </c>
      <c r="E1863" s="98">
        <v>0.67179999999999995</v>
      </c>
    </row>
    <row r="1864" spans="1:5" ht="25.5" hidden="1">
      <c r="A1864" s="109">
        <v>89032</v>
      </c>
      <c r="B1864" s="101" t="s">
        <v>46</v>
      </c>
      <c r="C1864" s="96" t="s">
        <v>40</v>
      </c>
      <c r="D1864" s="97">
        <v>204.68</v>
      </c>
      <c r="E1864" s="98">
        <v>0.55800000000000005</v>
      </c>
    </row>
    <row r="1865" spans="1:5" ht="25.5" hidden="1">
      <c r="A1865" s="109">
        <v>88844</v>
      </c>
      <c r="B1865" s="101" t="s">
        <v>347</v>
      </c>
      <c r="C1865" s="96" t="s">
        <v>42</v>
      </c>
      <c r="D1865" s="97">
        <v>78.239999999999995</v>
      </c>
      <c r="E1865" s="98">
        <v>0.68169999999999997</v>
      </c>
    </row>
    <row r="1866" spans="1:5" ht="25.5" hidden="1">
      <c r="A1866" s="109">
        <v>88843</v>
      </c>
      <c r="B1866" s="101" t="s">
        <v>253</v>
      </c>
      <c r="C1866" s="96" t="s">
        <v>40</v>
      </c>
      <c r="D1866" s="97">
        <v>226.45</v>
      </c>
      <c r="E1866" s="98">
        <v>0.52790000000000004</v>
      </c>
    </row>
    <row r="1867" spans="1:5" ht="25.5" hidden="1">
      <c r="A1867" s="109">
        <v>5853</v>
      </c>
      <c r="B1867" s="101" t="s">
        <v>322</v>
      </c>
      <c r="C1867" s="96" t="s">
        <v>42</v>
      </c>
      <c r="D1867" s="97">
        <v>90.97</v>
      </c>
      <c r="E1867" s="98">
        <v>0.72629999999999995</v>
      </c>
    </row>
    <row r="1868" spans="1:5" ht="25.5" hidden="1">
      <c r="A1868" s="109">
        <v>5851</v>
      </c>
      <c r="B1868" s="101" t="s">
        <v>226</v>
      </c>
      <c r="C1868" s="96" t="s">
        <v>40</v>
      </c>
      <c r="D1868" s="97">
        <v>271.38</v>
      </c>
      <c r="E1868" s="98">
        <v>0.54569999999999996</v>
      </c>
    </row>
    <row r="1869" spans="1:5" ht="25.5" hidden="1">
      <c r="A1869" s="109">
        <v>5849</v>
      </c>
      <c r="B1869" s="101" t="s">
        <v>321</v>
      </c>
      <c r="C1869" s="96" t="s">
        <v>42</v>
      </c>
      <c r="D1869" s="97">
        <v>90.57</v>
      </c>
      <c r="E1869" s="98">
        <v>0.72509999999999997</v>
      </c>
    </row>
    <row r="1870" spans="1:5" ht="25.5" hidden="1">
      <c r="A1870" s="109">
        <v>5847</v>
      </c>
      <c r="B1870" s="101" t="s">
        <v>225</v>
      </c>
      <c r="C1870" s="96" t="s">
        <v>40</v>
      </c>
      <c r="D1870" s="97">
        <v>283.60000000000002</v>
      </c>
      <c r="E1870" s="98">
        <v>0.51890000000000003</v>
      </c>
    </row>
    <row r="1871" spans="1:5" ht="25.5" hidden="1">
      <c r="A1871" s="109">
        <v>5857</v>
      </c>
      <c r="B1871" s="101" t="s">
        <v>323</v>
      </c>
      <c r="C1871" s="96" t="s">
        <v>42</v>
      </c>
      <c r="D1871" s="97">
        <v>241.34</v>
      </c>
      <c r="E1871" s="98">
        <v>0.89680000000000004</v>
      </c>
    </row>
    <row r="1872" spans="1:5" ht="25.5" hidden="1">
      <c r="A1872" s="109">
        <v>5855</v>
      </c>
      <c r="B1872" s="101" t="s">
        <v>227</v>
      </c>
      <c r="C1872" s="96" t="s">
        <v>40</v>
      </c>
      <c r="D1872" s="97">
        <v>737.54</v>
      </c>
      <c r="E1872" s="98">
        <v>0.65769999999999995</v>
      </c>
    </row>
    <row r="1873" spans="1:5" ht="25.5" hidden="1">
      <c r="A1873" s="109">
        <v>96021</v>
      </c>
      <c r="B1873" s="101" t="s">
        <v>400</v>
      </c>
      <c r="C1873" s="96" t="s">
        <v>42</v>
      </c>
      <c r="D1873" s="97">
        <v>51.44</v>
      </c>
      <c r="E1873" s="98">
        <v>0.51590000000000003</v>
      </c>
    </row>
    <row r="1874" spans="1:5" ht="25.5" hidden="1">
      <c r="A1874" s="109">
        <v>96020</v>
      </c>
      <c r="B1874" s="101" t="s">
        <v>305</v>
      </c>
      <c r="C1874" s="96" t="s">
        <v>40</v>
      </c>
      <c r="D1874" s="97">
        <v>175.81</v>
      </c>
      <c r="E1874" s="98">
        <v>0.28120000000000001</v>
      </c>
    </row>
    <row r="1875" spans="1:5" ht="25.5" hidden="1">
      <c r="A1875" s="109">
        <v>96014</v>
      </c>
      <c r="B1875" s="101" t="s">
        <v>399</v>
      </c>
      <c r="C1875" s="96" t="s">
        <v>42</v>
      </c>
      <c r="D1875" s="97">
        <v>51.69</v>
      </c>
      <c r="E1875" s="98">
        <v>0.51829999999999998</v>
      </c>
    </row>
    <row r="1876" spans="1:5" ht="25.5" hidden="1">
      <c r="A1876" s="109">
        <v>96013</v>
      </c>
      <c r="B1876" s="101" t="s">
        <v>304</v>
      </c>
      <c r="C1876" s="96" t="s">
        <v>40</v>
      </c>
      <c r="D1876" s="97">
        <v>176.28</v>
      </c>
      <c r="E1876" s="98">
        <v>0.28310000000000002</v>
      </c>
    </row>
    <row r="1877" spans="1:5" ht="25.5" hidden="1">
      <c r="A1877" s="109">
        <v>96029</v>
      </c>
      <c r="B1877" s="101" t="s">
        <v>401</v>
      </c>
      <c r="C1877" s="96" t="s">
        <v>42</v>
      </c>
      <c r="D1877" s="97">
        <v>45.48</v>
      </c>
      <c r="E1877" s="98">
        <v>0.45250000000000001</v>
      </c>
    </row>
    <row r="1878" spans="1:5" ht="25.5" hidden="1">
      <c r="A1878" s="109">
        <v>96028</v>
      </c>
      <c r="B1878" s="101" t="s">
        <v>306</v>
      </c>
      <c r="C1878" s="96" t="s">
        <v>40</v>
      </c>
      <c r="D1878" s="97">
        <v>133.94</v>
      </c>
      <c r="E1878" s="98">
        <v>0.28620000000000001</v>
      </c>
    </row>
    <row r="1879" spans="1:5" ht="25.5" hidden="1">
      <c r="A1879" s="109">
        <v>96155</v>
      </c>
      <c r="B1879" s="101" t="s">
        <v>403</v>
      </c>
      <c r="C1879" s="96" t="s">
        <v>42</v>
      </c>
      <c r="D1879" s="97">
        <v>45.73</v>
      </c>
      <c r="E1879" s="98">
        <v>0.45550000000000002</v>
      </c>
    </row>
    <row r="1880" spans="1:5" ht="25.5" hidden="1">
      <c r="A1880" s="109">
        <v>96157</v>
      </c>
      <c r="B1880" s="101" t="s">
        <v>308</v>
      </c>
      <c r="C1880" s="96" t="s">
        <v>40</v>
      </c>
      <c r="D1880" s="97">
        <v>134.41</v>
      </c>
      <c r="E1880" s="98">
        <v>0.28870000000000001</v>
      </c>
    </row>
    <row r="1881" spans="1:5" ht="25.5" hidden="1">
      <c r="A1881" s="109">
        <v>5845</v>
      </c>
      <c r="B1881" s="101" t="s">
        <v>320</v>
      </c>
      <c r="C1881" s="96" t="s">
        <v>42</v>
      </c>
      <c r="D1881" s="97">
        <v>47.25</v>
      </c>
      <c r="E1881" s="98">
        <v>0.47299999999999998</v>
      </c>
    </row>
    <row r="1882" spans="1:5" ht="25.5" hidden="1">
      <c r="A1882" s="109">
        <v>5843</v>
      </c>
      <c r="B1882" s="101" t="s">
        <v>224</v>
      </c>
      <c r="C1882" s="96" t="s">
        <v>40</v>
      </c>
      <c r="D1882" s="97">
        <v>167.98</v>
      </c>
      <c r="E1882" s="98">
        <v>0.24759999999999999</v>
      </c>
    </row>
    <row r="1883" spans="1:5" ht="25.5" hidden="1">
      <c r="A1883" s="109">
        <v>89036</v>
      </c>
      <c r="B1883" s="101" t="s">
        <v>349</v>
      </c>
      <c r="C1883" s="96" t="s">
        <v>42</v>
      </c>
      <c r="D1883" s="97">
        <v>41.26</v>
      </c>
      <c r="E1883" s="98">
        <v>0.39650000000000002</v>
      </c>
    </row>
    <row r="1884" spans="1:5" ht="25.5" hidden="1">
      <c r="A1884" s="109">
        <v>89035</v>
      </c>
      <c r="B1884" s="101" t="s">
        <v>255</v>
      </c>
      <c r="C1884" s="96" t="s">
        <v>40</v>
      </c>
      <c r="D1884" s="97">
        <v>126.08</v>
      </c>
      <c r="E1884" s="98">
        <v>0.2417</v>
      </c>
    </row>
    <row r="1885" spans="1:5" hidden="1">
      <c r="A1885" s="109">
        <v>102911</v>
      </c>
      <c r="B1885" s="101" t="s">
        <v>7811</v>
      </c>
      <c r="C1885" s="96" t="s">
        <v>42</v>
      </c>
      <c r="D1885" s="97">
        <v>0</v>
      </c>
      <c r="E1885" s="98"/>
    </row>
    <row r="1886" spans="1:5" hidden="1">
      <c r="A1886" s="109">
        <v>102910</v>
      </c>
      <c r="B1886" s="101" t="s">
        <v>7812</v>
      </c>
      <c r="C1886" s="96" t="s">
        <v>40</v>
      </c>
      <c r="D1886" s="97">
        <v>0</v>
      </c>
      <c r="E1886" s="98"/>
    </row>
    <row r="1887" spans="1:5" ht="25.5" hidden="1">
      <c r="A1887" s="109">
        <v>93440</v>
      </c>
      <c r="B1887" s="101" t="s">
        <v>7813</v>
      </c>
      <c r="C1887" s="96" t="s">
        <v>42</v>
      </c>
      <c r="D1887" s="97">
        <v>137.75</v>
      </c>
      <c r="E1887" s="98">
        <v>8.7300000000000003E-2</v>
      </c>
    </row>
    <row r="1888" spans="1:5" ht="25.5" hidden="1">
      <c r="A1888" s="109">
        <v>93439</v>
      </c>
      <c r="B1888" s="101" t="s">
        <v>7814</v>
      </c>
      <c r="C1888" s="96" t="s">
        <v>40</v>
      </c>
      <c r="D1888" s="97">
        <v>265.68</v>
      </c>
      <c r="E1888" s="98">
        <v>8.3099999999999993E-2</v>
      </c>
    </row>
    <row r="1889" spans="1:5" hidden="1">
      <c r="A1889" s="109">
        <v>100648</v>
      </c>
      <c r="B1889" s="101" t="s">
        <v>407</v>
      </c>
      <c r="C1889" s="96" t="s">
        <v>42</v>
      </c>
      <c r="D1889" s="97">
        <v>590.88</v>
      </c>
      <c r="E1889" s="98">
        <v>0.94430000000000003</v>
      </c>
    </row>
    <row r="1890" spans="1:5" ht="25.5" hidden="1">
      <c r="A1890" s="109">
        <v>100647</v>
      </c>
      <c r="B1890" s="101" t="s">
        <v>311</v>
      </c>
      <c r="C1890" s="96" t="s">
        <v>40</v>
      </c>
      <c r="D1890" s="97">
        <v>6906.05</v>
      </c>
      <c r="E1890" s="98">
        <v>0.17680000000000001</v>
      </c>
    </row>
    <row r="1891" spans="1:5" ht="25.5" hidden="1">
      <c r="A1891" s="109">
        <v>5829</v>
      </c>
      <c r="B1891" s="101" t="s">
        <v>317</v>
      </c>
      <c r="C1891" s="96" t="s">
        <v>42</v>
      </c>
      <c r="D1891" s="97">
        <v>168.31</v>
      </c>
      <c r="E1891" s="98">
        <v>0.253</v>
      </c>
    </row>
    <row r="1892" spans="1:5" ht="25.5" hidden="1">
      <c r="A1892" s="109">
        <v>5823</v>
      </c>
      <c r="B1892" s="101" t="s">
        <v>220</v>
      </c>
      <c r="C1892" s="96" t="s">
        <v>40</v>
      </c>
      <c r="D1892" s="97">
        <v>229.63</v>
      </c>
      <c r="E1892" s="98">
        <v>0.34060000000000001</v>
      </c>
    </row>
    <row r="1893" spans="1:5" ht="63.75" hidden="1">
      <c r="A1893" s="109">
        <v>106095</v>
      </c>
      <c r="B1893" s="101" t="s">
        <v>7815</v>
      </c>
      <c r="C1893" s="96" t="s">
        <v>42</v>
      </c>
      <c r="D1893" s="97">
        <v>115.95</v>
      </c>
      <c r="E1893" s="98">
        <v>0.71719999999999995</v>
      </c>
    </row>
    <row r="1894" spans="1:5" ht="63.75" hidden="1">
      <c r="A1894" s="109">
        <v>106094</v>
      </c>
      <c r="B1894" s="101" t="s">
        <v>7816</v>
      </c>
      <c r="C1894" s="96" t="s">
        <v>40</v>
      </c>
      <c r="D1894" s="97">
        <v>346.98</v>
      </c>
      <c r="E1894" s="98">
        <v>0.52449999999999997</v>
      </c>
    </row>
    <row r="1895" spans="1:5" ht="25.5" hidden="1">
      <c r="A1895" s="109">
        <v>100642</v>
      </c>
      <c r="B1895" s="101" t="s">
        <v>406</v>
      </c>
      <c r="C1895" s="96" t="s">
        <v>42</v>
      </c>
      <c r="D1895" s="97">
        <v>296.14999999999998</v>
      </c>
      <c r="E1895" s="98">
        <v>0.88880000000000003</v>
      </c>
    </row>
    <row r="1896" spans="1:5" ht="25.5" hidden="1">
      <c r="A1896" s="109">
        <v>100641</v>
      </c>
      <c r="B1896" s="101" t="s">
        <v>310</v>
      </c>
      <c r="C1896" s="96" t="s">
        <v>40</v>
      </c>
      <c r="D1896" s="97">
        <v>5069.62</v>
      </c>
      <c r="E1896" s="98">
        <v>0.1016</v>
      </c>
    </row>
    <row r="1897" spans="1:5" ht="25.5" hidden="1">
      <c r="A1897" s="109">
        <v>93434</v>
      </c>
      <c r="B1897" s="101" t="s">
        <v>7817</v>
      </c>
      <c r="C1897" s="96" t="s">
        <v>42</v>
      </c>
      <c r="D1897" s="97">
        <v>340.01</v>
      </c>
      <c r="E1897" s="98">
        <v>0.63019999999999998</v>
      </c>
    </row>
    <row r="1898" spans="1:5" ht="25.5" hidden="1">
      <c r="A1898" s="109">
        <v>93433</v>
      </c>
      <c r="B1898" s="101" t="s">
        <v>7818</v>
      </c>
      <c r="C1898" s="96" t="s">
        <v>40</v>
      </c>
      <c r="D1898" s="97">
        <v>2805.86</v>
      </c>
      <c r="E1898" s="98">
        <v>0.14949999999999999</v>
      </c>
    </row>
    <row r="1899" spans="1:5" ht="25.5" hidden="1">
      <c r="A1899" s="109">
        <v>95122</v>
      </c>
      <c r="B1899" s="101" t="s">
        <v>390</v>
      </c>
      <c r="C1899" s="96" t="s">
        <v>42</v>
      </c>
      <c r="D1899" s="97">
        <v>224.08</v>
      </c>
      <c r="E1899" s="98">
        <v>0.439</v>
      </c>
    </row>
    <row r="1900" spans="1:5" ht="25.5" hidden="1">
      <c r="A1900" s="109">
        <v>95121</v>
      </c>
      <c r="B1900" s="101" t="s">
        <v>294</v>
      </c>
      <c r="C1900" s="96" t="s">
        <v>40</v>
      </c>
      <c r="D1900" s="97">
        <v>375.18</v>
      </c>
      <c r="E1900" s="98">
        <v>0.48139999999999999</v>
      </c>
    </row>
    <row r="1901" spans="1:5" ht="25.5" hidden="1">
      <c r="A1901" s="109">
        <v>103662</v>
      </c>
      <c r="B1901" s="101" t="s">
        <v>7819</v>
      </c>
      <c r="C1901" s="96" t="s">
        <v>42</v>
      </c>
      <c r="D1901" s="97">
        <v>0</v>
      </c>
      <c r="E1901" s="98"/>
    </row>
    <row r="1902" spans="1:5" ht="25.5" hidden="1">
      <c r="A1902" s="109">
        <v>103661</v>
      </c>
      <c r="B1902" s="101" t="s">
        <v>7820</v>
      </c>
      <c r="C1902" s="96" t="s">
        <v>40</v>
      </c>
      <c r="D1902" s="97">
        <v>0</v>
      </c>
      <c r="E1902" s="98"/>
    </row>
    <row r="1903" spans="1:5" ht="25.5" hidden="1">
      <c r="A1903" s="109">
        <v>5841</v>
      </c>
      <c r="B1903" s="101" t="s">
        <v>319</v>
      </c>
      <c r="C1903" s="96" t="s">
        <v>42</v>
      </c>
      <c r="D1903" s="97">
        <v>4.68</v>
      </c>
      <c r="E1903" s="98">
        <v>1</v>
      </c>
    </row>
    <row r="1904" spans="1:5" ht="25.5" hidden="1">
      <c r="A1904" s="109">
        <v>5839</v>
      </c>
      <c r="B1904" s="101" t="s">
        <v>223</v>
      </c>
      <c r="C1904" s="96" t="s">
        <v>40</v>
      </c>
      <c r="D1904" s="97">
        <v>9.31</v>
      </c>
      <c r="E1904" s="98">
        <v>1</v>
      </c>
    </row>
    <row r="1905" spans="1:5" ht="25.5" hidden="1">
      <c r="A1905" s="109">
        <v>90587</v>
      </c>
      <c r="B1905" s="101" t="s">
        <v>64</v>
      </c>
      <c r="C1905" s="96" t="s">
        <v>42</v>
      </c>
      <c r="D1905" s="97">
        <v>0.55000000000000004</v>
      </c>
      <c r="E1905" s="98">
        <v>1</v>
      </c>
    </row>
    <row r="1906" spans="1:5" ht="25.5" hidden="1">
      <c r="A1906" s="109">
        <v>90586</v>
      </c>
      <c r="B1906" s="101" t="s">
        <v>63</v>
      </c>
      <c r="C1906" s="96" t="s">
        <v>40</v>
      </c>
      <c r="D1906" s="97">
        <v>1.46</v>
      </c>
      <c r="E1906" s="98">
        <v>0.61639999999999995</v>
      </c>
    </row>
    <row r="1907" spans="1:5" ht="25.5" hidden="1">
      <c r="A1907" s="109">
        <v>106392</v>
      </c>
      <c r="B1907" s="101" t="s">
        <v>7821</v>
      </c>
      <c r="C1907" s="96" t="s">
        <v>42</v>
      </c>
      <c r="D1907" s="97">
        <v>109.88</v>
      </c>
      <c r="E1907" s="98">
        <v>0.77659999999999996</v>
      </c>
    </row>
    <row r="1908" spans="1:5" ht="25.5" hidden="1">
      <c r="A1908" s="109">
        <v>106389</v>
      </c>
      <c r="B1908" s="101" t="s">
        <v>7822</v>
      </c>
      <c r="C1908" s="96" t="s">
        <v>40</v>
      </c>
      <c r="D1908" s="97">
        <v>309.20999999999998</v>
      </c>
      <c r="E1908" s="98">
        <v>0.60399999999999998</v>
      </c>
    </row>
    <row r="1909" spans="1:5" ht="25.5" hidden="1">
      <c r="A1909" s="109">
        <v>106391</v>
      </c>
      <c r="B1909" s="101" t="s">
        <v>7823</v>
      </c>
      <c r="C1909" s="96" t="s">
        <v>42</v>
      </c>
      <c r="D1909" s="97">
        <v>225.8</v>
      </c>
      <c r="E1909" s="98">
        <v>0.89129999999999998</v>
      </c>
    </row>
    <row r="1910" spans="1:5" ht="25.5" hidden="1">
      <c r="A1910" s="109">
        <v>106388</v>
      </c>
      <c r="B1910" s="101" t="s">
        <v>7824</v>
      </c>
      <c r="C1910" s="96" t="s">
        <v>40</v>
      </c>
      <c r="D1910" s="97">
        <v>584.25</v>
      </c>
      <c r="E1910" s="98">
        <v>0.75390000000000001</v>
      </c>
    </row>
    <row r="1911" spans="1:5" ht="25.5" hidden="1">
      <c r="A1911" s="109">
        <v>5837</v>
      </c>
      <c r="B1911" s="101" t="s">
        <v>318</v>
      </c>
      <c r="C1911" s="96" t="s">
        <v>42</v>
      </c>
      <c r="D1911" s="97">
        <v>127.93</v>
      </c>
      <c r="E1911" s="98">
        <v>0.80810000000000004</v>
      </c>
    </row>
    <row r="1912" spans="1:5" ht="25.5" hidden="1">
      <c r="A1912" s="109">
        <v>5835</v>
      </c>
      <c r="B1912" s="101" t="s">
        <v>222</v>
      </c>
      <c r="C1912" s="96" t="s">
        <v>40</v>
      </c>
      <c r="D1912" s="97">
        <v>344.25</v>
      </c>
      <c r="E1912" s="98">
        <v>0.6573</v>
      </c>
    </row>
    <row r="1913" spans="1:5" ht="25.5" hidden="1">
      <c r="A1913" s="109">
        <v>89257</v>
      </c>
      <c r="B1913" s="101" t="s">
        <v>259</v>
      </c>
      <c r="C1913" s="96" t="s">
        <v>40</v>
      </c>
      <c r="D1913" s="97">
        <v>298.95</v>
      </c>
      <c r="E1913" s="98">
        <v>0.62019999999999997</v>
      </c>
    </row>
    <row r="1914" spans="1:5" ht="25.5" hidden="1">
      <c r="A1914" s="109">
        <v>89258</v>
      </c>
      <c r="B1914" s="101" t="s">
        <v>354</v>
      </c>
      <c r="C1914" s="96" t="s">
        <v>42</v>
      </c>
      <c r="D1914" s="97">
        <v>109.27</v>
      </c>
      <c r="E1914" s="98">
        <v>0.77529999999999999</v>
      </c>
    </row>
    <row r="1915" spans="1:5" ht="25.5" hidden="1">
      <c r="A1915" s="109">
        <v>106393</v>
      </c>
      <c r="B1915" s="101" t="s">
        <v>7825</v>
      </c>
      <c r="C1915" s="96" t="s">
        <v>42</v>
      </c>
      <c r="D1915" s="97">
        <v>125.8</v>
      </c>
      <c r="E1915" s="98">
        <v>0.80479999999999996</v>
      </c>
    </row>
    <row r="1916" spans="1:5" ht="25.5" hidden="1">
      <c r="A1916" s="109">
        <v>106390</v>
      </c>
      <c r="B1916" s="101" t="s">
        <v>7826</v>
      </c>
      <c r="C1916" s="96" t="s">
        <v>40</v>
      </c>
      <c r="D1916" s="97">
        <v>328.11</v>
      </c>
      <c r="E1916" s="98">
        <v>0.64039999999999997</v>
      </c>
    </row>
    <row r="1917" spans="1:5" ht="51" hidden="1">
      <c r="A1917" s="109">
        <v>106364</v>
      </c>
      <c r="B1917" s="101" t="s">
        <v>7630</v>
      </c>
      <c r="C1917" s="96" t="s">
        <v>40</v>
      </c>
      <c r="D1917" s="97">
        <v>0</v>
      </c>
      <c r="E1917" s="98"/>
    </row>
    <row r="1918" spans="1:5" ht="51" hidden="1">
      <c r="A1918" s="109">
        <v>106337</v>
      </c>
      <c r="B1918" s="101" t="s">
        <v>7934</v>
      </c>
      <c r="C1918" s="96" t="s">
        <v>28</v>
      </c>
      <c r="D1918" s="97">
        <v>0</v>
      </c>
      <c r="E1918" s="98"/>
    </row>
    <row r="1919" spans="1:5" ht="51" hidden="1">
      <c r="A1919" s="109">
        <v>106340</v>
      </c>
      <c r="B1919" s="101" t="s">
        <v>7935</v>
      </c>
      <c r="C1919" s="96" t="s">
        <v>28</v>
      </c>
      <c r="D1919" s="97">
        <v>0</v>
      </c>
      <c r="E1919" s="98"/>
    </row>
    <row r="1920" spans="1:5" ht="51" hidden="1">
      <c r="A1920" s="109">
        <v>106338</v>
      </c>
      <c r="B1920" s="101" t="s">
        <v>7936</v>
      </c>
      <c r="C1920" s="96" t="s">
        <v>28</v>
      </c>
      <c r="D1920" s="97">
        <v>0</v>
      </c>
      <c r="E1920" s="98"/>
    </row>
    <row r="1921" spans="1:5" ht="51" hidden="1">
      <c r="A1921" s="109">
        <v>106339</v>
      </c>
      <c r="B1921" s="101" t="s">
        <v>7937</v>
      </c>
      <c r="C1921" s="96" t="s">
        <v>28</v>
      </c>
      <c r="D1921" s="97">
        <v>0</v>
      </c>
      <c r="E1921" s="98"/>
    </row>
    <row r="1922" spans="1:5" ht="51" hidden="1">
      <c r="A1922" s="109">
        <v>106341</v>
      </c>
      <c r="B1922" s="101" t="s">
        <v>7938</v>
      </c>
      <c r="C1922" s="96" t="s">
        <v>28</v>
      </c>
      <c r="D1922" s="97">
        <v>281.89999999999998</v>
      </c>
      <c r="E1922" s="98">
        <v>0</v>
      </c>
    </row>
    <row r="1923" spans="1:5" ht="51" hidden="1">
      <c r="A1923" s="109">
        <v>106369</v>
      </c>
      <c r="B1923" s="101" t="s">
        <v>7637</v>
      </c>
      <c r="C1923" s="96" t="s">
        <v>42</v>
      </c>
      <c r="D1923" s="97">
        <v>0</v>
      </c>
      <c r="E1923" s="98"/>
    </row>
    <row r="1924" spans="1:5" ht="51" hidden="1">
      <c r="A1924" s="109">
        <v>106362</v>
      </c>
      <c r="B1924" s="101" t="s">
        <v>7638</v>
      </c>
      <c r="C1924" s="96" t="s">
        <v>40</v>
      </c>
      <c r="D1924" s="97">
        <v>0</v>
      </c>
      <c r="E1924" s="98"/>
    </row>
    <row r="1925" spans="1:5" ht="51" hidden="1">
      <c r="A1925" s="109">
        <v>106327</v>
      </c>
      <c r="B1925" s="101" t="s">
        <v>7954</v>
      </c>
      <c r="C1925" s="96" t="s">
        <v>28</v>
      </c>
      <c r="D1925" s="97">
        <v>0</v>
      </c>
      <c r="E1925" s="98"/>
    </row>
    <row r="1926" spans="1:5" ht="51" hidden="1">
      <c r="A1926" s="109">
        <v>106330</v>
      </c>
      <c r="B1926" s="101" t="s">
        <v>7955</v>
      </c>
      <c r="C1926" s="96" t="s">
        <v>28</v>
      </c>
      <c r="D1926" s="97">
        <v>0</v>
      </c>
      <c r="E1926" s="98"/>
    </row>
    <row r="1927" spans="1:5" ht="51" hidden="1">
      <c r="A1927" s="109">
        <v>106328</v>
      </c>
      <c r="B1927" s="101" t="s">
        <v>7956</v>
      </c>
      <c r="C1927" s="96" t="s">
        <v>28</v>
      </c>
      <c r="D1927" s="97">
        <v>0</v>
      </c>
      <c r="E1927" s="98"/>
    </row>
    <row r="1928" spans="1:5" ht="51" hidden="1">
      <c r="A1928" s="109">
        <v>106329</v>
      </c>
      <c r="B1928" s="101" t="s">
        <v>7957</v>
      </c>
      <c r="C1928" s="96" t="s">
        <v>28</v>
      </c>
      <c r="D1928" s="97">
        <v>0</v>
      </c>
      <c r="E1928" s="98"/>
    </row>
    <row r="1929" spans="1:5" ht="51" hidden="1">
      <c r="A1929" s="109">
        <v>106331</v>
      </c>
      <c r="B1929" s="101" t="s">
        <v>7958</v>
      </c>
      <c r="C1929" s="96" t="s">
        <v>28</v>
      </c>
      <c r="D1929" s="97">
        <v>104.43</v>
      </c>
      <c r="E1929" s="98">
        <v>0</v>
      </c>
    </row>
    <row r="1930" spans="1:5" ht="38.25" hidden="1">
      <c r="A1930" s="109">
        <v>106372</v>
      </c>
      <c r="B1930" s="101" t="s">
        <v>7641</v>
      </c>
      <c r="C1930" s="96" t="s">
        <v>42</v>
      </c>
      <c r="D1930" s="97">
        <v>0</v>
      </c>
      <c r="E1930" s="98"/>
    </row>
    <row r="1931" spans="1:5" ht="38.25" hidden="1">
      <c r="A1931" s="109">
        <v>106365</v>
      </c>
      <c r="B1931" s="101" t="s">
        <v>7642</v>
      </c>
      <c r="C1931" s="96" t="s">
        <v>40</v>
      </c>
      <c r="D1931" s="97">
        <v>0</v>
      </c>
      <c r="E1931" s="98"/>
    </row>
    <row r="1932" spans="1:5" ht="51" hidden="1">
      <c r="A1932" s="109">
        <v>106342</v>
      </c>
      <c r="B1932" s="101" t="s">
        <v>7964</v>
      </c>
      <c r="C1932" s="96" t="s">
        <v>28</v>
      </c>
      <c r="D1932" s="97">
        <v>0</v>
      </c>
      <c r="E1932" s="98"/>
    </row>
    <row r="1933" spans="1:5" ht="51" hidden="1">
      <c r="A1933" s="109">
        <v>106345</v>
      </c>
      <c r="B1933" s="101" t="s">
        <v>7965</v>
      </c>
      <c r="C1933" s="96" t="s">
        <v>28</v>
      </c>
      <c r="D1933" s="97">
        <v>0</v>
      </c>
      <c r="E1933" s="98"/>
    </row>
    <row r="1934" spans="1:5" ht="38.25" hidden="1">
      <c r="A1934" s="109">
        <v>106343</v>
      </c>
      <c r="B1934" s="101" t="s">
        <v>7966</v>
      </c>
      <c r="C1934" s="96" t="s">
        <v>28</v>
      </c>
      <c r="D1934" s="97">
        <v>0</v>
      </c>
      <c r="E1934" s="98"/>
    </row>
    <row r="1935" spans="1:5" ht="51" hidden="1">
      <c r="A1935" s="109">
        <v>106344</v>
      </c>
      <c r="B1935" s="101" t="s">
        <v>7967</v>
      </c>
      <c r="C1935" s="96" t="s">
        <v>28</v>
      </c>
      <c r="D1935" s="97">
        <v>0</v>
      </c>
      <c r="E1935" s="98"/>
    </row>
    <row r="1936" spans="1:5" ht="51" hidden="1">
      <c r="A1936" s="109">
        <v>106346</v>
      </c>
      <c r="B1936" s="101" t="s">
        <v>7968</v>
      </c>
      <c r="C1936" s="96" t="s">
        <v>28</v>
      </c>
      <c r="D1936" s="97">
        <v>165.66</v>
      </c>
      <c r="E1936" s="98">
        <v>0</v>
      </c>
    </row>
    <row r="1937" spans="1:5" ht="51" hidden="1">
      <c r="A1937" s="109">
        <v>106370</v>
      </c>
      <c r="B1937" s="101" t="s">
        <v>7643</v>
      </c>
      <c r="C1937" s="96" t="s">
        <v>42</v>
      </c>
      <c r="D1937" s="97">
        <v>0</v>
      </c>
      <c r="E1937" s="98"/>
    </row>
    <row r="1938" spans="1:5" ht="51" hidden="1">
      <c r="A1938" s="109">
        <v>106363</v>
      </c>
      <c r="B1938" s="101" t="s">
        <v>7644</v>
      </c>
      <c r="C1938" s="96" t="s">
        <v>40</v>
      </c>
      <c r="D1938" s="97">
        <v>0</v>
      </c>
      <c r="E1938" s="98"/>
    </row>
    <row r="1939" spans="1:5" ht="51" hidden="1">
      <c r="A1939" s="109">
        <v>106332</v>
      </c>
      <c r="B1939" s="101" t="s">
        <v>7969</v>
      </c>
      <c r="C1939" s="96" t="s">
        <v>28</v>
      </c>
      <c r="D1939" s="97">
        <v>0</v>
      </c>
      <c r="E1939" s="98"/>
    </row>
    <row r="1940" spans="1:5" ht="51" hidden="1">
      <c r="A1940" s="109">
        <v>106335</v>
      </c>
      <c r="B1940" s="101" t="s">
        <v>7970</v>
      </c>
      <c r="C1940" s="96" t="s">
        <v>28</v>
      </c>
      <c r="D1940" s="97">
        <v>0</v>
      </c>
      <c r="E1940" s="98"/>
    </row>
    <row r="1941" spans="1:5" ht="51" hidden="1">
      <c r="A1941" s="109">
        <v>106333</v>
      </c>
      <c r="B1941" s="101" t="s">
        <v>7971</v>
      </c>
      <c r="C1941" s="96" t="s">
        <v>28</v>
      </c>
      <c r="D1941" s="97">
        <v>0</v>
      </c>
      <c r="E1941" s="98"/>
    </row>
    <row r="1942" spans="1:5" ht="51" hidden="1">
      <c r="A1942" s="109">
        <v>106334</v>
      </c>
      <c r="B1942" s="101" t="s">
        <v>7972</v>
      </c>
      <c r="C1942" s="96" t="s">
        <v>28</v>
      </c>
      <c r="D1942" s="97">
        <v>0</v>
      </c>
      <c r="E1942" s="98"/>
    </row>
    <row r="1943" spans="1:5" ht="51" hidden="1">
      <c r="A1943" s="109">
        <v>106336</v>
      </c>
      <c r="B1943" s="101" t="s">
        <v>7973</v>
      </c>
      <c r="C1943" s="96" t="s">
        <v>28</v>
      </c>
      <c r="D1943" s="97">
        <v>165.66</v>
      </c>
      <c r="E1943" s="98">
        <v>0</v>
      </c>
    </row>
    <row r="1944" spans="1:5" ht="38.25" hidden="1">
      <c r="A1944" s="109">
        <v>105473</v>
      </c>
      <c r="B1944" s="101" t="s">
        <v>13007</v>
      </c>
      <c r="C1944" s="96" t="s">
        <v>2154</v>
      </c>
      <c r="D1944" s="97">
        <v>0</v>
      </c>
      <c r="E1944" s="98"/>
    </row>
    <row r="1945" spans="1:5" ht="38.25" hidden="1">
      <c r="A1945" s="109">
        <v>105414</v>
      </c>
      <c r="B1945" s="101" t="s">
        <v>13008</v>
      </c>
      <c r="C1945" s="96" t="s">
        <v>2154</v>
      </c>
      <c r="D1945" s="97">
        <v>0</v>
      </c>
      <c r="E1945" s="98"/>
    </row>
    <row r="1946" spans="1:5" ht="38.25" hidden="1">
      <c r="A1946" s="109">
        <v>105424</v>
      </c>
      <c r="B1946" s="101" t="s">
        <v>13009</v>
      </c>
      <c r="C1946" s="96" t="s">
        <v>2154</v>
      </c>
      <c r="D1946" s="97">
        <v>0</v>
      </c>
      <c r="E1946" s="98"/>
    </row>
    <row r="1947" spans="1:5" ht="38.25" hidden="1">
      <c r="A1947" s="109">
        <v>105448</v>
      </c>
      <c r="B1947" s="101" t="s">
        <v>13010</v>
      </c>
      <c r="C1947" s="96" t="s">
        <v>2154</v>
      </c>
      <c r="D1947" s="97">
        <v>0</v>
      </c>
      <c r="E1947" s="98"/>
    </row>
    <row r="1948" spans="1:5" hidden="1">
      <c r="A1948" s="109">
        <v>88262</v>
      </c>
      <c r="B1948" s="101" t="s">
        <v>27</v>
      </c>
      <c r="C1948" s="96" t="s">
        <v>28</v>
      </c>
      <c r="D1948" s="97">
        <v>28.69</v>
      </c>
      <c r="E1948" s="98">
        <v>0</v>
      </c>
    </row>
    <row r="1949" spans="1:5" hidden="1">
      <c r="A1949" s="109">
        <v>101397</v>
      </c>
      <c r="B1949" s="101" t="s">
        <v>27</v>
      </c>
      <c r="C1949" s="96" t="s">
        <v>9</v>
      </c>
      <c r="D1949" s="97">
        <v>5123.95</v>
      </c>
      <c r="E1949" s="98">
        <v>0</v>
      </c>
    </row>
    <row r="1950" spans="1:5" ht="25.5" hidden="1">
      <c r="A1950" s="109">
        <v>101311</v>
      </c>
      <c r="B1950" s="101" t="s">
        <v>2897</v>
      </c>
      <c r="C1950" s="96" t="s">
        <v>9</v>
      </c>
      <c r="D1950" s="97">
        <v>34.369999999999997</v>
      </c>
      <c r="E1950" s="98">
        <v>0</v>
      </c>
    </row>
    <row r="1951" spans="1:5" ht="38.25" hidden="1">
      <c r="A1951" s="109">
        <v>87380</v>
      </c>
      <c r="B1951" s="101" t="s">
        <v>2402</v>
      </c>
      <c r="C1951" s="96" t="s">
        <v>920</v>
      </c>
      <c r="D1951" s="97">
        <v>3405.95</v>
      </c>
      <c r="E1951" s="98">
        <v>0.80149999999999999</v>
      </c>
    </row>
    <row r="1952" spans="1:5" ht="25.5" hidden="1">
      <c r="A1952" s="109">
        <v>87377</v>
      </c>
      <c r="B1952" s="101" t="s">
        <v>2399</v>
      </c>
      <c r="C1952" s="96" t="s">
        <v>920</v>
      </c>
      <c r="D1952" s="97">
        <v>802.07</v>
      </c>
      <c r="E1952" s="98">
        <v>0</v>
      </c>
    </row>
    <row r="1953" spans="1:5" ht="25.5" hidden="1">
      <c r="A1953" s="109">
        <v>100480</v>
      </c>
      <c r="B1953" s="101" t="s">
        <v>2441</v>
      </c>
      <c r="C1953" s="96" t="s">
        <v>920</v>
      </c>
      <c r="D1953" s="97">
        <v>994.23</v>
      </c>
      <c r="E1953" s="98">
        <v>0</v>
      </c>
    </row>
    <row r="1954" spans="1:5" ht="25.5" hidden="1">
      <c r="A1954" s="109">
        <v>87372</v>
      </c>
      <c r="B1954" s="101" t="s">
        <v>2394</v>
      </c>
      <c r="C1954" s="96" t="s">
        <v>920</v>
      </c>
      <c r="D1954" s="97">
        <v>996.37</v>
      </c>
      <c r="E1954" s="98">
        <v>0</v>
      </c>
    </row>
    <row r="1955" spans="1:5" ht="25.5" hidden="1">
      <c r="A1955" s="109">
        <v>97621</v>
      </c>
      <c r="B1955" s="101" t="s">
        <v>7827</v>
      </c>
      <c r="C1955" s="96" t="s">
        <v>920</v>
      </c>
      <c r="D1955" s="97">
        <v>125.66</v>
      </c>
      <c r="E1955" s="98">
        <v>0</v>
      </c>
    </row>
    <row r="1956" spans="1:5" ht="25.5" hidden="1">
      <c r="A1956" s="109">
        <v>97622</v>
      </c>
      <c r="B1956" s="101" t="s">
        <v>7828</v>
      </c>
      <c r="C1956" s="96" t="s">
        <v>920</v>
      </c>
      <c r="D1956" s="97">
        <v>61.25</v>
      </c>
      <c r="E1956" s="98">
        <v>0</v>
      </c>
    </row>
    <row r="1957" spans="1:5" ht="25.5" hidden="1">
      <c r="A1957" s="109">
        <v>88629</v>
      </c>
      <c r="B1957" s="101" t="s">
        <v>2428</v>
      </c>
      <c r="C1957" s="96" t="s">
        <v>920</v>
      </c>
      <c r="D1957" s="97">
        <v>820.88</v>
      </c>
      <c r="E1957" s="98">
        <v>0</v>
      </c>
    </row>
    <row r="1958" spans="1:5" ht="25.5" hidden="1">
      <c r="A1958" s="109">
        <v>97623</v>
      </c>
      <c r="B1958" s="101" t="s">
        <v>7829</v>
      </c>
      <c r="C1958" s="96" t="s">
        <v>920</v>
      </c>
      <c r="D1958" s="97">
        <v>187.61</v>
      </c>
      <c r="E1958" s="98">
        <v>0</v>
      </c>
    </row>
    <row r="1959" spans="1:5" ht="25.5" hidden="1">
      <c r="A1959" s="109">
        <v>97624</v>
      </c>
      <c r="B1959" s="101" t="s">
        <v>7830</v>
      </c>
      <c r="C1959" s="96" t="s">
        <v>920</v>
      </c>
      <c r="D1959" s="97">
        <v>115.15</v>
      </c>
      <c r="E1959" s="98">
        <v>0</v>
      </c>
    </row>
    <row r="1960" spans="1:5" ht="38.25" hidden="1">
      <c r="A1960" s="109">
        <v>87371</v>
      </c>
      <c r="B1960" s="101" t="s">
        <v>2393</v>
      </c>
      <c r="C1960" s="96" t="s">
        <v>920</v>
      </c>
      <c r="D1960" s="97">
        <v>748.71</v>
      </c>
      <c r="E1960" s="98">
        <v>0</v>
      </c>
    </row>
    <row r="1961" spans="1:5" ht="25.5" hidden="1">
      <c r="A1961" s="109">
        <v>97625</v>
      </c>
      <c r="B1961" s="101" t="s">
        <v>7831</v>
      </c>
      <c r="C1961" s="96" t="s">
        <v>920</v>
      </c>
      <c r="D1961" s="97">
        <v>49.85</v>
      </c>
      <c r="E1961" s="98">
        <v>0.58230000000000004</v>
      </c>
    </row>
    <row r="1962" spans="1:5" ht="38.25" hidden="1">
      <c r="A1962" s="109">
        <v>87381</v>
      </c>
      <c r="B1962" s="101" t="s">
        <v>2403</v>
      </c>
      <c r="C1962" s="96" t="s">
        <v>920</v>
      </c>
      <c r="D1962" s="97">
        <v>3331.22</v>
      </c>
      <c r="E1962" s="98">
        <v>0.81669999999999998</v>
      </c>
    </row>
    <row r="1963" spans="1:5" ht="25.5" hidden="1">
      <c r="A1963" s="109">
        <v>104791</v>
      </c>
      <c r="B1963" s="101" t="s">
        <v>7832</v>
      </c>
      <c r="C1963" s="96" t="s">
        <v>212</v>
      </c>
      <c r="D1963" s="97">
        <v>6.03</v>
      </c>
      <c r="E1963" s="98">
        <v>0</v>
      </c>
    </row>
    <row r="1964" spans="1:5" ht="25.5" hidden="1">
      <c r="A1964" s="109">
        <v>87378</v>
      </c>
      <c r="B1964" s="101" t="s">
        <v>2400</v>
      </c>
      <c r="C1964" s="96" t="s">
        <v>920</v>
      </c>
      <c r="D1964" s="97">
        <v>720.72</v>
      </c>
      <c r="E1964" s="98">
        <v>0</v>
      </c>
    </row>
    <row r="1965" spans="1:5" ht="25.5" hidden="1">
      <c r="A1965" s="109">
        <v>100486</v>
      </c>
      <c r="B1965" s="101" t="s">
        <v>2446</v>
      </c>
      <c r="C1965" s="96" t="s">
        <v>920</v>
      </c>
      <c r="D1965" s="97">
        <v>877.68</v>
      </c>
      <c r="E1965" s="98">
        <v>0</v>
      </c>
    </row>
    <row r="1966" spans="1:5" ht="25.5" hidden="1">
      <c r="A1966" s="109">
        <v>87373</v>
      </c>
      <c r="B1966" s="101" t="s">
        <v>2395</v>
      </c>
      <c r="C1966" s="96" t="s">
        <v>920</v>
      </c>
      <c r="D1966" s="97">
        <v>885.74</v>
      </c>
      <c r="E1966" s="98">
        <v>0</v>
      </c>
    </row>
    <row r="1967" spans="1:5" ht="25.5" hidden="1">
      <c r="A1967" s="109">
        <v>97631</v>
      </c>
      <c r="B1967" s="101" t="s">
        <v>7833</v>
      </c>
      <c r="C1967" s="96" t="s">
        <v>212</v>
      </c>
      <c r="D1967" s="97">
        <v>12.33</v>
      </c>
      <c r="E1967" s="98">
        <v>0</v>
      </c>
    </row>
    <row r="1968" spans="1:5" ht="25.5" hidden="1">
      <c r="A1968" s="109">
        <v>88631</v>
      </c>
      <c r="B1968" s="101" t="s">
        <v>2429</v>
      </c>
      <c r="C1968" s="96" t="s">
        <v>920</v>
      </c>
      <c r="D1968" s="97">
        <v>731.36</v>
      </c>
      <c r="E1968" s="98">
        <v>0</v>
      </c>
    </row>
    <row r="1969" spans="1:5" ht="38.25" hidden="1">
      <c r="A1969" s="109">
        <v>97630</v>
      </c>
      <c r="B1969" s="101" t="s">
        <v>7834</v>
      </c>
      <c r="C1969" s="96" t="s">
        <v>920</v>
      </c>
      <c r="D1969" s="97">
        <v>0</v>
      </c>
      <c r="E1969" s="98"/>
    </row>
    <row r="1970" spans="1:5" ht="25.5" hidden="1">
      <c r="A1970" s="109">
        <v>104796</v>
      </c>
      <c r="B1970" s="101" t="s">
        <v>7835</v>
      </c>
      <c r="C1970" s="96" t="s">
        <v>8</v>
      </c>
      <c r="D1970" s="97">
        <v>13.97</v>
      </c>
      <c r="E1970" s="98">
        <v>0.1532</v>
      </c>
    </row>
    <row r="1971" spans="1:5" ht="38.25" hidden="1">
      <c r="A1971" s="109">
        <v>103681</v>
      </c>
      <c r="B1971" s="101" t="s">
        <v>3000</v>
      </c>
      <c r="C1971" s="96" t="s">
        <v>920</v>
      </c>
      <c r="D1971" s="97">
        <v>981.52</v>
      </c>
      <c r="E1971" s="98">
        <v>2.9999999999999997E-4</v>
      </c>
    </row>
    <row r="1972" spans="1:5" ht="38.25" hidden="1">
      <c r="A1972" s="109">
        <v>103679</v>
      </c>
      <c r="B1972" s="101" t="s">
        <v>2998</v>
      </c>
      <c r="C1972" s="96" t="s">
        <v>920</v>
      </c>
      <c r="D1972" s="97">
        <v>1052.5999999999999</v>
      </c>
      <c r="E1972" s="98">
        <v>5.0000000000000001E-4</v>
      </c>
    </row>
    <row r="1973" spans="1:5" ht="25.5" hidden="1">
      <c r="A1973" s="109">
        <v>97626</v>
      </c>
      <c r="B1973" s="101" t="s">
        <v>7838</v>
      </c>
      <c r="C1973" s="96" t="s">
        <v>920</v>
      </c>
      <c r="D1973" s="97">
        <v>615.53</v>
      </c>
      <c r="E1973" s="98">
        <v>0</v>
      </c>
    </row>
    <row r="1974" spans="1:5" ht="25.5" hidden="1">
      <c r="A1974" s="109">
        <v>97627</v>
      </c>
      <c r="B1974" s="101" t="s">
        <v>7839</v>
      </c>
      <c r="C1974" s="96" t="s">
        <v>920</v>
      </c>
      <c r="D1974" s="97">
        <v>176.28</v>
      </c>
      <c r="E1974" s="98">
        <v>0</v>
      </c>
    </row>
    <row r="1975" spans="1:5" ht="25.5" hidden="1">
      <c r="A1975" s="109">
        <v>104789</v>
      </c>
      <c r="B1975" s="101" t="s">
        <v>7840</v>
      </c>
      <c r="C1975" s="96" t="s">
        <v>920</v>
      </c>
      <c r="D1975" s="97">
        <v>215.55</v>
      </c>
      <c r="E1975" s="98">
        <v>0</v>
      </c>
    </row>
    <row r="1976" spans="1:5" ht="25.5" hidden="1">
      <c r="A1976" s="109">
        <v>104790</v>
      </c>
      <c r="B1976" s="101" t="s">
        <v>7841</v>
      </c>
      <c r="C1976" s="96" t="s">
        <v>920</v>
      </c>
      <c r="D1976" s="97">
        <v>104.05</v>
      </c>
      <c r="E1976" s="98">
        <v>0.2676</v>
      </c>
    </row>
    <row r="1977" spans="1:5" ht="25.5" hidden="1">
      <c r="A1977" s="109">
        <v>97633</v>
      </c>
      <c r="B1977" s="101" t="s">
        <v>7842</v>
      </c>
      <c r="C1977" s="96" t="s">
        <v>212</v>
      </c>
      <c r="D1977" s="97">
        <v>24.62</v>
      </c>
      <c r="E1977" s="98">
        <v>0</v>
      </c>
    </row>
    <row r="1978" spans="1:5" ht="25.5" hidden="1">
      <c r="A1978" s="109">
        <v>92712</v>
      </c>
      <c r="B1978" s="101" t="s">
        <v>7888</v>
      </c>
      <c r="C1978" s="96" t="s">
        <v>28</v>
      </c>
      <c r="D1978" s="97">
        <v>0.33</v>
      </c>
      <c r="E1978" s="98">
        <v>0</v>
      </c>
    </row>
    <row r="1979" spans="1:5" ht="25.5" hidden="1">
      <c r="A1979" s="109">
        <v>92713</v>
      </c>
      <c r="B1979" s="101" t="s">
        <v>7889</v>
      </c>
      <c r="C1979" s="96" t="s">
        <v>28</v>
      </c>
      <c r="D1979" s="97">
        <v>7.0000000000000007E-2</v>
      </c>
      <c r="E1979" s="98">
        <v>0</v>
      </c>
    </row>
    <row r="1980" spans="1:5" ht="25.5" hidden="1">
      <c r="A1980" s="109">
        <v>92714</v>
      </c>
      <c r="B1980" s="101" t="s">
        <v>7890</v>
      </c>
      <c r="C1980" s="96" t="s">
        <v>28</v>
      </c>
      <c r="D1980" s="97">
        <v>0.41</v>
      </c>
      <c r="E1980" s="98">
        <v>0</v>
      </c>
    </row>
    <row r="1981" spans="1:5" ht="25.5" hidden="1">
      <c r="A1981" s="109">
        <v>92715</v>
      </c>
      <c r="B1981" s="101" t="s">
        <v>7891</v>
      </c>
      <c r="C1981" s="96" t="s">
        <v>28</v>
      </c>
      <c r="D1981" s="97">
        <v>124.8</v>
      </c>
      <c r="E1981" s="98">
        <v>0</v>
      </c>
    </row>
    <row r="1982" spans="1:5" ht="38.25" hidden="1">
      <c r="A1982" s="109">
        <v>103663</v>
      </c>
      <c r="B1982" s="101" t="s">
        <v>7892</v>
      </c>
      <c r="C1982" s="96" t="s">
        <v>28</v>
      </c>
      <c r="D1982" s="97">
        <v>0</v>
      </c>
      <c r="E1982" s="98"/>
    </row>
    <row r="1983" spans="1:5" ht="38.25" hidden="1">
      <c r="A1983" s="109">
        <v>104390</v>
      </c>
      <c r="B1983" s="101" t="s">
        <v>7893</v>
      </c>
      <c r="C1983" s="96" t="s">
        <v>28</v>
      </c>
      <c r="D1983" s="97">
        <v>0</v>
      </c>
      <c r="E1983" s="98"/>
    </row>
    <row r="1984" spans="1:5" ht="25.5" hidden="1">
      <c r="A1984" s="109">
        <v>103664</v>
      </c>
      <c r="B1984" s="101" t="s">
        <v>7894</v>
      </c>
      <c r="C1984" s="96" t="s">
        <v>28</v>
      </c>
      <c r="D1984" s="97">
        <v>0</v>
      </c>
      <c r="E1984" s="98"/>
    </row>
    <row r="1985" spans="1:5" ht="38.25" hidden="1">
      <c r="A1985" s="109">
        <v>104451</v>
      </c>
      <c r="B1985" s="101" t="s">
        <v>7895</v>
      </c>
      <c r="C1985" s="96" t="s">
        <v>28</v>
      </c>
      <c r="D1985" s="97">
        <v>0</v>
      </c>
      <c r="E1985" s="98"/>
    </row>
    <row r="1986" spans="1:5" ht="38.25" hidden="1">
      <c r="A1986" s="109">
        <v>103666</v>
      </c>
      <c r="B1986" s="101" t="s">
        <v>7896</v>
      </c>
      <c r="C1986" s="96" t="s">
        <v>28</v>
      </c>
      <c r="D1986" s="97">
        <v>142.43</v>
      </c>
      <c r="E1986" s="98">
        <v>0</v>
      </c>
    </row>
    <row r="1987" spans="1:5" ht="25.5" hidden="1">
      <c r="A1987" s="109">
        <v>89212</v>
      </c>
      <c r="B1987" s="101" t="s">
        <v>547</v>
      </c>
      <c r="C1987" s="96" t="s">
        <v>28</v>
      </c>
      <c r="D1987" s="97">
        <v>29.76</v>
      </c>
      <c r="E1987" s="98">
        <v>1</v>
      </c>
    </row>
    <row r="1988" spans="1:5" ht="25.5" hidden="1">
      <c r="A1988" s="109">
        <v>89213</v>
      </c>
      <c r="B1988" s="101" t="s">
        <v>548</v>
      </c>
      <c r="C1988" s="96" t="s">
        <v>28</v>
      </c>
      <c r="D1988" s="97">
        <v>9.18</v>
      </c>
      <c r="E1988" s="98">
        <v>1</v>
      </c>
    </row>
    <row r="1989" spans="1:5" ht="25.5" hidden="1">
      <c r="A1989" s="109">
        <v>89214</v>
      </c>
      <c r="B1989" s="101" t="s">
        <v>549</v>
      </c>
      <c r="C1989" s="96" t="s">
        <v>28</v>
      </c>
      <c r="D1989" s="97">
        <v>27.94</v>
      </c>
      <c r="E1989" s="98">
        <v>1</v>
      </c>
    </row>
    <row r="1990" spans="1:5" ht="25.5" hidden="1">
      <c r="A1990" s="109">
        <v>89215</v>
      </c>
      <c r="B1990" s="101" t="s">
        <v>550</v>
      </c>
      <c r="C1990" s="96" t="s">
        <v>28</v>
      </c>
      <c r="D1990" s="97">
        <v>97.46</v>
      </c>
      <c r="E1990" s="98">
        <v>0</v>
      </c>
    </row>
    <row r="1991" spans="1:5" ht="25.5" hidden="1">
      <c r="A1991" s="109">
        <v>87441</v>
      </c>
      <c r="B1991" s="101" t="s">
        <v>7897</v>
      </c>
      <c r="C1991" s="96" t="s">
        <v>28</v>
      </c>
      <c r="D1991" s="97">
        <v>0.47</v>
      </c>
      <c r="E1991" s="98">
        <v>0</v>
      </c>
    </row>
    <row r="1992" spans="1:5" ht="25.5" hidden="1">
      <c r="A1992" s="109">
        <v>87442</v>
      </c>
      <c r="B1992" s="101" t="s">
        <v>7898</v>
      </c>
      <c r="C1992" s="96" t="s">
        <v>28</v>
      </c>
      <c r="D1992" s="97">
        <v>0.1</v>
      </c>
      <c r="E1992" s="98">
        <v>0</v>
      </c>
    </row>
    <row r="1993" spans="1:5" ht="25.5" hidden="1">
      <c r="A1993" s="109">
        <v>87443</v>
      </c>
      <c r="B1993" s="101" t="s">
        <v>7899</v>
      </c>
      <c r="C1993" s="96" t="s">
        <v>28</v>
      </c>
      <c r="D1993" s="97">
        <v>0.59</v>
      </c>
      <c r="E1993" s="98">
        <v>0</v>
      </c>
    </row>
    <row r="1994" spans="1:5" ht="25.5" hidden="1">
      <c r="A1994" s="109">
        <v>87444</v>
      </c>
      <c r="B1994" s="101" t="s">
        <v>7900</v>
      </c>
      <c r="C1994" s="96" t="s">
        <v>28</v>
      </c>
      <c r="D1994" s="97">
        <v>4.3899999999999997</v>
      </c>
      <c r="E1994" s="98">
        <v>0</v>
      </c>
    </row>
    <row r="1995" spans="1:5" ht="25.5" hidden="1">
      <c r="A1995" s="109">
        <v>93229</v>
      </c>
      <c r="B1995" s="101" t="s">
        <v>739</v>
      </c>
      <c r="C1995" s="96" t="s">
        <v>28</v>
      </c>
      <c r="D1995" s="97">
        <v>0.43</v>
      </c>
      <c r="E1995" s="98">
        <v>0</v>
      </c>
    </row>
    <row r="1996" spans="1:5" ht="25.5" hidden="1">
      <c r="A1996" s="109">
        <v>93230</v>
      </c>
      <c r="B1996" s="101" t="s">
        <v>740</v>
      </c>
      <c r="C1996" s="96" t="s">
        <v>28</v>
      </c>
      <c r="D1996" s="97">
        <v>0.1</v>
      </c>
      <c r="E1996" s="98">
        <v>0</v>
      </c>
    </row>
    <row r="1997" spans="1:5" ht="25.5" hidden="1">
      <c r="A1997" s="109">
        <v>93231</v>
      </c>
      <c r="B1997" s="101" t="s">
        <v>741</v>
      </c>
      <c r="C1997" s="96" t="s">
        <v>28</v>
      </c>
      <c r="D1997" s="97">
        <v>0.54</v>
      </c>
      <c r="E1997" s="98">
        <v>0</v>
      </c>
    </row>
    <row r="1998" spans="1:5" ht="25.5" hidden="1">
      <c r="A1998" s="109">
        <v>93232</v>
      </c>
      <c r="B1998" s="101" t="s">
        <v>742</v>
      </c>
      <c r="C1998" s="96" t="s">
        <v>28</v>
      </c>
      <c r="D1998" s="97">
        <v>4.8600000000000003</v>
      </c>
      <c r="E1998" s="98">
        <v>0</v>
      </c>
    </row>
    <row r="1999" spans="1:5" ht="25.5" hidden="1">
      <c r="A1999" s="109">
        <v>102948</v>
      </c>
      <c r="B1999" s="101" t="s">
        <v>7901</v>
      </c>
      <c r="C1999" s="96" t="s">
        <v>28</v>
      </c>
      <c r="D1999" s="97">
        <v>0</v>
      </c>
      <c r="E1999" s="98"/>
    </row>
    <row r="2000" spans="1:5" ht="25.5" hidden="1">
      <c r="A2000" s="109">
        <v>102949</v>
      </c>
      <c r="B2000" s="101" t="s">
        <v>7902</v>
      </c>
      <c r="C2000" s="96" t="s">
        <v>28</v>
      </c>
      <c r="D2000" s="97">
        <v>0</v>
      </c>
      <c r="E2000" s="98"/>
    </row>
    <row r="2001" spans="1:5" ht="25.5" hidden="1">
      <c r="A2001" s="109">
        <v>102950</v>
      </c>
      <c r="B2001" s="101" t="s">
        <v>7903</v>
      </c>
      <c r="C2001" s="96" t="s">
        <v>28</v>
      </c>
      <c r="D2001" s="97">
        <v>0</v>
      </c>
      <c r="E2001" s="98"/>
    </row>
    <row r="2002" spans="1:5" ht="25.5" hidden="1">
      <c r="A2002" s="109">
        <v>102951</v>
      </c>
      <c r="B2002" s="101" t="s">
        <v>7904</v>
      </c>
      <c r="C2002" s="96" t="s">
        <v>28</v>
      </c>
      <c r="D2002" s="97">
        <v>0.68</v>
      </c>
      <c r="E2002" s="98">
        <v>0</v>
      </c>
    </row>
    <row r="2003" spans="1:5" ht="38.25" hidden="1">
      <c r="A2003" s="109">
        <v>88826</v>
      </c>
      <c r="B2003" s="101" t="s">
        <v>7905</v>
      </c>
      <c r="C2003" s="96" t="s">
        <v>28</v>
      </c>
      <c r="D2003" s="97">
        <v>0.34</v>
      </c>
      <c r="E2003" s="98">
        <v>0</v>
      </c>
    </row>
    <row r="2004" spans="1:5" ht="25.5" hidden="1">
      <c r="A2004" s="109">
        <v>88827</v>
      </c>
      <c r="B2004" s="101" t="s">
        <v>7906</v>
      </c>
      <c r="C2004" s="96" t="s">
        <v>28</v>
      </c>
      <c r="D2004" s="97">
        <v>0.08</v>
      </c>
      <c r="E2004" s="98">
        <v>0</v>
      </c>
    </row>
    <row r="2005" spans="1:5" ht="38.25" hidden="1">
      <c r="A2005" s="109">
        <v>88828</v>
      </c>
      <c r="B2005" s="101" t="s">
        <v>7907</v>
      </c>
      <c r="C2005" s="96" t="s">
        <v>28</v>
      </c>
      <c r="D2005" s="97">
        <v>0.37</v>
      </c>
      <c r="E2005" s="98">
        <v>0</v>
      </c>
    </row>
    <row r="2006" spans="1:5" ht="38.25" hidden="1">
      <c r="A2006" s="109">
        <v>88829</v>
      </c>
      <c r="B2006" s="101" t="s">
        <v>7908</v>
      </c>
      <c r="C2006" s="96" t="s">
        <v>28</v>
      </c>
      <c r="D2006" s="97">
        <v>1.35</v>
      </c>
      <c r="E2006" s="98">
        <v>0</v>
      </c>
    </row>
    <row r="2007" spans="1:5" ht="38.25" hidden="1">
      <c r="A2007" s="109">
        <v>89221</v>
      </c>
      <c r="B2007" s="101" t="s">
        <v>7909</v>
      </c>
      <c r="C2007" s="96" t="s">
        <v>28</v>
      </c>
      <c r="D2007" s="97">
        <v>1.41</v>
      </c>
      <c r="E2007" s="98">
        <v>0</v>
      </c>
    </row>
    <row r="2008" spans="1:5" ht="25.5" hidden="1">
      <c r="A2008" s="109">
        <v>89222</v>
      </c>
      <c r="B2008" s="101" t="s">
        <v>7910</v>
      </c>
      <c r="C2008" s="96" t="s">
        <v>28</v>
      </c>
      <c r="D2008" s="97">
        <v>0.32</v>
      </c>
      <c r="E2008" s="98">
        <v>0</v>
      </c>
    </row>
    <row r="2009" spans="1:5" ht="38.25" hidden="1">
      <c r="A2009" s="109">
        <v>89223</v>
      </c>
      <c r="B2009" s="101" t="s">
        <v>7911</v>
      </c>
      <c r="C2009" s="96" t="s">
        <v>28</v>
      </c>
      <c r="D2009" s="97">
        <v>1.54</v>
      </c>
      <c r="E2009" s="98">
        <v>0</v>
      </c>
    </row>
    <row r="2010" spans="1:5" ht="38.25" hidden="1">
      <c r="A2010" s="109">
        <v>89224</v>
      </c>
      <c r="B2010" s="101" t="s">
        <v>7912</v>
      </c>
      <c r="C2010" s="96" t="s">
        <v>28</v>
      </c>
      <c r="D2010" s="97">
        <v>2.7</v>
      </c>
      <c r="E2010" s="98">
        <v>0</v>
      </c>
    </row>
    <row r="2011" spans="1:5" ht="25.5" hidden="1">
      <c r="A2011" s="109">
        <v>89274</v>
      </c>
      <c r="B2011" s="101" t="s">
        <v>7913</v>
      </c>
      <c r="C2011" s="96" t="s">
        <v>28</v>
      </c>
      <c r="D2011" s="97">
        <v>1.71</v>
      </c>
      <c r="E2011" s="98">
        <v>0</v>
      </c>
    </row>
    <row r="2012" spans="1:5" ht="25.5" hidden="1">
      <c r="A2012" s="109">
        <v>89275</v>
      </c>
      <c r="B2012" s="101" t="s">
        <v>7914</v>
      </c>
      <c r="C2012" s="96" t="s">
        <v>28</v>
      </c>
      <c r="D2012" s="97">
        <v>0.39</v>
      </c>
      <c r="E2012" s="98">
        <v>0</v>
      </c>
    </row>
    <row r="2013" spans="1:5" ht="25.5" hidden="1">
      <c r="A2013" s="109">
        <v>89276</v>
      </c>
      <c r="B2013" s="101" t="s">
        <v>7915</v>
      </c>
      <c r="C2013" s="96" t="s">
        <v>28</v>
      </c>
      <c r="D2013" s="97">
        <v>2.14</v>
      </c>
      <c r="E2013" s="98">
        <v>0</v>
      </c>
    </row>
    <row r="2014" spans="1:5" ht="25.5" hidden="1">
      <c r="A2014" s="109">
        <v>89277</v>
      </c>
      <c r="B2014" s="101" t="s">
        <v>7916</v>
      </c>
      <c r="C2014" s="96" t="s">
        <v>28</v>
      </c>
      <c r="D2014" s="97">
        <v>8.7899999999999991</v>
      </c>
      <c r="E2014" s="98">
        <v>0</v>
      </c>
    </row>
    <row r="2015" spans="1:5" ht="38.25" hidden="1">
      <c r="A2015" s="109">
        <v>90646</v>
      </c>
      <c r="B2015" s="101" t="s">
        <v>614</v>
      </c>
      <c r="C2015" s="96" t="s">
        <v>28</v>
      </c>
      <c r="D2015" s="97">
        <v>0.69</v>
      </c>
      <c r="E2015" s="98">
        <v>0</v>
      </c>
    </row>
    <row r="2016" spans="1:5" ht="38.25" hidden="1">
      <c r="A2016" s="109">
        <v>90647</v>
      </c>
      <c r="B2016" s="101" t="s">
        <v>615</v>
      </c>
      <c r="C2016" s="96" t="s">
        <v>28</v>
      </c>
      <c r="D2016" s="97">
        <v>0.16</v>
      </c>
      <c r="E2016" s="98">
        <v>0</v>
      </c>
    </row>
    <row r="2017" spans="1:5" ht="38.25" hidden="1">
      <c r="A2017" s="109">
        <v>90648</v>
      </c>
      <c r="B2017" s="101" t="s">
        <v>616</v>
      </c>
      <c r="C2017" s="96" t="s">
        <v>28</v>
      </c>
      <c r="D2017" s="97">
        <v>0.76</v>
      </c>
      <c r="E2017" s="98">
        <v>0</v>
      </c>
    </row>
    <row r="2018" spans="1:5" ht="38.25" hidden="1">
      <c r="A2018" s="109">
        <v>90649</v>
      </c>
      <c r="B2018" s="101" t="s">
        <v>617</v>
      </c>
      <c r="C2018" s="96" t="s">
        <v>28</v>
      </c>
      <c r="D2018" s="97">
        <v>10.46</v>
      </c>
      <c r="E2018" s="98">
        <v>0</v>
      </c>
    </row>
    <row r="2019" spans="1:5" ht="25.5" hidden="1">
      <c r="A2019" s="109">
        <v>106096</v>
      </c>
      <c r="B2019" s="101" t="s">
        <v>7917</v>
      </c>
      <c r="C2019" s="96" t="s">
        <v>28</v>
      </c>
      <c r="D2019" s="97">
        <v>0</v>
      </c>
      <c r="E2019" s="98"/>
    </row>
    <row r="2020" spans="1:5" hidden="1">
      <c r="A2020" s="109">
        <v>106097</v>
      </c>
      <c r="B2020" s="101" t="s">
        <v>7918</v>
      </c>
      <c r="C2020" s="96" t="s">
        <v>28</v>
      </c>
      <c r="D2020" s="97">
        <v>0</v>
      </c>
      <c r="E2020" s="98"/>
    </row>
    <row r="2021" spans="1:5" hidden="1">
      <c r="A2021" s="109">
        <v>106098</v>
      </c>
      <c r="B2021" s="101" t="s">
        <v>7919</v>
      </c>
      <c r="C2021" s="96" t="s">
        <v>28</v>
      </c>
      <c r="D2021" s="97">
        <v>0</v>
      </c>
      <c r="E2021" s="98"/>
    </row>
    <row r="2022" spans="1:5" ht="25.5" hidden="1">
      <c r="A2022" s="109">
        <v>106099</v>
      </c>
      <c r="B2022" s="101" t="s">
        <v>7920</v>
      </c>
      <c r="C2022" s="96" t="s">
        <v>28</v>
      </c>
      <c r="D2022" s="97">
        <v>1.1299999999999999</v>
      </c>
      <c r="E2022" s="98">
        <v>0</v>
      </c>
    </row>
    <row r="2023" spans="1:5" ht="25.5" hidden="1">
      <c r="A2023" s="109">
        <v>90652</v>
      </c>
      <c r="B2023" s="101" t="s">
        <v>618</v>
      </c>
      <c r="C2023" s="96" t="s">
        <v>28</v>
      </c>
      <c r="D2023" s="97">
        <v>4.22</v>
      </c>
      <c r="E2023" s="98">
        <v>0</v>
      </c>
    </row>
    <row r="2024" spans="1:5" ht="25.5" hidden="1">
      <c r="A2024" s="109">
        <v>90653</v>
      </c>
      <c r="B2024" s="101" t="s">
        <v>619</v>
      </c>
      <c r="C2024" s="96" t="s">
        <v>28</v>
      </c>
      <c r="D2024" s="97">
        <v>0.97</v>
      </c>
      <c r="E2024" s="98">
        <v>0</v>
      </c>
    </row>
    <row r="2025" spans="1:5" ht="25.5" hidden="1">
      <c r="A2025" s="109">
        <v>90654</v>
      </c>
      <c r="B2025" s="101" t="s">
        <v>620</v>
      </c>
      <c r="C2025" s="96" t="s">
        <v>28</v>
      </c>
      <c r="D2025" s="97">
        <v>4.62</v>
      </c>
      <c r="E2025" s="98">
        <v>0</v>
      </c>
    </row>
    <row r="2026" spans="1:5" ht="25.5" hidden="1">
      <c r="A2026" s="109">
        <v>90655</v>
      </c>
      <c r="B2026" s="101" t="s">
        <v>621</v>
      </c>
      <c r="C2026" s="96" t="s">
        <v>28</v>
      </c>
      <c r="D2026" s="97">
        <v>6.88</v>
      </c>
      <c r="E2026" s="98">
        <v>0</v>
      </c>
    </row>
    <row r="2027" spans="1:5" ht="25.5" hidden="1">
      <c r="A2027" s="109">
        <v>90658</v>
      </c>
      <c r="B2027" s="101" t="s">
        <v>622</v>
      </c>
      <c r="C2027" s="96" t="s">
        <v>28</v>
      </c>
      <c r="D2027" s="97">
        <v>4.53</v>
      </c>
      <c r="E2027" s="98">
        <v>0</v>
      </c>
    </row>
    <row r="2028" spans="1:5" ht="25.5" hidden="1">
      <c r="A2028" s="109">
        <v>90659</v>
      </c>
      <c r="B2028" s="101" t="s">
        <v>623</v>
      </c>
      <c r="C2028" s="96" t="s">
        <v>28</v>
      </c>
      <c r="D2028" s="97">
        <v>1.04</v>
      </c>
      <c r="E2028" s="98">
        <v>0</v>
      </c>
    </row>
    <row r="2029" spans="1:5" ht="25.5" hidden="1">
      <c r="A2029" s="109">
        <v>90660</v>
      </c>
      <c r="B2029" s="101" t="s">
        <v>624</v>
      </c>
      <c r="C2029" s="96" t="s">
        <v>28</v>
      </c>
      <c r="D2029" s="97">
        <v>4.95</v>
      </c>
      <c r="E2029" s="98">
        <v>0</v>
      </c>
    </row>
    <row r="2030" spans="1:5" ht="25.5" hidden="1">
      <c r="A2030" s="109">
        <v>90661</v>
      </c>
      <c r="B2030" s="101" t="s">
        <v>625</v>
      </c>
      <c r="C2030" s="96" t="s">
        <v>28</v>
      </c>
      <c r="D2030" s="97">
        <v>6.88</v>
      </c>
      <c r="E2030" s="98">
        <v>0</v>
      </c>
    </row>
    <row r="2031" spans="1:5" ht="38.25" hidden="1">
      <c r="A2031" s="109">
        <v>89019</v>
      </c>
      <c r="B2031" s="101" t="s">
        <v>7921</v>
      </c>
      <c r="C2031" s="96" t="s">
        <v>28</v>
      </c>
      <c r="D2031" s="97">
        <v>0.33</v>
      </c>
      <c r="E2031" s="98">
        <v>0</v>
      </c>
    </row>
    <row r="2032" spans="1:5" ht="38.25" hidden="1">
      <c r="A2032" s="109">
        <v>89020</v>
      </c>
      <c r="B2032" s="101" t="s">
        <v>7922</v>
      </c>
      <c r="C2032" s="96" t="s">
        <v>28</v>
      </c>
      <c r="D2032" s="97">
        <v>7.0000000000000007E-2</v>
      </c>
      <c r="E2032" s="98">
        <v>0</v>
      </c>
    </row>
    <row r="2033" spans="1:5" ht="38.25" hidden="1">
      <c r="A2033" s="109">
        <v>5800</v>
      </c>
      <c r="B2033" s="101" t="s">
        <v>7923</v>
      </c>
      <c r="C2033" s="96" t="s">
        <v>28</v>
      </c>
      <c r="D2033" s="97">
        <v>0.37</v>
      </c>
      <c r="E2033" s="98">
        <v>0</v>
      </c>
    </row>
    <row r="2034" spans="1:5" ht="38.25" hidden="1">
      <c r="A2034" s="109">
        <v>53866</v>
      </c>
      <c r="B2034" s="101" t="s">
        <v>7924</v>
      </c>
      <c r="C2034" s="96" t="s">
        <v>28</v>
      </c>
      <c r="D2034" s="97">
        <v>2.06</v>
      </c>
      <c r="E2034" s="98">
        <v>0</v>
      </c>
    </row>
    <row r="2035" spans="1:5" ht="25.5" hidden="1">
      <c r="A2035" s="109">
        <v>90639</v>
      </c>
      <c r="B2035" s="101" t="s">
        <v>610</v>
      </c>
      <c r="C2035" s="96" t="s">
        <v>28</v>
      </c>
      <c r="D2035" s="97">
        <v>6.49</v>
      </c>
      <c r="E2035" s="98">
        <v>0</v>
      </c>
    </row>
    <row r="2036" spans="1:5" ht="25.5" hidden="1">
      <c r="A2036" s="109">
        <v>90640</v>
      </c>
      <c r="B2036" s="101" t="s">
        <v>611</v>
      </c>
      <c r="C2036" s="96" t="s">
        <v>28</v>
      </c>
      <c r="D2036" s="97">
        <v>1.5</v>
      </c>
      <c r="E2036" s="98">
        <v>0</v>
      </c>
    </row>
    <row r="2037" spans="1:5" ht="25.5" hidden="1">
      <c r="A2037" s="109">
        <v>90641</v>
      </c>
      <c r="B2037" s="101" t="s">
        <v>612</v>
      </c>
      <c r="C2037" s="96" t="s">
        <v>28</v>
      </c>
      <c r="D2037" s="97">
        <v>7.1</v>
      </c>
      <c r="E2037" s="98">
        <v>0</v>
      </c>
    </row>
    <row r="2038" spans="1:5" ht="25.5" hidden="1">
      <c r="A2038" s="109">
        <v>90642</v>
      </c>
      <c r="B2038" s="101" t="s">
        <v>613</v>
      </c>
      <c r="C2038" s="96" t="s">
        <v>28</v>
      </c>
      <c r="D2038" s="97">
        <v>13.18</v>
      </c>
      <c r="E2038" s="98">
        <v>0</v>
      </c>
    </row>
    <row r="2039" spans="1:5" ht="25.5" hidden="1">
      <c r="A2039" s="109">
        <v>102806</v>
      </c>
      <c r="B2039" s="101" t="s">
        <v>7925</v>
      </c>
      <c r="C2039" s="96" t="s">
        <v>28</v>
      </c>
      <c r="D2039" s="97">
        <v>0</v>
      </c>
      <c r="E2039" s="98"/>
    </row>
    <row r="2040" spans="1:5" hidden="1">
      <c r="A2040" s="109">
        <v>102807</v>
      </c>
      <c r="B2040" s="101" t="s">
        <v>7926</v>
      </c>
      <c r="C2040" s="96" t="s">
        <v>28</v>
      </c>
      <c r="D2040" s="97">
        <v>0</v>
      </c>
      <c r="E2040" s="98"/>
    </row>
    <row r="2041" spans="1:5" ht="25.5" hidden="1">
      <c r="A2041" s="109">
        <v>102808</v>
      </c>
      <c r="B2041" s="101" t="s">
        <v>7927</v>
      </c>
      <c r="C2041" s="96" t="s">
        <v>28</v>
      </c>
      <c r="D2041" s="97">
        <v>0</v>
      </c>
      <c r="E2041" s="98"/>
    </row>
    <row r="2042" spans="1:5" ht="25.5" hidden="1">
      <c r="A2042" s="109">
        <v>102809</v>
      </c>
      <c r="B2042" s="101" t="s">
        <v>7928</v>
      </c>
      <c r="C2042" s="96" t="s">
        <v>28</v>
      </c>
      <c r="D2042" s="97">
        <v>19.87</v>
      </c>
      <c r="E2042" s="98">
        <v>0</v>
      </c>
    </row>
    <row r="2043" spans="1:5" ht="38.25" hidden="1">
      <c r="A2043" s="109">
        <v>87379</v>
      </c>
      <c r="B2043" s="101" t="s">
        <v>2401</v>
      </c>
      <c r="C2043" s="96" t="s">
        <v>920</v>
      </c>
      <c r="D2043" s="97">
        <v>3290.56</v>
      </c>
      <c r="E2043" s="98">
        <v>0.82489999999999997</v>
      </c>
    </row>
    <row r="2044" spans="1:5" ht="25.5" hidden="1">
      <c r="A2044" s="109">
        <v>87376</v>
      </c>
      <c r="B2044" s="101" t="s">
        <v>2398</v>
      </c>
      <c r="C2044" s="96" t="s">
        <v>920</v>
      </c>
      <c r="D2044" s="97">
        <v>675.12</v>
      </c>
      <c r="E2044" s="98">
        <v>0</v>
      </c>
    </row>
    <row r="2045" spans="1:5" ht="25.5" hidden="1">
      <c r="A2045" s="109">
        <v>87374</v>
      </c>
      <c r="B2045" s="101" t="s">
        <v>2396</v>
      </c>
      <c r="C2045" s="96" t="s">
        <v>920</v>
      </c>
      <c r="D2045" s="97">
        <v>821.72</v>
      </c>
      <c r="E2045" s="98">
        <v>0</v>
      </c>
    </row>
    <row r="2046" spans="1:5" ht="38.25" hidden="1">
      <c r="A2046" s="109">
        <v>87366</v>
      </c>
      <c r="B2046" s="101" t="s">
        <v>2389</v>
      </c>
      <c r="C2046" s="96" t="s">
        <v>920</v>
      </c>
      <c r="D2046" s="97">
        <v>702.39</v>
      </c>
      <c r="E2046" s="98">
        <v>0</v>
      </c>
    </row>
    <row r="2047" spans="1:5" ht="25.5" hidden="1">
      <c r="A2047" s="109">
        <v>87375</v>
      </c>
      <c r="B2047" s="101" t="s">
        <v>2397</v>
      </c>
      <c r="C2047" s="96" t="s">
        <v>920</v>
      </c>
      <c r="D2047" s="97">
        <v>779.97</v>
      </c>
      <c r="E2047" s="98">
        <v>0</v>
      </c>
    </row>
    <row r="2048" spans="1:5" ht="25.5" hidden="1">
      <c r="A2048" s="109">
        <v>92133</v>
      </c>
      <c r="B2048" s="101" t="s">
        <v>717</v>
      </c>
      <c r="C2048" s="96" t="s">
        <v>28</v>
      </c>
      <c r="D2048" s="97">
        <v>13.53</v>
      </c>
      <c r="E2048" s="98">
        <v>0</v>
      </c>
    </row>
    <row r="2049" spans="1:5" ht="25.5" hidden="1">
      <c r="A2049" s="109">
        <v>92135</v>
      </c>
      <c r="B2049" s="101" t="s">
        <v>719</v>
      </c>
      <c r="C2049" s="96" t="s">
        <v>28</v>
      </c>
      <c r="D2049" s="97">
        <v>1.69</v>
      </c>
      <c r="E2049" s="98">
        <v>0</v>
      </c>
    </row>
    <row r="2050" spans="1:5" ht="25.5" hidden="1">
      <c r="A2050" s="109">
        <v>92134</v>
      </c>
      <c r="B2050" s="101" t="s">
        <v>718</v>
      </c>
      <c r="C2050" s="96" t="s">
        <v>28</v>
      </c>
      <c r="D2050" s="97">
        <v>4.17</v>
      </c>
      <c r="E2050" s="98">
        <v>0</v>
      </c>
    </row>
    <row r="2051" spans="1:5" ht="25.5" hidden="1">
      <c r="A2051" s="109">
        <v>92136</v>
      </c>
      <c r="B2051" s="101" t="s">
        <v>720</v>
      </c>
      <c r="C2051" s="96" t="s">
        <v>28</v>
      </c>
      <c r="D2051" s="97">
        <v>16.920000000000002</v>
      </c>
      <c r="E2051" s="98">
        <v>0</v>
      </c>
    </row>
    <row r="2052" spans="1:5" ht="25.5" hidden="1">
      <c r="A2052" s="109">
        <v>92137</v>
      </c>
      <c r="B2052" s="101" t="s">
        <v>721</v>
      </c>
      <c r="C2052" s="96" t="s">
        <v>28</v>
      </c>
      <c r="D2052" s="97">
        <v>36.979999999999997</v>
      </c>
      <c r="E2052" s="98">
        <v>0</v>
      </c>
    </row>
    <row r="2053" spans="1:5" ht="38.25" hidden="1">
      <c r="A2053" s="109">
        <v>91380</v>
      </c>
      <c r="B2053" s="101" t="s">
        <v>682</v>
      </c>
      <c r="C2053" s="96" t="s">
        <v>28</v>
      </c>
      <c r="D2053" s="97">
        <v>29.3</v>
      </c>
      <c r="E2053" s="98">
        <v>0</v>
      </c>
    </row>
    <row r="2054" spans="1:5" ht="38.25" hidden="1">
      <c r="A2054" s="109">
        <v>91382</v>
      </c>
      <c r="B2054" s="101" t="s">
        <v>684</v>
      </c>
      <c r="C2054" s="96" t="s">
        <v>28</v>
      </c>
      <c r="D2054" s="97">
        <v>4.55</v>
      </c>
      <c r="E2054" s="98">
        <v>0</v>
      </c>
    </row>
    <row r="2055" spans="1:5" ht="38.25" hidden="1">
      <c r="A2055" s="109">
        <v>91381</v>
      </c>
      <c r="B2055" s="101" t="s">
        <v>683</v>
      </c>
      <c r="C2055" s="96" t="s">
        <v>28</v>
      </c>
      <c r="D2055" s="97">
        <v>11.28</v>
      </c>
      <c r="E2055" s="98">
        <v>0</v>
      </c>
    </row>
    <row r="2056" spans="1:5" ht="38.25" hidden="1">
      <c r="A2056" s="109">
        <v>91383</v>
      </c>
      <c r="B2056" s="101" t="s">
        <v>685</v>
      </c>
      <c r="C2056" s="96" t="s">
        <v>28</v>
      </c>
      <c r="D2056" s="97">
        <v>52.84</v>
      </c>
      <c r="E2056" s="98">
        <v>0</v>
      </c>
    </row>
    <row r="2057" spans="1:5" ht="38.25" hidden="1">
      <c r="A2057" s="109">
        <v>91384</v>
      </c>
      <c r="B2057" s="101" t="s">
        <v>686</v>
      </c>
      <c r="C2057" s="96" t="s">
        <v>28</v>
      </c>
      <c r="D2057" s="97">
        <v>148.83000000000001</v>
      </c>
      <c r="E2057" s="98">
        <v>0</v>
      </c>
    </row>
    <row r="2058" spans="1:5" ht="25.5" hidden="1">
      <c r="A2058" s="109">
        <v>96030</v>
      </c>
      <c r="B2058" s="101" t="s">
        <v>823</v>
      </c>
      <c r="C2058" s="96" t="s">
        <v>28</v>
      </c>
      <c r="D2058" s="97">
        <v>37.14</v>
      </c>
      <c r="E2058" s="98">
        <v>0.21110000000000001</v>
      </c>
    </row>
    <row r="2059" spans="1:5" ht="38.25" hidden="1">
      <c r="A2059" s="109">
        <v>96032</v>
      </c>
      <c r="B2059" s="101" t="s">
        <v>825</v>
      </c>
      <c r="C2059" s="96" t="s">
        <v>28</v>
      </c>
      <c r="D2059" s="97">
        <v>5.17</v>
      </c>
      <c r="E2059" s="98">
        <v>0.11990000000000001</v>
      </c>
    </row>
    <row r="2060" spans="1:5" ht="25.5" hidden="1">
      <c r="A2060" s="109">
        <v>96031</v>
      </c>
      <c r="B2060" s="101" t="s">
        <v>824</v>
      </c>
      <c r="C2060" s="96" t="s">
        <v>28</v>
      </c>
      <c r="D2060" s="97">
        <v>12.89</v>
      </c>
      <c r="E2060" s="98">
        <v>0.1249</v>
      </c>
    </row>
    <row r="2061" spans="1:5" ht="25.5" hidden="1">
      <c r="A2061" s="109">
        <v>96033</v>
      </c>
      <c r="B2061" s="101" t="s">
        <v>826</v>
      </c>
      <c r="C2061" s="96" t="s">
        <v>28</v>
      </c>
      <c r="D2061" s="97">
        <v>59.37</v>
      </c>
      <c r="E2061" s="98">
        <v>0.11</v>
      </c>
    </row>
    <row r="2062" spans="1:5" ht="38.25" hidden="1">
      <c r="A2062" s="109">
        <v>96034</v>
      </c>
      <c r="B2062" s="101" t="s">
        <v>827</v>
      </c>
      <c r="C2062" s="96" t="s">
        <v>28</v>
      </c>
      <c r="D2062" s="97">
        <v>148.83000000000001</v>
      </c>
      <c r="E2062" s="98">
        <v>0</v>
      </c>
    </row>
    <row r="2063" spans="1:5" ht="38.25" hidden="1">
      <c r="A2063" s="109">
        <v>89870</v>
      </c>
      <c r="B2063" s="101" t="s">
        <v>584</v>
      </c>
      <c r="C2063" s="96" t="s">
        <v>28</v>
      </c>
      <c r="D2063" s="97">
        <v>38.58</v>
      </c>
      <c r="E2063" s="98">
        <v>0.64880000000000004</v>
      </c>
    </row>
    <row r="2064" spans="1:5" ht="38.25" hidden="1">
      <c r="A2064" s="109">
        <v>89872</v>
      </c>
      <c r="B2064" s="101" t="s">
        <v>586</v>
      </c>
      <c r="C2064" s="96" t="s">
        <v>28</v>
      </c>
      <c r="D2064" s="97">
        <v>5.49</v>
      </c>
      <c r="E2064" s="98">
        <v>0.75960000000000005</v>
      </c>
    </row>
    <row r="2065" spans="1:5" ht="38.25" hidden="1">
      <c r="A2065" s="109">
        <v>89871</v>
      </c>
      <c r="B2065" s="101" t="s">
        <v>585</v>
      </c>
      <c r="C2065" s="96" t="s">
        <v>28</v>
      </c>
      <c r="D2065" s="97">
        <v>13.6</v>
      </c>
      <c r="E2065" s="98">
        <v>0.75880000000000003</v>
      </c>
    </row>
    <row r="2066" spans="1:5" ht="38.25" hidden="1">
      <c r="A2066" s="109">
        <v>89873</v>
      </c>
      <c r="B2066" s="101" t="s">
        <v>587</v>
      </c>
      <c r="C2066" s="96" t="s">
        <v>28</v>
      </c>
      <c r="D2066" s="97">
        <v>66.08</v>
      </c>
      <c r="E2066" s="98">
        <v>0.71130000000000004</v>
      </c>
    </row>
    <row r="2067" spans="1:5" ht="38.25" hidden="1">
      <c r="A2067" s="109">
        <v>89874</v>
      </c>
      <c r="B2067" s="101" t="s">
        <v>588</v>
      </c>
      <c r="C2067" s="96" t="s">
        <v>28</v>
      </c>
      <c r="D2067" s="97">
        <v>185.07</v>
      </c>
      <c r="E2067" s="98">
        <v>0</v>
      </c>
    </row>
    <row r="2068" spans="1:5" ht="38.25" hidden="1">
      <c r="A2068" s="109">
        <v>89878</v>
      </c>
      <c r="B2068" s="101" t="s">
        <v>589</v>
      </c>
      <c r="C2068" s="96" t="s">
        <v>28</v>
      </c>
      <c r="D2068" s="97">
        <v>41.27</v>
      </c>
      <c r="E2068" s="98">
        <v>0.61399999999999999</v>
      </c>
    </row>
    <row r="2069" spans="1:5" ht="38.25" hidden="1">
      <c r="A2069" s="109">
        <v>89880</v>
      </c>
      <c r="B2069" s="101" t="s">
        <v>591</v>
      </c>
      <c r="C2069" s="96" t="s">
        <v>28</v>
      </c>
      <c r="D2069" s="97">
        <v>5.77</v>
      </c>
      <c r="E2069" s="98">
        <v>0.73140000000000005</v>
      </c>
    </row>
    <row r="2070" spans="1:5" ht="38.25" hidden="1">
      <c r="A2070" s="109">
        <v>89879</v>
      </c>
      <c r="B2070" s="101" t="s">
        <v>590</v>
      </c>
      <c r="C2070" s="96" t="s">
        <v>28</v>
      </c>
      <c r="D2070" s="97">
        <v>14.29</v>
      </c>
      <c r="E2070" s="98">
        <v>0.73060000000000003</v>
      </c>
    </row>
    <row r="2071" spans="1:5" ht="38.25" hidden="1">
      <c r="A2071" s="109">
        <v>89881</v>
      </c>
      <c r="B2071" s="101" t="s">
        <v>592</v>
      </c>
      <c r="C2071" s="96" t="s">
        <v>28</v>
      </c>
      <c r="D2071" s="97">
        <v>70.010000000000005</v>
      </c>
      <c r="E2071" s="98">
        <v>0.67949999999999999</v>
      </c>
    </row>
    <row r="2072" spans="1:5" ht="38.25" hidden="1">
      <c r="A2072" s="109">
        <v>89882</v>
      </c>
      <c r="B2072" s="101" t="s">
        <v>593</v>
      </c>
      <c r="C2072" s="96" t="s">
        <v>28</v>
      </c>
      <c r="D2072" s="97">
        <v>213.52</v>
      </c>
      <c r="E2072" s="98">
        <v>0</v>
      </c>
    </row>
    <row r="2073" spans="1:5" ht="38.25" hidden="1">
      <c r="A2073" s="109">
        <v>7058</v>
      </c>
      <c r="B2073" s="101" t="s">
        <v>458</v>
      </c>
      <c r="C2073" s="96" t="s">
        <v>28</v>
      </c>
      <c r="D2073" s="97">
        <v>23.05</v>
      </c>
      <c r="E2073" s="98">
        <v>0</v>
      </c>
    </row>
    <row r="2074" spans="1:5" ht="38.25" hidden="1">
      <c r="A2074" s="109">
        <v>91402</v>
      </c>
      <c r="B2074" s="101" t="s">
        <v>693</v>
      </c>
      <c r="C2074" s="96" t="s">
        <v>28</v>
      </c>
      <c r="D2074" s="97">
        <v>3.6</v>
      </c>
      <c r="E2074" s="98">
        <v>0</v>
      </c>
    </row>
    <row r="2075" spans="1:5" ht="38.25" hidden="1">
      <c r="A2075" s="109">
        <v>7059</v>
      </c>
      <c r="B2075" s="101" t="s">
        <v>459</v>
      </c>
      <c r="C2075" s="96" t="s">
        <v>28</v>
      </c>
      <c r="D2075" s="97">
        <v>8.9</v>
      </c>
      <c r="E2075" s="98">
        <v>0</v>
      </c>
    </row>
    <row r="2076" spans="1:5" ht="38.25" hidden="1">
      <c r="A2076" s="109">
        <v>7060</v>
      </c>
      <c r="B2076" s="101" t="s">
        <v>460</v>
      </c>
      <c r="C2076" s="96" t="s">
        <v>28</v>
      </c>
      <c r="D2076" s="97">
        <v>41.63</v>
      </c>
      <c r="E2076" s="98">
        <v>0</v>
      </c>
    </row>
    <row r="2077" spans="1:5" ht="38.25" hidden="1">
      <c r="A2077" s="109">
        <v>7061</v>
      </c>
      <c r="B2077" s="101" t="s">
        <v>461</v>
      </c>
      <c r="C2077" s="96" t="s">
        <v>28</v>
      </c>
      <c r="D2077" s="97">
        <v>85.53</v>
      </c>
      <c r="E2077" s="98">
        <v>0</v>
      </c>
    </row>
    <row r="2078" spans="1:5" ht="38.25" hidden="1">
      <c r="A2078" s="109">
        <v>91367</v>
      </c>
      <c r="B2078" s="101" t="s">
        <v>676</v>
      </c>
      <c r="C2078" s="96" t="s">
        <v>28</v>
      </c>
      <c r="D2078" s="97">
        <v>22.27</v>
      </c>
      <c r="E2078" s="98">
        <v>0</v>
      </c>
    </row>
    <row r="2079" spans="1:5" ht="38.25" hidden="1">
      <c r="A2079" s="109">
        <v>91369</v>
      </c>
      <c r="B2079" s="101" t="s">
        <v>678</v>
      </c>
      <c r="C2079" s="96" t="s">
        <v>28</v>
      </c>
      <c r="D2079" s="97">
        <v>3.47</v>
      </c>
      <c r="E2079" s="98">
        <v>0</v>
      </c>
    </row>
    <row r="2080" spans="1:5" ht="38.25" hidden="1">
      <c r="A2080" s="109">
        <v>91368</v>
      </c>
      <c r="B2080" s="101" t="s">
        <v>677</v>
      </c>
      <c r="C2080" s="96" t="s">
        <v>28</v>
      </c>
      <c r="D2080" s="97">
        <v>8.58</v>
      </c>
      <c r="E2080" s="98">
        <v>0</v>
      </c>
    </row>
    <row r="2081" spans="1:5" ht="38.25" hidden="1">
      <c r="A2081" s="109">
        <v>5695</v>
      </c>
      <c r="B2081" s="101" t="s">
        <v>419</v>
      </c>
      <c r="C2081" s="96" t="s">
        <v>28</v>
      </c>
      <c r="D2081" s="97">
        <v>40.229999999999997</v>
      </c>
      <c r="E2081" s="98">
        <v>0</v>
      </c>
    </row>
    <row r="2082" spans="1:5" ht="38.25" hidden="1">
      <c r="A2082" s="109">
        <v>53792</v>
      </c>
      <c r="B2082" s="101" t="s">
        <v>468</v>
      </c>
      <c r="C2082" s="96" t="s">
        <v>28</v>
      </c>
      <c r="D2082" s="97">
        <v>106.32</v>
      </c>
      <c r="E2082" s="98">
        <v>0</v>
      </c>
    </row>
    <row r="2083" spans="1:5" ht="25.5" hidden="1">
      <c r="A2083" s="109">
        <v>97634</v>
      </c>
      <c r="B2083" s="101" t="s">
        <v>7843</v>
      </c>
      <c r="C2083" s="96" t="s">
        <v>212</v>
      </c>
      <c r="D2083" s="97">
        <v>6.85</v>
      </c>
      <c r="E2083" s="98">
        <v>0</v>
      </c>
    </row>
    <row r="2084" spans="1:5" ht="25.5" hidden="1">
      <c r="A2084" s="109">
        <v>97632</v>
      </c>
      <c r="B2084" s="101" t="s">
        <v>7844</v>
      </c>
      <c r="C2084" s="96" t="s">
        <v>8</v>
      </c>
      <c r="D2084" s="97">
        <v>2.82</v>
      </c>
      <c r="E2084" s="98">
        <v>0</v>
      </c>
    </row>
    <row r="2085" spans="1:5" ht="38.25" hidden="1">
      <c r="A2085" s="109">
        <v>87365</v>
      </c>
      <c r="B2085" s="101" t="s">
        <v>2388</v>
      </c>
      <c r="C2085" s="96" t="s">
        <v>920</v>
      </c>
      <c r="D2085" s="97">
        <v>663.97</v>
      </c>
      <c r="E2085" s="98">
        <v>0</v>
      </c>
    </row>
    <row r="2086" spans="1:5" ht="38.25" hidden="1">
      <c r="A2086" s="109">
        <v>102290</v>
      </c>
      <c r="B2086" s="101" t="s">
        <v>8747</v>
      </c>
      <c r="C2086" s="96" t="s">
        <v>920</v>
      </c>
      <c r="D2086" s="97">
        <v>8.8699999999999992</v>
      </c>
      <c r="E2086" s="98">
        <v>0.50960000000000005</v>
      </c>
    </row>
    <row r="2087" spans="1:5" ht="51" hidden="1">
      <c r="A2087" s="109">
        <v>90100</v>
      </c>
      <c r="B2087" s="101" t="s">
        <v>8748</v>
      </c>
      <c r="C2087" s="96" t="s">
        <v>920</v>
      </c>
      <c r="D2087" s="97">
        <v>12.88</v>
      </c>
      <c r="E2087" s="98">
        <v>0.38819999999999999</v>
      </c>
    </row>
    <row r="2088" spans="1:5" ht="38.25" hidden="1">
      <c r="A2088" s="109">
        <v>103930</v>
      </c>
      <c r="B2088" s="101" t="s">
        <v>8349</v>
      </c>
      <c r="C2088" s="96" t="s">
        <v>920</v>
      </c>
      <c r="D2088" s="97">
        <v>969.58</v>
      </c>
      <c r="E2088" s="98">
        <v>4.0000000000000002E-4</v>
      </c>
    </row>
    <row r="2089" spans="1:5" ht="38.25" hidden="1">
      <c r="A2089" s="109">
        <v>103931</v>
      </c>
      <c r="B2089" s="101" t="s">
        <v>8350</v>
      </c>
      <c r="C2089" s="96" t="s">
        <v>920</v>
      </c>
      <c r="D2089" s="97">
        <v>727.54</v>
      </c>
      <c r="E2089" s="98">
        <v>4.0000000000000002E-4</v>
      </c>
    </row>
    <row r="2090" spans="1:5" ht="38.25" hidden="1">
      <c r="A2090" s="109">
        <v>87758</v>
      </c>
      <c r="B2090" s="101" t="s">
        <v>2292</v>
      </c>
      <c r="C2090" s="96" t="s">
        <v>212</v>
      </c>
      <c r="D2090" s="97">
        <v>154.30000000000001</v>
      </c>
      <c r="E2090" s="98">
        <v>0</v>
      </c>
    </row>
    <row r="2091" spans="1:5" ht="38.25" hidden="1">
      <c r="A2091" s="109">
        <v>87768</v>
      </c>
      <c r="B2091" s="101" t="s">
        <v>2296</v>
      </c>
      <c r="C2091" s="96" t="s">
        <v>212</v>
      </c>
      <c r="D2091" s="97">
        <v>185.24</v>
      </c>
      <c r="E2091" s="98">
        <v>0</v>
      </c>
    </row>
    <row r="2092" spans="1:5" ht="51" hidden="1">
      <c r="A2092" s="109">
        <v>103677</v>
      </c>
      <c r="B2092" s="101" t="s">
        <v>7522</v>
      </c>
      <c r="C2092" s="96" t="s">
        <v>920</v>
      </c>
      <c r="D2092" s="97">
        <v>1097.5</v>
      </c>
      <c r="E2092" s="98">
        <v>4.0000000000000002E-4</v>
      </c>
    </row>
    <row r="2093" spans="1:5" ht="38.25" hidden="1">
      <c r="A2093" s="109">
        <v>92237</v>
      </c>
      <c r="B2093" s="101" t="s">
        <v>727</v>
      </c>
      <c r="C2093" s="96" t="s">
        <v>28</v>
      </c>
      <c r="D2093" s="97">
        <v>29.38</v>
      </c>
      <c r="E2093" s="98">
        <v>1</v>
      </c>
    </row>
    <row r="2094" spans="1:5" ht="38.25" hidden="1">
      <c r="A2094" s="109">
        <v>92239</v>
      </c>
      <c r="B2094" s="101" t="s">
        <v>729</v>
      </c>
      <c r="C2094" s="96" t="s">
        <v>28</v>
      </c>
      <c r="D2094" s="97">
        <v>4.7699999999999996</v>
      </c>
      <c r="E2094" s="98">
        <v>1</v>
      </c>
    </row>
    <row r="2095" spans="1:5" ht="38.25" hidden="1">
      <c r="A2095" s="109">
        <v>92238</v>
      </c>
      <c r="B2095" s="101" t="s">
        <v>728</v>
      </c>
      <c r="C2095" s="96" t="s">
        <v>28</v>
      </c>
      <c r="D2095" s="97">
        <v>11.81</v>
      </c>
      <c r="E2095" s="98">
        <v>1</v>
      </c>
    </row>
    <row r="2096" spans="1:5" ht="38.25" hidden="1">
      <c r="A2096" s="109">
        <v>92240</v>
      </c>
      <c r="B2096" s="101" t="s">
        <v>730</v>
      </c>
      <c r="C2096" s="96" t="s">
        <v>28</v>
      </c>
      <c r="D2096" s="97">
        <v>52.6</v>
      </c>
      <c r="E2096" s="98">
        <v>1</v>
      </c>
    </row>
    <row r="2097" spans="1:5" ht="51" hidden="1">
      <c r="A2097" s="109">
        <v>92241</v>
      </c>
      <c r="B2097" s="101" t="s">
        <v>731</v>
      </c>
      <c r="C2097" s="96" t="s">
        <v>28</v>
      </c>
      <c r="D2097" s="97">
        <v>289.82</v>
      </c>
      <c r="E2097" s="98">
        <v>0</v>
      </c>
    </row>
    <row r="2098" spans="1:5" ht="38.25" hidden="1">
      <c r="A2098" s="109">
        <v>91640</v>
      </c>
      <c r="B2098" s="101" t="s">
        <v>705</v>
      </c>
      <c r="C2098" s="96" t="s">
        <v>28</v>
      </c>
      <c r="D2098" s="97">
        <v>40.31</v>
      </c>
      <c r="E2098" s="98">
        <v>1</v>
      </c>
    </row>
    <row r="2099" spans="1:5" ht="38.25" hidden="1">
      <c r="A2099" s="109">
        <v>91642</v>
      </c>
      <c r="B2099" s="101" t="s">
        <v>707</v>
      </c>
      <c r="C2099" s="96" t="s">
        <v>28</v>
      </c>
      <c r="D2099" s="97">
        <v>6.56</v>
      </c>
      <c r="E2099" s="98">
        <v>1</v>
      </c>
    </row>
    <row r="2100" spans="1:5" ht="38.25" hidden="1">
      <c r="A2100" s="109">
        <v>91641</v>
      </c>
      <c r="B2100" s="101" t="s">
        <v>706</v>
      </c>
      <c r="C2100" s="96" t="s">
        <v>28</v>
      </c>
      <c r="D2100" s="97">
        <v>16.25</v>
      </c>
      <c r="E2100" s="98">
        <v>1</v>
      </c>
    </row>
    <row r="2101" spans="1:5" ht="38.25" hidden="1">
      <c r="A2101" s="109">
        <v>91643</v>
      </c>
      <c r="B2101" s="101" t="s">
        <v>708</v>
      </c>
      <c r="C2101" s="96" t="s">
        <v>28</v>
      </c>
      <c r="D2101" s="97">
        <v>72.52</v>
      </c>
      <c r="E2101" s="98">
        <v>1</v>
      </c>
    </row>
    <row r="2102" spans="1:5" ht="51" hidden="1">
      <c r="A2102" s="109">
        <v>91644</v>
      </c>
      <c r="B2102" s="101" t="s">
        <v>709</v>
      </c>
      <c r="C2102" s="96" t="s">
        <v>28</v>
      </c>
      <c r="D2102" s="97">
        <v>316.13</v>
      </c>
      <c r="E2102" s="98">
        <v>0</v>
      </c>
    </row>
    <row r="2103" spans="1:5" ht="51" hidden="1">
      <c r="A2103" s="109">
        <v>92105</v>
      </c>
      <c r="B2103" s="101" t="s">
        <v>7939</v>
      </c>
      <c r="C2103" s="96" t="s">
        <v>28</v>
      </c>
      <c r="D2103" s="97">
        <v>201.96</v>
      </c>
      <c r="E2103" s="98">
        <v>0</v>
      </c>
    </row>
    <row r="2104" spans="1:5" ht="51" hidden="1">
      <c r="A2104" s="109">
        <v>92101</v>
      </c>
      <c r="B2104" s="101" t="s">
        <v>7940</v>
      </c>
      <c r="C2104" s="96" t="s">
        <v>28</v>
      </c>
      <c r="D2104" s="97">
        <v>46.64</v>
      </c>
      <c r="E2104" s="98">
        <v>0.48709999999999998</v>
      </c>
    </row>
    <row r="2105" spans="1:5" ht="51" hidden="1">
      <c r="A2105" s="109">
        <v>92103</v>
      </c>
      <c r="B2105" s="101" t="s">
        <v>7941</v>
      </c>
      <c r="C2105" s="96" t="s">
        <v>28</v>
      </c>
      <c r="D2105" s="97">
        <v>5.86</v>
      </c>
      <c r="E2105" s="98">
        <v>0.32250000000000001</v>
      </c>
    </row>
    <row r="2106" spans="1:5" ht="51" hidden="1">
      <c r="A2106" s="109">
        <v>92102</v>
      </c>
      <c r="B2106" s="101" t="s">
        <v>7942</v>
      </c>
      <c r="C2106" s="96" t="s">
        <v>28</v>
      </c>
      <c r="D2106" s="97">
        <v>14.5</v>
      </c>
      <c r="E2106" s="98">
        <v>0.3221</v>
      </c>
    </row>
    <row r="2107" spans="1:5" ht="51" hidden="1">
      <c r="A2107" s="109">
        <v>92104</v>
      </c>
      <c r="B2107" s="101" t="s">
        <v>7943</v>
      </c>
      <c r="C2107" s="96" t="s">
        <v>28</v>
      </c>
      <c r="D2107" s="97">
        <v>73.239999999999995</v>
      </c>
      <c r="E2107" s="98">
        <v>0.38779999999999998</v>
      </c>
    </row>
    <row r="2108" spans="1:5" ht="38.25" hidden="1">
      <c r="A2108" s="109">
        <v>91396</v>
      </c>
      <c r="B2108" s="101" t="s">
        <v>690</v>
      </c>
      <c r="C2108" s="96" t="s">
        <v>28</v>
      </c>
      <c r="D2108" s="97">
        <v>29.64</v>
      </c>
      <c r="E2108" s="98">
        <v>0.16569999999999999</v>
      </c>
    </row>
    <row r="2109" spans="1:5" ht="38.25" hidden="1">
      <c r="A2109" s="109">
        <v>91398</v>
      </c>
      <c r="B2109" s="101" t="s">
        <v>692</v>
      </c>
      <c r="C2109" s="96" t="s">
        <v>28</v>
      </c>
      <c r="D2109" s="97">
        <v>4.6100000000000003</v>
      </c>
      <c r="E2109" s="98">
        <v>0.1106</v>
      </c>
    </row>
    <row r="2110" spans="1:5" ht="38.25" hidden="1">
      <c r="A2110" s="109">
        <v>91397</v>
      </c>
      <c r="B2110" s="101" t="s">
        <v>691</v>
      </c>
      <c r="C2110" s="96" t="s">
        <v>28</v>
      </c>
      <c r="D2110" s="97">
        <v>11.44</v>
      </c>
      <c r="E2110" s="98">
        <v>0.1119</v>
      </c>
    </row>
    <row r="2111" spans="1:5" ht="38.25" hidden="1">
      <c r="A2111" s="109">
        <v>5763</v>
      </c>
      <c r="B2111" s="101" t="s">
        <v>441</v>
      </c>
      <c r="C2111" s="96" t="s">
        <v>28</v>
      </c>
      <c r="D2111" s="97">
        <v>52.5</v>
      </c>
      <c r="E2111" s="98">
        <v>0.11700000000000001</v>
      </c>
    </row>
    <row r="2112" spans="1:5" ht="38.25" hidden="1">
      <c r="A2112" s="109">
        <v>53831</v>
      </c>
      <c r="B2112" s="101" t="s">
        <v>479</v>
      </c>
      <c r="C2112" s="96" t="s">
        <v>28</v>
      </c>
      <c r="D2112" s="97">
        <v>201.96</v>
      </c>
      <c r="E2112" s="98">
        <v>0</v>
      </c>
    </row>
    <row r="2113" spans="1:5" ht="38.25" hidden="1">
      <c r="A2113" s="109">
        <v>106222</v>
      </c>
      <c r="B2113" s="101" t="s">
        <v>7944</v>
      </c>
      <c r="C2113" s="96" t="s">
        <v>28</v>
      </c>
      <c r="D2113" s="97">
        <v>29.51</v>
      </c>
      <c r="E2113" s="98">
        <v>0.2054</v>
      </c>
    </row>
    <row r="2114" spans="1:5" ht="38.25" hidden="1">
      <c r="A2114" s="109">
        <v>106225</v>
      </c>
      <c r="B2114" s="101" t="s">
        <v>7945</v>
      </c>
      <c r="C2114" s="96" t="s">
        <v>28</v>
      </c>
      <c r="D2114" s="97">
        <v>4.53</v>
      </c>
      <c r="E2114" s="98">
        <v>0.14130000000000001</v>
      </c>
    </row>
    <row r="2115" spans="1:5" ht="38.25" hidden="1">
      <c r="A2115" s="109">
        <v>106223</v>
      </c>
      <c r="B2115" s="101" t="s">
        <v>7946</v>
      </c>
      <c r="C2115" s="96" t="s">
        <v>28</v>
      </c>
      <c r="D2115" s="97">
        <v>11.23</v>
      </c>
      <c r="E2115" s="98">
        <v>0.1416</v>
      </c>
    </row>
    <row r="2116" spans="1:5" ht="38.25" hidden="1">
      <c r="A2116" s="109">
        <v>106224</v>
      </c>
      <c r="B2116" s="101" t="s">
        <v>7947</v>
      </c>
      <c r="C2116" s="96" t="s">
        <v>28</v>
      </c>
      <c r="D2116" s="97">
        <v>51.53</v>
      </c>
      <c r="E2116" s="98">
        <v>0.1469</v>
      </c>
    </row>
    <row r="2117" spans="1:5" ht="38.25" hidden="1">
      <c r="A2117" s="109">
        <v>106226</v>
      </c>
      <c r="B2117" s="101" t="s">
        <v>7948</v>
      </c>
      <c r="C2117" s="96" t="s">
        <v>28</v>
      </c>
      <c r="D2117" s="97">
        <v>165.66</v>
      </c>
      <c r="E2117" s="98">
        <v>0</v>
      </c>
    </row>
    <row r="2118" spans="1:5" ht="38.25" hidden="1">
      <c r="A2118" s="109">
        <v>91359</v>
      </c>
      <c r="B2118" s="101" t="s">
        <v>673</v>
      </c>
      <c r="C2118" s="96" t="s">
        <v>28</v>
      </c>
      <c r="D2118" s="97">
        <v>21.38</v>
      </c>
      <c r="E2118" s="98">
        <v>0.1918</v>
      </c>
    </row>
    <row r="2119" spans="1:5" ht="38.25" hidden="1">
      <c r="A2119" s="109">
        <v>91361</v>
      </c>
      <c r="B2119" s="101" t="s">
        <v>675</v>
      </c>
      <c r="C2119" s="96" t="s">
        <v>28</v>
      </c>
      <c r="D2119" s="97">
        <v>3.3</v>
      </c>
      <c r="E2119" s="98">
        <v>0.1303</v>
      </c>
    </row>
    <row r="2120" spans="1:5" ht="38.25" hidden="1">
      <c r="A2120" s="109">
        <v>91360</v>
      </c>
      <c r="B2120" s="101" t="s">
        <v>674</v>
      </c>
      <c r="C2120" s="96" t="s">
        <v>28</v>
      </c>
      <c r="D2120" s="97">
        <v>8.17</v>
      </c>
      <c r="E2120" s="98">
        <v>0.13100000000000001</v>
      </c>
    </row>
    <row r="2121" spans="1:5" ht="38.25" hidden="1">
      <c r="A2121" s="109">
        <v>53882</v>
      </c>
      <c r="B2121" s="101" t="s">
        <v>488</v>
      </c>
      <c r="C2121" s="96" t="s">
        <v>28</v>
      </c>
      <c r="D2121" s="97">
        <v>37.53</v>
      </c>
      <c r="E2121" s="98">
        <v>0.13669999999999999</v>
      </c>
    </row>
    <row r="2122" spans="1:5" ht="38.25" hidden="1">
      <c r="A2122" s="109">
        <v>5747</v>
      </c>
      <c r="B2122" s="101" t="s">
        <v>438</v>
      </c>
      <c r="C2122" s="96" t="s">
        <v>28</v>
      </c>
      <c r="D2122" s="97">
        <v>165.98</v>
      </c>
      <c r="E2122" s="98">
        <v>0</v>
      </c>
    </row>
    <row r="2123" spans="1:5" ht="38.25" hidden="1">
      <c r="A2123" s="109">
        <v>104699</v>
      </c>
      <c r="B2123" s="101" t="s">
        <v>7949</v>
      </c>
      <c r="C2123" s="96" t="s">
        <v>28</v>
      </c>
      <c r="D2123" s="97">
        <v>0</v>
      </c>
      <c r="E2123" s="98"/>
    </row>
    <row r="2124" spans="1:5" ht="38.25" hidden="1">
      <c r="A2124" s="109">
        <v>104702</v>
      </c>
      <c r="B2124" s="101" t="s">
        <v>7950</v>
      </c>
      <c r="C2124" s="96" t="s">
        <v>28</v>
      </c>
      <c r="D2124" s="97">
        <v>0</v>
      </c>
      <c r="E2124" s="98"/>
    </row>
    <row r="2125" spans="1:5" ht="38.25" hidden="1">
      <c r="A2125" s="109">
        <v>104700</v>
      </c>
      <c r="B2125" s="101" t="s">
        <v>7951</v>
      </c>
      <c r="C2125" s="96" t="s">
        <v>28</v>
      </c>
      <c r="D2125" s="97">
        <v>0</v>
      </c>
      <c r="E2125" s="98"/>
    </row>
    <row r="2126" spans="1:5" ht="38.25" hidden="1">
      <c r="A2126" s="109">
        <v>104701</v>
      </c>
      <c r="B2126" s="101" t="s">
        <v>7952</v>
      </c>
      <c r="C2126" s="96" t="s">
        <v>28</v>
      </c>
      <c r="D2126" s="97">
        <v>0</v>
      </c>
      <c r="E2126" s="98"/>
    </row>
    <row r="2127" spans="1:5" ht="38.25" hidden="1">
      <c r="A2127" s="109">
        <v>104703</v>
      </c>
      <c r="B2127" s="101" t="s">
        <v>7953</v>
      </c>
      <c r="C2127" s="96" t="s">
        <v>28</v>
      </c>
      <c r="D2127" s="97">
        <v>97.08</v>
      </c>
      <c r="E2127" s="98">
        <v>0</v>
      </c>
    </row>
    <row r="2128" spans="1:5" ht="38.25" hidden="1">
      <c r="A2128" s="109">
        <v>98022</v>
      </c>
      <c r="B2128" s="101" t="s">
        <v>12388</v>
      </c>
      <c r="C2128" s="96" t="s">
        <v>7</v>
      </c>
      <c r="D2128" s="97">
        <v>8118.04</v>
      </c>
      <c r="E2128" s="98">
        <v>2.3599999999999999E-2</v>
      </c>
    </row>
    <row r="2129" spans="1:5" ht="25.5" hidden="1">
      <c r="A2129" s="109">
        <v>106267</v>
      </c>
      <c r="B2129" s="101" t="s">
        <v>12438</v>
      </c>
      <c r="C2129" s="96" t="s">
        <v>7</v>
      </c>
      <c r="D2129" s="97">
        <v>0</v>
      </c>
      <c r="E2129" s="98"/>
    </row>
    <row r="2130" spans="1:5" ht="25.5" hidden="1">
      <c r="A2130" s="109">
        <v>91927</v>
      </c>
      <c r="B2130" s="101" t="s">
        <v>9662</v>
      </c>
      <c r="C2130" s="96" t="s">
        <v>8</v>
      </c>
      <c r="D2130" s="97">
        <v>5.45</v>
      </c>
      <c r="E2130" s="98">
        <v>0</v>
      </c>
    </row>
    <row r="2131" spans="1:5" ht="25.5" hidden="1">
      <c r="A2131" s="109">
        <v>91926</v>
      </c>
      <c r="B2131" s="101" t="s">
        <v>9663</v>
      </c>
      <c r="C2131" s="96" t="s">
        <v>8</v>
      </c>
      <c r="D2131" s="97">
        <v>4.8499999999999996</v>
      </c>
      <c r="E2131" s="98">
        <v>0</v>
      </c>
    </row>
    <row r="2132" spans="1:5" ht="38.25" hidden="1">
      <c r="A2132" s="109">
        <v>91395</v>
      </c>
      <c r="B2132" s="101" t="s">
        <v>373</v>
      </c>
      <c r="C2132" s="96" t="s">
        <v>42</v>
      </c>
      <c r="D2132" s="97">
        <v>63.09</v>
      </c>
      <c r="E2132" s="98">
        <v>0</v>
      </c>
    </row>
    <row r="2133" spans="1:5" ht="38.25" hidden="1">
      <c r="A2133" s="109">
        <v>73467</v>
      </c>
      <c r="B2133" s="101" t="s">
        <v>248</v>
      </c>
      <c r="C2133" s="96" t="s">
        <v>40</v>
      </c>
      <c r="D2133" s="97">
        <v>261.01</v>
      </c>
      <c r="E2133" s="98">
        <v>0</v>
      </c>
    </row>
    <row r="2134" spans="1:5" ht="38.25" hidden="1">
      <c r="A2134" s="109">
        <v>91390</v>
      </c>
      <c r="B2134" s="101" t="s">
        <v>687</v>
      </c>
      <c r="C2134" s="96" t="s">
        <v>28</v>
      </c>
      <c r="D2134" s="97">
        <v>19.43</v>
      </c>
      <c r="E2134" s="98">
        <v>0</v>
      </c>
    </row>
    <row r="2135" spans="1:5" ht="51" hidden="1">
      <c r="A2135" s="109">
        <v>91392</v>
      </c>
      <c r="B2135" s="101" t="s">
        <v>689</v>
      </c>
      <c r="C2135" s="96" t="s">
        <v>28</v>
      </c>
      <c r="D2135" s="97">
        <v>3.13</v>
      </c>
      <c r="E2135" s="98">
        <v>0</v>
      </c>
    </row>
    <row r="2136" spans="1:5" ht="38.25" hidden="1">
      <c r="A2136" s="109">
        <v>91391</v>
      </c>
      <c r="B2136" s="101" t="s">
        <v>688</v>
      </c>
      <c r="C2136" s="96" t="s">
        <v>28</v>
      </c>
      <c r="D2136" s="97">
        <v>7.74</v>
      </c>
      <c r="E2136" s="98">
        <v>0</v>
      </c>
    </row>
    <row r="2137" spans="1:5" ht="38.25" hidden="1">
      <c r="A2137" s="109">
        <v>73335</v>
      </c>
      <c r="B2137" s="101" t="s">
        <v>496</v>
      </c>
      <c r="C2137" s="96" t="s">
        <v>28</v>
      </c>
      <c r="D2137" s="97">
        <v>35.46</v>
      </c>
      <c r="E2137" s="98">
        <v>0</v>
      </c>
    </row>
    <row r="2138" spans="1:5" ht="38.25" hidden="1">
      <c r="A2138" s="109">
        <v>103675</v>
      </c>
      <c r="B2138" s="101" t="s">
        <v>7523</v>
      </c>
      <c r="C2138" s="96" t="s">
        <v>920</v>
      </c>
      <c r="D2138" s="97">
        <v>895.7</v>
      </c>
      <c r="E2138" s="98">
        <v>2.0000000000000001E-4</v>
      </c>
    </row>
    <row r="2139" spans="1:5" ht="38.25" hidden="1">
      <c r="A2139" s="109">
        <v>103680</v>
      </c>
      <c r="B2139" s="101" t="s">
        <v>2999</v>
      </c>
      <c r="C2139" s="96" t="s">
        <v>920</v>
      </c>
      <c r="D2139" s="97">
        <v>1102.81</v>
      </c>
      <c r="E2139" s="98">
        <v>5.9999999999999995E-4</v>
      </c>
    </row>
    <row r="2140" spans="1:5" ht="38.25" hidden="1">
      <c r="A2140" s="109">
        <v>103678</v>
      </c>
      <c r="B2140" s="101" t="s">
        <v>7524</v>
      </c>
      <c r="C2140" s="96" t="s">
        <v>920</v>
      </c>
      <c r="D2140" s="97">
        <v>1177.28</v>
      </c>
      <c r="E2140" s="98">
        <v>8.0000000000000004E-4</v>
      </c>
    </row>
    <row r="2141" spans="1:5" ht="38.25" hidden="1">
      <c r="A2141" s="109">
        <v>103676</v>
      </c>
      <c r="B2141" s="101" t="s">
        <v>2997</v>
      </c>
      <c r="C2141" s="96" t="s">
        <v>920</v>
      </c>
      <c r="D2141" s="97">
        <v>1278.44</v>
      </c>
      <c r="E2141" s="98">
        <v>6.9999999999999999E-4</v>
      </c>
    </row>
    <row r="2142" spans="1:5" ht="25.5" hidden="1">
      <c r="A2142" s="109">
        <v>97636</v>
      </c>
      <c r="B2142" s="101" t="s">
        <v>7845</v>
      </c>
      <c r="C2142" s="96" t="s">
        <v>212</v>
      </c>
      <c r="D2142" s="97">
        <v>22.45</v>
      </c>
      <c r="E2142" s="98">
        <v>0.40939999999999999</v>
      </c>
    </row>
    <row r="2143" spans="1:5" ht="51" hidden="1">
      <c r="A2143" s="109">
        <v>73340</v>
      </c>
      <c r="B2143" s="101" t="s">
        <v>497</v>
      </c>
      <c r="C2143" s="96" t="s">
        <v>28</v>
      </c>
      <c r="D2143" s="97">
        <v>162.46</v>
      </c>
      <c r="E2143" s="98">
        <v>0</v>
      </c>
    </row>
    <row r="2144" spans="1:5" ht="38.25" hidden="1">
      <c r="A2144" s="109">
        <v>5826</v>
      </c>
      <c r="B2144" s="101" t="s">
        <v>316</v>
      </c>
      <c r="C2144" s="96" t="s">
        <v>42</v>
      </c>
      <c r="D2144" s="97">
        <v>66</v>
      </c>
      <c r="E2144" s="98">
        <v>0</v>
      </c>
    </row>
    <row r="2145" spans="1:5" ht="38.25" hidden="1">
      <c r="A2145" s="109">
        <v>5824</v>
      </c>
      <c r="B2145" s="101" t="s">
        <v>221</v>
      </c>
      <c r="C2145" s="96" t="s">
        <v>40</v>
      </c>
      <c r="D2145" s="97">
        <v>227.15</v>
      </c>
      <c r="E2145" s="98">
        <v>0</v>
      </c>
    </row>
    <row r="2146" spans="1:5" ht="38.25" hidden="1">
      <c r="A2146" s="109">
        <v>89264</v>
      </c>
      <c r="B2146" s="101" t="s">
        <v>574</v>
      </c>
      <c r="C2146" s="96" t="s">
        <v>28</v>
      </c>
      <c r="D2146" s="97">
        <v>21.29</v>
      </c>
      <c r="E2146" s="98">
        <v>0</v>
      </c>
    </row>
    <row r="2147" spans="1:5" ht="51" hidden="1">
      <c r="A2147" s="109">
        <v>89266</v>
      </c>
      <c r="B2147" s="101" t="s">
        <v>576</v>
      </c>
      <c r="C2147" s="96" t="s">
        <v>28</v>
      </c>
      <c r="D2147" s="97">
        <v>3.43</v>
      </c>
      <c r="E2147" s="98">
        <v>0</v>
      </c>
    </row>
    <row r="2148" spans="1:5" ht="25.5" hidden="1">
      <c r="A2148" s="109">
        <v>103674</v>
      </c>
      <c r="B2148" s="101" t="s">
        <v>7525</v>
      </c>
      <c r="C2148" s="96" t="s">
        <v>920</v>
      </c>
      <c r="D2148" s="97">
        <v>916.73</v>
      </c>
      <c r="E2148" s="98">
        <v>2.9999999999999997E-4</v>
      </c>
    </row>
    <row r="2149" spans="1:5" ht="38.25" hidden="1">
      <c r="A2149" s="109">
        <v>103683</v>
      </c>
      <c r="B2149" s="101" t="s">
        <v>3002</v>
      </c>
      <c r="C2149" s="96" t="s">
        <v>920</v>
      </c>
      <c r="D2149" s="97">
        <v>1543.88</v>
      </c>
      <c r="E2149" s="98">
        <v>1.1999999999999999E-3</v>
      </c>
    </row>
    <row r="2150" spans="1:5" ht="38.25" hidden="1">
      <c r="A2150" s="109">
        <v>103682</v>
      </c>
      <c r="B2150" s="101" t="s">
        <v>3001</v>
      </c>
      <c r="C2150" s="96" t="s">
        <v>920</v>
      </c>
      <c r="D2150" s="97">
        <v>1237.46</v>
      </c>
      <c r="E2150" s="98">
        <v>8.0000000000000004E-4</v>
      </c>
    </row>
    <row r="2151" spans="1:5" ht="25.5" hidden="1">
      <c r="A2151" s="109">
        <v>88476</v>
      </c>
      <c r="B2151" s="101" t="s">
        <v>2301</v>
      </c>
      <c r="C2151" s="96" t="s">
        <v>212</v>
      </c>
      <c r="D2151" s="97">
        <v>28.58</v>
      </c>
      <c r="E2151" s="98">
        <v>0.1057</v>
      </c>
    </row>
    <row r="2152" spans="1:5" ht="25.5" hidden="1">
      <c r="A2152" s="109">
        <v>88477</v>
      </c>
      <c r="B2152" s="101" t="s">
        <v>2302</v>
      </c>
      <c r="C2152" s="96" t="s">
        <v>212</v>
      </c>
      <c r="D2152" s="97">
        <v>39.58</v>
      </c>
      <c r="E2152" s="98">
        <v>7.6300000000000007E-2</v>
      </c>
    </row>
    <row r="2153" spans="1:5" ht="25.5" hidden="1">
      <c r="A2153" s="109">
        <v>88478</v>
      </c>
      <c r="B2153" s="101" t="s">
        <v>2303</v>
      </c>
      <c r="C2153" s="96" t="s">
        <v>212</v>
      </c>
      <c r="D2153" s="97">
        <v>48.67</v>
      </c>
      <c r="E2153" s="98">
        <v>6.2100000000000002E-2</v>
      </c>
    </row>
    <row r="2154" spans="1:5" ht="25.5" hidden="1">
      <c r="A2154" s="109">
        <v>88470</v>
      </c>
      <c r="B2154" s="101" t="s">
        <v>2298</v>
      </c>
      <c r="C2154" s="96" t="s">
        <v>212</v>
      </c>
      <c r="D2154" s="97">
        <v>35.869999999999997</v>
      </c>
      <c r="E2154" s="98">
        <v>0</v>
      </c>
    </row>
    <row r="2155" spans="1:5" ht="25.5" hidden="1">
      <c r="A2155" s="109">
        <v>88471</v>
      </c>
      <c r="B2155" s="101" t="s">
        <v>2299</v>
      </c>
      <c r="C2155" s="96" t="s">
        <v>212</v>
      </c>
      <c r="D2155" s="97">
        <v>44.72</v>
      </c>
      <c r="E2155" s="98">
        <v>0</v>
      </c>
    </row>
    <row r="2156" spans="1:5" ht="25.5" hidden="1">
      <c r="A2156" s="109">
        <v>88472</v>
      </c>
      <c r="B2156" s="101" t="s">
        <v>2300</v>
      </c>
      <c r="C2156" s="96" t="s">
        <v>212</v>
      </c>
      <c r="D2156" s="97">
        <v>51.78</v>
      </c>
      <c r="E2156" s="98">
        <v>0</v>
      </c>
    </row>
    <row r="2157" spans="1:5" ht="38.25" hidden="1">
      <c r="A2157" s="109">
        <v>87739</v>
      </c>
      <c r="B2157" s="101" t="s">
        <v>2285</v>
      </c>
      <c r="C2157" s="96" t="s">
        <v>212</v>
      </c>
      <c r="D2157" s="97">
        <v>126.45</v>
      </c>
      <c r="E2157" s="98">
        <v>2.3900000000000001E-2</v>
      </c>
    </row>
    <row r="2158" spans="1:5" ht="38.25" hidden="1">
      <c r="A2158" s="109">
        <v>91354</v>
      </c>
      <c r="B2158" s="101" t="s">
        <v>670</v>
      </c>
      <c r="C2158" s="96" t="s">
        <v>28</v>
      </c>
      <c r="D2158" s="97">
        <v>17.87</v>
      </c>
      <c r="E2158" s="98">
        <v>0</v>
      </c>
    </row>
    <row r="2159" spans="1:5" ht="38.25" hidden="1">
      <c r="A2159" s="109">
        <v>91356</v>
      </c>
      <c r="B2159" s="101" t="s">
        <v>672</v>
      </c>
      <c r="C2159" s="96" t="s">
        <v>28</v>
      </c>
      <c r="D2159" s="97">
        <v>2.97</v>
      </c>
      <c r="E2159" s="98">
        <v>0</v>
      </c>
    </row>
    <row r="2160" spans="1:5" ht="38.25" hidden="1">
      <c r="A2160" s="109">
        <v>91355</v>
      </c>
      <c r="B2160" s="101" t="s">
        <v>671</v>
      </c>
      <c r="C2160" s="96" t="s">
        <v>28</v>
      </c>
      <c r="D2160" s="97">
        <v>7.34</v>
      </c>
      <c r="E2160" s="98">
        <v>0</v>
      </c>
    </row>
    <row r="2161" spans="1:5" ht="38.25" hidden="1">
      <c r="A2161" s="109">
        <v>5751</v>
      </c>
      <c r="B2161" s="101" t="s">
        <v>439</v>
      </c>
      <c r="C2161" s="96" t="s">
        <v>28</v>
      </c>
      <c r="D2161" s="97">
        <v>33.5</v>
      </c>
      <c r="E2161" s="98">
        <v>0</v>
      </c>
    </row>
    <row r="2162" spans="1:5" ht="38.25" hidden="1">
      <c r="A2162" s="109">
        <v>53827</v>
      </c>
      <c r="B2162" s="101" t="s">
        <v>477</v>
      </c>
      <c r="C2162" s="96" t="s">
        <v>28</v>
      </c>
      <c r="D2162" s="97">
        <v>119.69</v>
      </c>
      <c r="E2162" s="98">
        <v>0</v>
      </c>
    </row>
    <row r="2163" spans="1:5" ht="38.25" hidden="1">
      <c r="A2163" s="109">
        <v>91375</v>
      </c>
      <c r="B2163" s="101" t="s">
        <v>679</v>
      </c>
      <c r="C2163" s="96" t="s">
        <v>28</v>
      </c>
      <c r="D2163" s="97">
        <v>19.62</v>
      </c>
      <c r="E2163" s="98">
        <v>0</v>
      </c>
    </row>
    <row r="2164" spans="1:5" ht="38.25" hidden="1">
      <c r="A2164" s="109">
        <v>91377</v>
      </c>
      <c r="B2164" s="101" t="s">
        <v>681</v>
      </c>
      <c r="C2164" s="96" t="s">
        <v>28</v>
      </c>
      <c r="D2164" s="97">
        <v>3.26</v>
      </c>
      <c r="E2164" s="98">
        <v>0</v>
      </c>
    </row>
    <row r="2165" spans="1:5" ht="38.25" hidden="1">
      <c r="A2165" s="109">
        <v>91376</v>
      </c>
      <c r="B2165" s="101" t="s">
        <v>680</v>
      </c>
      <c r="C2165" s="96" t="s">
        <v>28</v>
      </c>
      <c r="D2165" s="97">
        <v>8.06</v>
      </c>
      <c r="E2165" s="98">
        <v>0</v>
      </c>
    </row>
    <row r="2166" spans="1:5" ht="38.25" hidden="1">
      <c r="A2166" s="109">
        <v>5754</v>
      </c>
      <c r="B2166" s="101" t="s">
        <v>440</v>
      </c>
      <c r="C2166" s="96" t="s">
        <v>28</v>
      </c>
      <c r="D2166" s="97">
        <v>36.78</v>
      </c>
      <c r="E2166" s="98">
        <v>0</v>
      </c>
    </row>
    <row r="2167" spans="1:5" ht="38.25" hidden="1">
      <c r="A2167" s="109">
        <v>53829</v>
      </c>
      <c r="B2167" s="101" t="s">
        <v>478</v>
      </c>
      <c r="C2167" s="96" t="s">
        <v>28</v>
      </c>
      <c r="D2167" s="97">
        <v>122.27</v>
      </c>
      <c r="E2167" s="98">
        <v>0</v>
      </c>
    </row>
    <row r="2168" spans="1:5" ht="38.25" hidden="1">
      <c r="A2168" s="109">
        <v>91026</v>
      </c>
      <c r="B2168" s="101" t="s">
        <v>657</v>
      </c>
      <c r="C2168" s="96" t="s">
        <v>28</v>
      </c>
      <c r="D2168" s="97">
        <v>25.01</v>
      </c>
      <c r="E2168" s="98">
        <v>0</v>
      </c>
    </row>
    <row r="2169" spans="1:5" ht="38.25" hidden="1">
      <c r="A2169" s="109">
        <v>91028</v>
      </c>
      <c r="B2169" s="101" t="s">
        <v>659</v>
      </c>
      <c r="C2169" s="96" t="s">
        <v>28</v>
      </c>
      <c r="D2169" s="97">
        <v>4.05</v>
      </c>
      <c r="E2169" s="98">
        <v>0</v>
      </c>
    </row>
    <row r="2170" spans="1:5" ht="38.25" hidden="1">
      <c r="A2170" s="109">
        <v>91027</v>
      </c>
      <c r="B2170" s="101" t="s">
        <v>658</v>
      </c>
      <c r="C2170" s="96" t="s">
        <v>28</v>
      </c>
      <c r="D2170" s="97">
        <v>10.039999999999999</v>
      </c>
      <c r="E2170" s="98">
        <v>0</v>
      </c>
    </row>
    <row r="2171" spans="1:5" ht="38.25" hidden="1">
      <c r="A2171" s="109">
        <v>91029</v>
      </c>
      <c r="B2171" s="101" t="s">
        <v>660</v>
      </c>
      <c r="C2171" s="96" t="s">
        <v>28</v>
      </c>
      <c r="D2171" s="97">
        <v>45.92</v>
      </c>
      <c r="E2171" s="98">
        <v>0</v>
      </c>
    </row>
    <row r="2172" spans="1:5" ht="38.25" hidden="1">
      <c r="A2172" s="109">
        <v>91030</v>
      </c>
      <c r="B2172" s="101" t="s">
        <v>661</v>
      </c>
      <c r="C2172" s="96" t="s">
        <v>28</v>
      </c>
      <c r="D2172" s="97">
        <v>153.97999999999999</v>
      </c>
      <c r="E2172" s="98">
        <v>0</v>
      </c>
    </row>
    <row r="2173" spans="1:5" ht="51" hidden="1">
      <c r="A2173" s="109">
        <v>106237</v>
      </c>
      <c r="B2173" s="101" t="s">
        <v>7974</v>
      </c>
      <c r="C2173" s="96" t="s">
        <v>28</v>
      </c>
      <c r="D2173" s="97">
        <v>0</v>
      </c>
      <c r="E2173" s="98"/>
    </row>
    <row r="2174" spans="1:5" ht="51" hidden="1">
      <c r="A2174" s="109">
        <v>106240</v>
      </c>
      <c r="B2174" s="101" t="s">
        <v>7975</v>
      </c>
      <c r="C2174" s="96" t="s">
        <v>28</v>
      </c>
      <c r="D2174" s="97">
        <v>0</v>
      </c>
      <c r="E2174" s="98"/>
    </row>
    <row r="2175" spans="1:5" ht="51" hidden="1">
      <c r="A2175" s="109">
        <v>106238</v>
      </c>
      <c r="B2175" s="101" t="s">
        <v>7976</v>
      </c>
      <c r="C2175" s="96" t="s">
        <v>28</v>
      </c>
      <c r="D2175" s="97">
        <v>0</v>
      </c>
      <c r="E2175" s="98"/>
    </row>
    <row r="2176" spans="1:5" ht="51" hidden="1">
      <c r="A2176" s="109">
        <v>106239</v>
      </c>
      <c r="B2176" s="101" t="s">
        <v>7977</v>
      </c>
      <c r="C2176" s="96" t="s">
        <v>28</v>
      </c>
      <c r="D2176" s="97">
        <v>0</v>
      </c>
      <c r="E2176" s="98"/>
    </row>
    <row r="2177" spans="1:5" ht="51" hidden="1">
      <c r="A2177" s="109">
        <v>106241</v>
      </c>
      <c r="B2177" s="101" t="s">
        <v>7978</v>
      </c>
      <c r="C2177" s="96" t="s">
        <v>28</v>
      </c>
      <c r="D2177" s="97">
        <v>232.92</v>
      </c>
      <c r="E2177" s="98">
        <v>0</v>
      </c>
    </row>
    <row r="2178" spans="1:5" ht="51" hidden="1">
      <c r="A2178" s="109">
        <v>106352</v>
      </c>
      <c r="B2178" s="101" t="s">
        <v>7979</v>
      </c>
      <c r="C2178" s="96" t="s">
        <v>28</v>
      </c>
      <c r="D2178" s="97">
        <v>0</v>
      </c>
      <c r="E2178" s="98"/>
    </row>
    <row r="2179" spans="1:5" ht="51" hidden="1">
      <c r="A2179" s="109">
        <v>106355</v>
      </c>
      <c r="B2179" s="101" t="s">
        <v>7980</v>
      </c>
      <c r="C2179" s="96" t="s">
        <v>28</v>
      </c>
      <c r="D2179" s="97">
        <v>0</v>
      </c>
      <c r="E2179" s="98"/>
    </row>
    <row r="2180" spans="1:5" ht="51" hidden="1">
      <c r="A2180" s="109">
        <v>106353</v>
      </c>
      <c r="B2180" s="101" t="s">
        <v>7981</v>
      </c>
      <c r="C2180" s="96" t="s">
        <v>28</v>
      </c>
      <c r="D2180" s="97">
        <v>0</v>
      </c>
      <c r="E2180" s="98"/>
    </row>
    <row r="2181" spans="1:5" ht="51" hidden="1">
      <c r="A2181" s="109">
        <v>106354</v>
      </c>
      <c r="B2181" s="101" t="s">
        <v>7982</v>
      </c>
      <c r="C2181" s="96" t="s">
        <v>28</v>
      </c>
      <c r="D2181" s="97">
        <v>0</v>
      </c>
      <c r="E2181" s="98"/>
    </row>
    <row r="2182" spans="1:5" ht="51" hidden="1">
      <c r="A2182" s="109">
        <v>106356</v>
      </c>
      <c r="B2182" s="101" t="s">
        <v>7983</v>
      </c>
      <c r="C2182" s="96" t="s">
        <v>28</v>
      </c>
      <c r="D2182" s="97">
        <v>232.92</v>
      </c>
      <c r="E2182" s="98">
        <v>0</v>
      </c>
    </row>
    <row r="2183" spans="1:5" ht="51" hidden="1">
      <c r="A2183" s="109">
        <v>106357</v>
      </c>
      <c r="B2183" s="101" t="s">
        <v>7984</v>
      </c>
      <c r="C2183" s="96" t="s">
        <v>28</v>
      </c>
      <c r="D2183" s="97">
        <v>0</v>
      </c>
      <c r="E2183" s="98"/>
    </row>
    <row r="2184" spans="1:5" ht="51" hidden="1">
      <c r="A2184" s="109">
        <v>106360</v>
      </c>
      <c r="B2184" s="101" t="s">
        <v>7985</v>
      </c>
      <c r="C2184" s="96" t="s">
        <v>28</v>
      </c>
      <c r="D2184" s="97">
        <v>0</v>
      </c>
      <c r="E2184" s="98"/>
    </row>
    <row r="2185" spans="1:5" ht="51" hidden="1">
      <c r="A2185" s="109">
        <v>106358</v>
      </c>
      <c r="B2185" s="101" t="s">
        <v>7986</v>
      </c>
      <c r="C2185" s="96" t="s">
        <v>28</v>
      </c>
      <c r="D2185" s="97">
        <v>0</v>
      </c>
      <c r="E2185" s="98"/>
    </row>
    <row r="2186" spans="1:5" ht="51" hidden="1">
      <c r="A2186" s="109">
        <v>106359</v>
      </c>
      <c r="B2186" s="101" t="s">
        <v>7987</v>
      </c>
      <c r="C2186" s="96" t="s">
        <v>28</v>
      </c>
      <c r="D2186" s="97">
        <v>0</v>
      </c>
      <c r="E2186" s="98"/>
    </row>
    <row r="2187" spans="1:5" ht="51" hidden="1">
      <c r="A2187" s="109">
        <v>106361</v>
      </c>
      <c r="B2187" s="101" t="s">
        <v>7988</v>
      </c>
      <c r="C2187" s="96" t="s">
        <v>28</v>
      </c>
      <c r="D2187" s="97">
        <v>316.13</v>
      </c>
      <c r="E2187" s="98">
        <v>0</v>
      </c>
    </row>
    <row r="2188" spans="1:5" ht="38.25" hidden="1">
      <c r="A2188" s="109">
        <v>102812</v>
      </c>
      <c r="B2188" s="101" t="s">
        <v>7989</v>
      </c>
      <c r="C2188" s="96" t="s">
        <v>28</v>
      </c>
      <c r="D2188" s="97">
        <v>0</v>
      </c>
      <c r="E2188" s="98"/>
    </row>
    <row r="2189" spans="1:5" ht="38.25" hidden="1">
      <c r="A2189" s="109">
        <v>102813</v>
      </c>
      <c r="B2189" s="101" t="s">
        <v>7990</v>
      </c>
      <c r="C2189" s="96" t="s">
        <v>28</v>
      </c>
      <c r="D2189" s="97">
        <v>0</v>
      </c>
      <c r="E2189" s="98"/>
    </row>
    <row r="2190" spans="1:5" ht="38.25" hidden="1">
      <c r="A2190" s="109">
        <v>102814</v>
      </c>
      <c r="B2190" s="101" t="s">
        <v>7991</v>
      </c>
      <c r="C2190" s="96" t="s">
        <v>28</v>
      </c>
      <c r="D2190" s="97">
        <v>0</v>
      </c>
      <c r="E2190" s="98"/>
    </row>
    <row r="2191" spans="1:5" ht="38.25" hidden="1">
      <c r="A2191" s="109">
        <v>102815</v>
      </c>
      <c r="B2191" s="101" t="s">
        <v>849</v>
      </c>
      <c r="C2191" s="96" t="s">
        <v>28</v>
      </c>
      <c r="D2191" s="97">
        <v>3.67</v>
      </c>
      <c r="E2191" s="98">
        <v>0</v>
      </c>
    </row>
    <row r="2192" spans="1:5" ht="25.5" hidden="1">
      <c r="A2192" s="109">
        <v>91529</v>
      </c>
      <c r="B2192" s="101" t="s">
        <v>696</v>
      </c>
      <c r="C2192" s="96" t="s">
        <v>28</v>
      </c>
      <c r="D2192" s="97">
        <v>0.92</v>
      </c>
      <c r="E2192" s="98">
        <v>1</v>
      </c>
    </row>
    <row r="2193" spans="1:5" ht="25.5" hidden="1">
      <c r="A2193" s="109">
        <v>91530</v>
      </c>
      <c r="B2193" s="101" t="s">
        <v>697</v>
      </c>
      <c r="C2193" s="96" t="s">
        <v>28</v>
      </c>
      <c r="D2193" s="97">
        <v>0.24</v>
      </c>
      <c r="E2193" s="98">
        <v>1</v>
      </c>
    </row>
    <row r="2194" spans="1:5" ht="25.5" hidden="1">
      <c r="A2194" s="109">
        <v>91531</v>
      </c>
      <c r="B2194" s="101" t="s">
        <v>698</v>
      </c>
      <c r="C2194" s="96" t="s">
        <v>28</v>
      </c>
      <c r="D2194" s="97">
        <v>1.1499999999999999</v>
      </c>
      <c r="E2194" s="98">
        <v>1</v>
      </c>
    </row>
    <row r="2195" spans="1:5" ht="25.5" hidden="1">
      <c r="A2195" s="109">
        <v>91532</v>
      </c>
      <c r="B2195" s="101" t="s">
        <v>699</v>
      </c>
      <c r="C2195" s="96" t="s">
        <v>28</v>
      </c>
      <c r="D2195" s="97">
        <v>6.5</v>
      </c>
      <c r="E2195" s="98">
        <v>0</v>
      </c>
    </row>
    <row r="2196" spans="1:5" ht="25.5" hidden="1">
      <c r="A2196" s="109">
        <v>95260</v>
      </c>
      <c r="B2196" s="101" t="s">
        <v>792</v>
      </c>
      <c r="C2196" s="96" t="s">
        <v>28</v>
      </c>
      <c r="D2196" s="97">
        <v>0.74</v>
      </c>
      <c r="E2196" s="98">
        <v>1</v>
      </c>
    </row>
    <row r="2197" spans="1:5" ht="25.5" hidden="1">
      <c r="A2197" s="109">
        <v>95261</v>
      </c>
      <c r="B2197" s="101" t="s">
        <v>793</v>
      </c>
      <c r="C2197" s="96" t="s">
        <v>28</v>
      </c>
      <c r="D2197" s="97">
        <v>0.2</v>
      </c>
      <c r="E2197" s="98">
        <v>1</v>
      </c>
    </row>
    <row r="2198" spans="1:5" ht="25.5" hidden="1">
      <c r="A2198" s="109">
        <v>95262</v>
      </c>
      <c r="B2198" s="101" t="s">
        <v>794</v>
      </c>
      <c r="C2198" s="96" t="s">
        <v>28</v>
      </c>
      <c r="D2198" s="97">
        <v>0.93</v>
      </c>
      <c r="E2198" s="98">
        <v>1</v>
      </c>
    </row>
    <row r="2199" spans="1:5" ht="25.5" hidden="1">
      <c r="A2199" s="109">
        <v>95263</v>
      </c>
      <c r="B2199" s="101" t="s">
        <v>795</v>
      </c>
      <c r="C2199" s="96" t="s">
        <v>28</v>
      </c>
      <c r="D2199" s="97">
        <v>4.92</v>
      </c>
      <c r="E2199" s="98">
        <v>0</v>
      </c>
    </row>
    <row r="2200" spans="1:5" ht="25.5" hidden="1">
      <c r="A2200" s="109">
        <v>90968</v>
      </c>
      <c r="B2200" s="101" t="s">
        <v>644</v>
      </c>
      <c r="C2200" s="96" t="s">
        <v>28</v>
      </c>
      <c r="D2200" s="97">
        <v>7.04</v>
      </c>
      <c r="E2200" s="98">
        <v>1</v>
      </c>
    </row>
    <row r="2201" spans="1:5" ht="25.5" hidden="1">
      <c r="A2201" s="109">
        <v>90969</v>
      </c>
      <c r="B2201" s="101" t="s">
        <v>645</v>
      </c>
      <c r="C2201" s="96" t="s">
        <v>28</v>
      </c>
      <c r="D2201" s="97">
        <v>1.89</v>
      </c>
      <c r="E2201" s="98">
        <v>1</v>
      </c>
    </row>
    <row r="2202" spans="1:5" ht="25.5" hidden="1">
      <c r="A2202" s="109">
        <v>90970</v>
      </c>
      <c r="B2202" s="101" t="s">
        <v>646</v>
      </c>
      <c r="C2202" s="96" t="s">
        <v>28</v>
      </c>
      <c r="D2202" s="97">
        <v>8.81</v>
      </c>
      <c r="E2202" s="98">
        <v>1</v>
      </c>
    </row>
    <row r="2203" spans="1:5" ht="25.5" hidden="1">
      <c r="A2203" s="109">
        <v>90971</v>
      </c>
      <c r="B2203" s="101" t="s">
        <v>647</v>
      </c>
      <c r="C2203" s="96" t="s">
        <v>28</v>
      </c>
      <c r="D2203" s="97">
        <v>63.61</v>
      </c>
      <c r="E2203" s="98">
        <v>0</v>
      </c>
    </row>
    <row r="2204" spans="1:5" ht="25.5" hidden="1">
      <c r="A2204" s="109">
        <v>90992</v>
      </c>
      <c r="B2204" s="101" t="s">
        <v>652</v>
      </c>
      <c r="C2204" s="96" t="s">
        <v>28</v>
      </c>
      <c r="D2204" s="97">
        <v>8.35</v>
      </c>
      <c r="E2204" s="98">
        <v>1</v>
      </c>
    </row>
    <row r="2205" spans="1:5" ht="25.5" hidden="1">
      <c r="A2205" s="109">
        <v>90993</v>
      </c>
      <c r="B2205" s="101" t="s">
        <v>653</v>
      </c>
      <c r="C2205" s="96" t="s">
        <v>28</v>
      </c>
      <c r="D2205" s="97">
        <v>2.2400000000000002</v>
      </c>
      <c r="E2205" s="98">
        <v>1</v>
      </c>
    </row>
    <row r="2206" spans="1:5" ht="25.5" hidden="1">
      <c r="A2206" s="109">
        <v>90994</v>
      </c>
      <c r="B2206" s="101" t="s">
        <v>654</v>
      </c>
      <c r="C2206" s="96" t="s">
        <v>28</v>
      </c>
      <c r="D2206" s="97">
        <v>10.45</v>
      </c>
      <c r="E2206" s="98">
        <v>1</v>
      </c>
    </row>
    <row r="2207" spans="1:5" ht="25.5" hidden="1">
      <c r="A2207" s="109">
        <v>90995</v>
      </c>
      <c r="B2207" s="101" t="s">
        <v>655</v>
      </c>
      <c r="C2207" s="96" t="s">
        <v>28</v>
      </c>
      <c r="D2207" s="97">
        <v>86.41</v>
      </c>
      <c r="E2207" s="98">
        <v>0</v>
      </c>
    </row>
    <row r="2208" spans="1:5" ht="25.5" hidden="1">
      <c r="A2208" s="109">
        <v>90957</v>
      </c>
      <c r="B2208" s="101" t="s">
        <v>638</v>
      </c>
      <c r="C2208" s="96" t="s">
        <v>28</v>
      </c>
      <c r="D2208" s="97">
        <v>5.26</v>
      </c>
      <c r="E2208" s="98">
        <v>1</v>
      </c>
    </row>
    <row r="2209" spans="1:5" ht="25.5" hidden="1">
      <c r="A2209" s="109">
        <v>90958</v>
      </c>
      <c r="B2209" s="101" t="s">
        <v>639</v>
      </c>
      <c r="C2209" s="96" t="s">
        <v>28</v>
      </c>
      <c r="D2209" s="97">
        <v>1.41</v>
      </c>
      <c r="E2209" s="98">
        <v>1</v>
      </c>
    </row>
    <row r="2210" spans="1:5" ht="25.5" hidden="1">
      <c r="A2210" s="109">
        <v>5797</v>
      </c>
      <c r="B2210" s="101" t="s">
        <v>446</v>
      </c>
      <c r="C2210" s="96" t="s">
        <v>28</v>
      </c>
      <c r="D2210" s="97">
        <v>6.58</v>
      </c>
      <c r="E2210" s="98">
        <v>1</v>
      </c>
    </row>
    <row r="2211" spans="1:5" ht="25.5" hidden="1">
      <c r="A2211" s="109">
        <v>53865</v>
      </c>
      <c r="B2211" s="101" t="s">
        <v>487</v>
      </c>
      <c r="C2211" s="96" t="s">
        <v>28</v>
      </c>
      <c r="D2211" s="97">
        <v>49.48</v>
      </c>
      <c r="E2211" s="98">
        <v>0</v>
      </c>
    </row>
    <row r="2212" spans="1:5" ht="25.5" hidden="1">
      <c r="A2212" s="109">
        <v>90975</v>
      </c>
      <c r="B2212" s="101" t="s">
        <v>648</v>
      </c>
      <c r="C2212" s="96" t="s">
        <v>28</v>
      </c>
      <c r="D2212" s="97">
        <v>17.89</v>
      </c>
      <c r="E2212" s="98">
        <v>1</v>
      </c>
    </row>
    <row r="2213" spans="1:5" ht="25.5" hidden="1">
      <c r="A2213" s="109">
        <v>90976</v>
      </c>
      <c r="B2213" s="101" t="s">
        <v>649</v>
      </c>
      <c r="C2213" s="96" t="s">
        <v>28</v>
      </c>
      <c r="D2213" s="97">
        <v>4.8</v>
      </c>
      <c r="E2213" s="98">
        <v>1</v>
      </c>
    </row>
    <row r="2214" spans="1:5" ht="25.5" hidden="1">
      <c r="A2214" s="109">
        <v>90977</v>
      </c>
      <c r="B2214" s="101" t="s">
        <v>650</v>
      </c>
      <c r="C2214" s="96" t="s">
        <v>28</v>
      </c>
      <c r="D2214" s="97">
        <v>22.39</v>
      </c>
      <c r="E2214" s="98">
        <v>1</v>
      </c>
    </row>
    <row r="2215" spans="1:5" ht="25.5" hidden="1">
      <c r="A2215" s="109">
        <v>90978</v>
      </c>
      <c r="B2215" s="101" t="s">
        <v>651</v>
      </c>
      <c r="C2215" s="96" t="s">
        <v>28</v>
      </c>
      <c r="D2215" s="97">
        <v>165.03</v>
      </c>
      <c r="E2215" s="98">
        <v>0</v>
      </c>
    </row>
    <row r="2216" spans="1:5" ht="25.5" hidden="1">
      <c r="A2216" s="109">
        <v>90960</v>
      </c>
      <c r="B2216" s="101" t="s">
        <v>640</v>
      </c>
      <c r="C2216" s="96" t="s">
        <v>28</v>
      </c>
      <c r="D2216" s="97">
        <v>7.02</v>
      </c>
      <c r="E2216" s="98">
        <v>1</v>
      </c>
    </row>
    <row r="2217" spans="1:5" ht="25.5" hidden="1">
      <c r="A2217" s="109">
        <v>90961</v>
      </c>
      <c r="B2217" s="101" t="s">
        <v>641</v>
      </c>
      <c r="C2217" s="96" t="s">
        <v>28</v>
      </c>
      <c r="D2217" s="97">
        <v>1.88</v>
      </c>
      <c r="E2217" s="98">
        <v>1</v>
      </c>
    </row>
    <row r="2218" spans="1:5" ht="25.5" hidden="1">
      <c r="A2218" s="109">
        <v>90962</v>
      </c>
      <c r="B2218" s="101" t="s">
        <v>642</v>
      </c>
      <c r="C2218" s="96" t="s">
        <v>28</v>
      </c>
      <c r="D2218" s="97">
        <v>8.7899999999999991</v>
      </c>
      <c r="E2218" s="98">
        <v>1</v>
      </c>
    </row>
    <row r="2219" spans="1:5" ht="25.5" hidden="1">
      <c r="A2219" s="109">
        <v>90963</v>
      </c>
      <c r="B2219" s="101" t="s">
        <v>643</v>
      </c>
      <c r="C2219" s="96" t="s">
        <v>28</v>
      </c>
      <c r="D2219" s="97">
        <v>15.7</v>
      </c>
      <c r="E2219" s="98">
        <v>0</v>
      </c>
    </row>
    <row r="2220" spans="1:5" ht="38.25" hidden="1">
      <c r="A2220" s="109">
        <v>102966</v>
      </c>
      <c r="B2220" s="101" t="s">
        <v>7992</v>
      </c>
      <c r="C2220" s="96" t="s">
        <v>28</v>
      </c>
      <c r="D2220" s="97">
        <v>0.21</v>
      </c>
      <c r="E2220" s="98">
        <v>0</v>
      </c>
    </row>
    <row r="2221" spans="1:5" ht="25.5" hidden="1">
      <c r="A2221" s="109">
        <v>102967</v>
      </c>
      <c r="B2221" s="101" t="s">
        <v>7993</v>
      </c>
      <c r="C2221" s="96" t="s">
        <v>28</v>
      </c>
      <c r="D2221" s="97">
        <v>0.04</v>
      </c>
      <c r="E2221" s="98">
        <v>0</v>
      </c>
    </row>
    <row r="2222" spans="1:5" ht="38.25" hidden="1">
      <c r="A2222" s="109">
        <v>102968</v>
      </c>
      <c r="B2222" s="101" t="s">
        <v>7994</v>
      </c>
      <c r="C2222" s="96" t="s">
        <v>28</v>
      </c>
      <c r="D2222" s="97">
        <v>0.19</v>
      </c>
      <c r="E2222" s="98">
        <v>0</v>
      </c>
    </row>
    <row r="2223" spans="1:5" ht="38.25" hidden="1">
      <c r="A2223" s="109">
        <v>102969</v>
      </c>
      <c r="B2223" s="101" t="s">
        <v>7995</v>
      </c>
      <c r="C2223" s="96" t="s">
        <v>28</v>
      </c>
      <c r="D2223" s="97">
        <v>0.16</v>
      </c>
      <c r="E2223" s="98">
        <v>0</v>
      </c>
    </row>
    <row r="2224" spans="1:5" ht="25.5" hidden="1">
      <c r="A2224" s="109">
        <v>102818</v>
      </c>
      <c r="B2224" s="101" t="s">
        <v>7996</v>
      </c>
      <c r="C2224" s="96" t="s">
        <v>28</v>
      </c>
      <c r="D2224" s="97">
        <v>0</v>
      </c>
      <c r="E2224" s="98"/>
    </row>
    <row r="2225" spans="1:5" ht="25.5" hidden="1">
      <c r="A2225" s="109">
        <v>102819</v>
      </c>
      <c r="B2225" s="101" t="s">
        <v>7997</v>
      </c>
      <c r="C2225" s="96" t="s">
        <v>28</v>
      </c>
      <c r="D2225" s="97">
        <v>0</v>
      </c>
      <c r="E2225" s="98"/>
    </row>
    <row r="2226" spans="1:5" ht="25.5" hidden="1">
      <c r="A2226" s="109">
        <v>102820</v>
      </c>
      <c r="B2226" s="101" t="s">
        <v>7998</v>
      </c>
      <c r="C2226" s="96" t="s">
        <v>28</v>
      </c>
      <c r="D2226" s="97">
        <v>0</v>
      </c>
      <c r="E2226" s="98"/>
    </row>
    <row r="2227" spans="1:5" ht="25.5" hidden="1">
      <c r="A2227" s="109">
        <v>102832</v>
      </c>
      <c r="B2227" s="101" t="s">
        <v>7999</v>
      </c>
      <c r="C2227" s="96" t="s">
        <v>28</v>
      </c>
      <c r="D2227" s="97">
        <v>9.18</v>
      </c>
      <c r="E2227" s="98">
        <v>0</v>
      </c>
    </row>
    <row r="2228" spans="1:5" ht="25.5" hidden="1">
      <c r="A2228" s="109">
        <v>102823</v>
      </c>
      <c r="B2228" s="101" t="s">
        <v>8000</v>
      </c>
      <c r="C2228" s="96" t="s">
        <v>28</v>
      </c>
      <c r="D2228" s="97">
        <v>0</v>
      </c>
      <c r="E2228" s="98"/>
    </row>
    <row r="2229" spans="1:5" ht="25.5" hidden="1">
      <c r="A2229" s="109">
        <v>102824</v>
      </c>
      <c r="B2229" s="101" t="s">
        <v>8001</v>
      </c>
      <c r="C2229" s="96" t="s">
        <v>28</v>
      </c>
      <c r="D2229" s="97">
        <v>0</v>
      </c>
      <c r="E2229" s="98"/>
    </row>
    <row r="2230" spans="1:5" ht="25.5" hidden="1">
      <c r="A2230" s="109">
        <v>102825</v>
      </c>
      <c r="B2230" s="101" t="s">
        <v>8002</v>
      </c>
      <c r="C2230" s="96" t="s">
        <v>28</v>
      </c>
      <c r="D2230" s="97">
        <v>0</v>
      </c>
      <c r="E2230" s="98"/>
    </row>
    <row r="2231" spans="1:5" ht="25.5" hidden="1">
      <c r="A2231" s="109">
        <v>102826</v>
      </c>
      <c r="B2231" s="101" t="s">
        <v>8003</v>
      </c>
      <c r="C2231" s="96" t="s">
        <v>28</v>
      </c>
      <c r="D2231" s="97">
        <v>6.89</v>
      </c>
      <c r="E2231" s="98">
        <v>0</v>
      </c>
    </row>
    <row r="2232" spans="1:5" ht="38.25" hidden="1">
      <c r="A2232" s="109">
        <v>103934</v>
      </c>
      <c r="B2232" s="101" t="s">
        <v>8004</v>
      </c>
      <c r="C2232" s="96" t="s">
        <v>28</v>
      </c>
      <c r="D2232" s="97">
        <v>0</v>
      </c>
      <c r="E2232" s="98"/>
    </row>
    <row r="2233" spans="1:5" ht="38.25" hidden="1">
      <c r="A2233" s="109">
        <v>103935</v>
      </c>
      <c r="B2233" s="101" t="s">
        <v>8005</v>
      </c>
      <c r="C2233" s="96" t="s">
        <v>28</v>
      </c>
      <c r="D2233" s="97">
        <v>0</v>
      </c>
      <c r="E2233" s="98"/>
    </row>
    <row r="2234" spans="1:5" ht="38.25" hidden="1">
      <c r="A2234" s="109">
        <v>103936</v>
      </c>
      <c r="B2234" s="101" t="s">
        <v>8006</v>
      </c>
      <c r="C2234" s="96" t="s">
        <v>28</v>
      </c>
      <c r="D2234" s="97">
        <v>0</v>
      </c>
      <c r="E2234" s="98"/>
    </row>
    <row r="2235" spans="1:5" ht="38.25" hidden="1">
      <c r="A2235" s="109">
        <v>103937</v>
      </c>
      <c r="B2235" s="101" t="s">
        <v>8007</v>
      </c>
      <c r="C2235" s="96" t="s">
        <v>28</v>
      </c>
      <c r="D2235" s="97">
        <v>1.65</v>
      </c>
      <c r="E2235" s="98">
        <v>0</v>
      </c>
    </row>
    <row r="2236" spans="1:5" ht="38.25" hidden="1">
      <c r="A2236" s="109">
        <v>103940</v>
      </c>
      <c r="B2236" s="101" t="s">
        <v>8008</v>
      </c>
      <c r="C2236" s="96" t="s">
        <v>28</v>
      </c>
      <c r="D2236" s="97">
        <v>0</v>
      </c>
      <c r="E2236" s="98"/>
    </row>
    <row r="2237" spans="1:5" ht="38.25" hidden="1">
      <c r="A2237" s="109">
        <v>103941</v>
      </c>
      <c r="B2237" s="101" t="s">
        <v>8009</v>
      </c>
      <c r="C2237" s="96" t="s">
        <v>28</v>
      </c>
      <c r="D2237" s="97">
        <v>0</v>
      </c>
      <c r="E2237" s="98"/>
    </row>
    <row r="2238" spans="1:5" ht="38.25" hidden="1">
      <c r="A2238" s="109">
        <v>103942</v>
      </c>
      <c r="B2238" s="101" t="s">
        <v>8010</v>
      </c>
      <c r="C2238" s="96" t="s">
        <v>28</v>
      </c>
      <c r="D2238" s="97">
        <v>0</v>
      </c>
      <c r="E2238" s="98"/>
    </row>
    <row r="2239" spans="1:5" ht="38.25" hidden="1">
      <c r="A2239" s="109">
        <v>103943</v>
      </c>
      <c r="B2239" s="101" t="s">
        <v>8011</v>
      </c>
      <c r="C2239" s="96" t="s">
        <v>28</v>
      </c>
      <c r="D2239" s="97">
        <v>1.65</v>
      </c>
      <c r="E2239" s="98">
        <v>0</v>
      </c>
    </row>
    <row r="2240" spans="1:5" ht="25.5" hidden="1">
      <c r="A2240" s="109">
        <v>106406</v>
      </c>
      <c r="B2240" s="101" t="s">
        <v>8012</v>
      </c>
      <c r="C2240" s="96" t="s">
        <v>28</v>
      </c>
      <c r="D2240" s="97">
        <v>12.1</v>
      </c>
      <c r="E2240" s="98">
        <v>0</v>
      </c>
    </row>
    <row r="2241" spans="1:5" ht="25.5" hidden="1">
      <c r="A2241" s="109">
        <v>106407</v>
      </c>
      <c r="B2241" s="101" t="s">
        <v>8013</v>
      </c>
      <c r="C2241" s="96" t="s">
        <v>28</v>
      </c>
      <c r="D2241" s="97">
        <v>2.48</v>
      </c>
      <c r="E2241" s="98">
        <v>0</v>
      </c>
    </row>
    <row r="2242" spans="1:5" ht="25.5" hidden="1">
      <c r="A2242" s="109">
        <v>106408</v>
      </c>
      <c r="B2242" s="101" t="s">
        <v>8014</v>
      </c>
      <c r="C2242" s="96" t="s">
        <v>28</v>
      </c>
      <c r="D2242" s="97">
        <v>8.4</v>
      </c>
      <c r="E2242" s="98">
        <v>0</v>
      </c>
    </row>
    <row r="2243" spans="1:5" ht="38.25" hidden="1">
      <c r="A2243" s="109">
        <v>106409</v>
      </c>
      <c r="B2243" s="101" t="s">
        <v>8015</v>
      </c>
      <c r="C2243" s="96" t="s">
        <v>28</v>
      </c>
      <c r="D2243" s="97">
        <v>4.4400000000000004</v>
      </c>
      <c r="E2243" s="98">
        <v>0</v>
      </c>
    </row>
    <row r="2244" spans="1:5" ht="38.25" hidden="1">
      <c r="A2244" s="109">
        <v>87749</v>
      </c>
      <c r="B2244" s="101" t="s">
        <v>2289</v>
      </c>
      <c r="C2244" s="96" t="s">
        <v>212</v>
      </c>
      <c r="D2244" s="97">
        <v>167.31</v>
      </c>
      <c r="E2244" s="98">
        <v>1.8100000000000002E-2</v>
      </c>
    </row>
    <row r="2245" spans="1:5" ht="38.25" hidden="1">
      <c r="A2245" s="109">
        <v>87624</v>
      </c>
      <c r="B2245" s="101" t="s">
        <v>7606</v>
      </c>
      <c r="C2245" s="96" t="s">
        <v>212</v>
      </c>
      <c r="D2245" s="97">
        <v>113.62</v>
      </c>
      <c r="E2245" s="98">
        <v>2.6599999999999999E-2</v>
      </c>
    </row>
    <row r="2246" spans="1:5" ht="38.25" hidden="1">
      <c r="A2246" s="109">
        <v>103932</v>
      </c>
      <c r="B2246" s="101" t="s">
        <v>8351</v>
      </c>
      <c r="C2246" s="96" t="s">
        <v>920</v>
      </c>
      <c r="D2246" s="97">
        <v>692.08</v>
      </c>
      <c r="E2246" s="98">
        <v>4.0000000000000002E-4</v>
      </c>
    </row>
    <row r="2247" spans="1:5" ht="38.25" hidden="1">
      <c r="A2247" s="109">
        <v>103929</v>
      </c>
      <c r="B2247" s="101" t="s">
        <v>8352</v>
      </c>
      <c r="C2247" s="96" t="s">
        <v>920</v>
      </c>
      <c r="D2247" s="97">
        <v>1528.61</v>
      </c>
      <c r="E2247" s="98">
        <v>5.0000000000000001E-4</v>
      </c>
    </row>
    <row r="2248" spans="1:5" ht="25.5" hidden="1">
      <c r="A2248" s="109">
        <v>95278</v>
      </c>
      <c r="B2248" s="101" t="s">
        <v>8016</v>
      </c>
      <c r="C2248" s="96" t="s">
        <v>28</v>
      </c>
      <c r="D2248" s="97">
        <v>0.73</v>
      </c>
      <c r="E2248" s="98">
        <v>1</v>
      </c>
    </row>
    <row r="2249" spans="1:5" ht="25.5" hidden="1">
      <c r="A2249" s="109">
        <v>95279</v>
      </c>
      <c r="B2249" s="101" t="s">
        <v>8017</v>
      </c>
      <c r="C2249" s="96" t="s">
        <v>28</v>
      </c>
      <c r="D2249" s="97">
        <v>0.15</v>
      </c>
      <c r="E2249" s="98">
        <v>1</v>
      </c>
    </row>
    <row r="2250" spans="1:5" ht="25.5" hidden="1">
      <c r="A2250" s="109">
        <v>95280</v>
      </c>
      <c r="B2250" s="101" t="s">
        <v>8018</v>
      </c>
      <c r="C2250" s="96" t="s">
        <v>28</v>
      </c>
      <c r="D2250" s="97">
        <v>0.71</v>
      </c>
      <c r="E2250" s="98">
        <v>1</v>
      </c>
    </row>
    <row r="2251" spans="1:5" ht="25.5" hidden="1">
      <c r="A2251" s="109">
        <v>95281</v>
      </c>
      <c r="B2251" s="101" t="s">
        <v>8019</v>
      </c>
      <c r="C2251" s="96" t="s">
        <v>28</v>
      </c>
      <c r="D2251" s="97">
        <v>9.1</v>
      </c>
      <c r="E2251" s="98">
        <v>0</v>
      </c>
    </row>
    <row r="2252" spans="1:5" ht="25.5" hidden="1">
      <c r="A2252" s="109">
        <v>95124</v>
      </c>
      <c r="B2252" s="101" t="s">
        <v>780</v>
      </c>
      <c r="C2252" s="96" t="s">
        <v>28</v>
      </c>
      <c r="D2252" s="97">
        <v>6.67</v>
      </c>
      <c r="E2252" s="98">
        <v>1</v>
      </c>
    </row>
    <row r="2253" spans="1:5" ht="25.5" hidden="1">
      <c r="A2253" s="109">
        <v>95123</v>
      </c>
      <c r="B2253" s="101" t="s">
        <v>779</v>
      </c>
      <c r="C2253" s="96" t="s">
        <v>28</v>
      </c>
      <c r="D2253" s="97">
        <v>21.64</v>
      </c>
      <c r="E2253" s="98">
        <v>1</v>
      </c>
    </row>
    <row r="2254" spans="1:5" ht="25.5" hidden="1">
      <c r="A2254" s="109">
        <v>95125</v>
      </c>
      <c r="B2254" s="101" t="s">
        <v>781</v>
      </c>
      <c r="C2254" s="96" t="s">
        <v>28</v>
      </c>
      <c r="D2254" s="97">
        <v>23.67</v>
      </c>
      <c r="E2254" s="98">
        <v>1</v>
      </c>
    </row>
    <row r="2255" spans="1:5" ht="25.5" hidden="1">
      <c r="A2255" s="109">
        <v>95126</v>
      </c>
      <c r="B2255" s="101" t="s">
        <v>8020</v>
      </c>
      <c r="C2255" s="96" t="s">
        <v>28</v>
      </c>
      <c r="D2255" s="97">
        <v>154.55000000000001</v>
      </c>
      <c r="E2255" s="98">
        <v>0</v>
      </c>
    </row>
    <row r="2256" spans="1:5" ht="25.5" hidden="1">
      <c r="A2256" s="109">
        <v>92040</v>
      </c>
      <c r="B2256" s="101" t="s">
        <v>714</v>
      </c>
      <c r="C2256" s="96" t="s">
        <v>28</v>
      </c>
      <c r="D2256" s="97">
        <v>7.84</v>
      </c>
      <c r="E2256" s="98">
        <v>1</v>
      </c>
    </row>
    <row r="2257" spans="1:5" ht="25.5" hidden="1">
      <c r="A2257" s="109">
        <v>92041</v>
      </c>
      <c r="B2257" s="101" t="s">
        <v>715</v>
      </c>
      <c r="C2257" s="96" t="s">
        <v>28</v>
      </c>
      <c r="D2257" s="97">
        <v>1.61</v>
      </c>
      <c r="E2257" s="98">
        <v>1</v>
      </c>
    </row>
    <row r="2258" spans="1:5" ht="25.5" hidden="1">
      <c r="A2258" s="109">
        <v>92042</v>
      </c>
      <c r="B2258" s="101" t="s">
        <v>716</v>
      </c>
      <c r="C2258" s="96" t="s">
        <v>28</v>
      </c>
      <c r="D2258" s="97">
        <v>6.53</v>
      </c>
      <c r="E2258" s="98">
        <v>1</v>
      </c>
    </row>
    <row r="2259" spans="1:5" ht="25.5" hidden="1">
      <c r="A2259" s="109">
        <v>106410</v>
      </c>
      <c r="B2259" s="101" t="s">
        <v>8021</v>
      </c>
      <c r="C2259" s="96" t="s">
        <v>28</v>
      </c>
      <c r="D2259" s="97">
        <v>5.83</v>
      </c>
      <c r="E2259" s="98">
        <v>0</v>
      </c>
    </row>
    <row r="2260" spans="1:5" ht="25.5" hidden="1">
      <c r="A2260" s="109">
        <v>106411</v>
      </c>
      <c r="B2260" s="101" t="s">
        <v>8022</v>
      </c>
      <c r="C2260" s="96" t="s">
        <v>28</v>
      </c>
      <c r="D2260" s="97">
        <v>2.4700000000000002</v>
      </c>
      <c r="E2260" s="98">
        <v>0</v>
      </c>
    </row>
    <row r="2261" spans="1:5" ht="25.5" hidden="1">
      <c r="A2261" s="109">
        <v>106412</v>
      </c>
      <c r="B2261" s="101" t="s">
        <v>8023</v>
      </c>
      <c r="C2261" s="96" t="s">
        <v>28</v>
      </c>
      <c r="D2261" s="97">
        <v>6.37</v>
      </c>
      <c r="E2261" s="98">
        <v>0</v>
      </c>
    </row>
    <row r="2262" spans="1:5" ht="38.25" hidden="1">
      <c r="A2262" s="109">
        <v>106413</v>
      </c>
      <c r="B2262" s="101" t="s">
        <v>8024</v>
      </c>
      <c r="C2262" s="96" t="s">
        <v>28</v>
      </c>
      <c r="D2262" s="97">
        <v>2.74</v>
      </c>
      <c r="E2262" s="98">
        <v>0</v>
      </c>
    </row>
    <row r="2263" spans="1:5" hidden="1">
      <c r="A2263" s="109">
        <v>102829</v>
      </c>
      <c r="B2263" s="101" t="s">
        <v>8025</v>
      </c>
      <c r="C2263" s="96" t="s">
        <v>28</v>
      </c>
      <c r="D2263" s="97">
        <v>0</v>
      </c>
      <c r="E2263" s="98"/>
    </row>
    <row r="2264" spans="1:5" hidden="1">
      <c r="A2264" s="109">
        <v>102830</v>
      </c>
      <c r="B2264" s="101" t="s">
        <v>8026</v>
      </c>
      <c r="C2264" s="96" t="s">
        <v>28</v>
      </c>
      <c r="D2264" s="97">
        <v>0</v>
      </c>
      <c r="E2264" s="98"/>
    </row>
    <row r="2265" spans="1:5" hidden="1">
      <c r="A2265" s="109">
        <v>102831</v>
      </c>
      <c r="B2265" s="101" t="s">
        <v>8027</v>
      </c>
      <c r="C2265" s="96" t="s">
        <v>28</v>
      </c>
      <c r="D2265" s="97">
        <v>0</v>
      </c>
      <c r="E2265" s="98"/>
    </row>
    <row r="2266" spans="1:5" hidden="1">
      <c r="A2266" s="109">
        <v>92114</v>
      </c>
      <c r="B2266" s="101" t="s">
        <v>8028</v>
      </c>
      <c r="C2266" s="96" t="s">
        <v>28</v>
      </c>
      <c r="D2266" s="97">
        <v>0.25</v>
      </c>
      <c r="E2266" s="98">
        <v>0</v>
      </c>
    </row>
    <row r="2267" spans="1:5" hidden="1">
      <c r="A2267" s="109">
        <v>92115</v>
      </c>
      <c r="B2267" s="101" t="s">
        <v>8029</v>
      </c>
      <c r="C2267" s="96" t="s">
        <v>28</v>
      </c>
      <c r="D2267" s="97">
        <v>0.05</v>
      </c>
      <c r="E2267" s="98">
        <v>0</v>
      </c>
    </row>
    <row r="2268" spans="1:5" hidden="1">
      <c r="A2268" s="109">
        <v>92116</v>
      </c>
      <c r="B2268" s="101" t="s">
        <v>8030</v>
      </c>
      <c r="C2268" s="96" t="s">
        <v>28</v>
      </c>
      <c r="D2268" s="97">
        <v>0.17</v>
      </c>
      <c r="E2268" s="98">
        <v>0</v>
      </c>
    </row>
    <row r="2269" spans="1:5" hidden="1">
      <c r="A2269" s="109">
        <v>102912</v>
      </c>
      <c r="B2269" s="101" t="s">
        <v>8031</v>
      </c>
      <c r="C2269" s="96" t="s">
        <v>28</v>
      </c>
      <c r="D2269" s="97">
        <v>0</v>
      </c>
      <c r="E2269" s="98"/>
    </row>
    <row r="2270" spans="1:5" hidden="1">
      <c r="A2270" s="109">
        <v>102913</v>
      </c>
      <c r="B2270" s="101" t="s">
        <v>8032</v>
      </c>
      <c r="C2270" s="96" t="s">
        <v>28</v>
      </c>
      <c r="D2270" s="97">
        <v>0</v>
      </c>
      <c r="E2270" s="98"/>
    </row>
    <row r="2271" spans="1:5" hidden="1">
      <c r="A2271" s="109">
        <v>102914</v>
      </c>
      <c r="B2271" s="101" t="s">
        <v>8033</v>
      </c>
      <c r="C2271" s="96" t="s">
        <v>28</v>
      </c>
      <c r="D2271" s="97">
        <v>0</v>
      </c>
      <c r="E2271" s="98"/>
    </row>
    <row r="2272" spans="1:5" hidden="1">
      <c r="A2272" s="109">
        <v>102915</v>
      </c>
      <c r="B2272" s="101" t="s">
        <v>8034</v>
      </c>
      <c r="C2272" s="96" t="s">
        <v>28</v>
      </c>
      <c r="D2272" s="97">
        <v>0.68</v>
      </c>
      <c r="E2272" s="98">
        <v>0</v>
      </c>
    </row>
    <row r="2273" spans="1:5" ht="38.25" hidden="1">
      <c r="A2273" s="109">
        <v>95716</v>
      </c>
      <c r="B2273" s="101" t="s">
        <v>803</v>
      </c>
      <c r="C2273" s="96" t="s">
        <v>28</v>
      </c>
      <c r="D2273" s="97">
        <v>65.260000000000005</v>
      </c>
      <c r="E2273" s="98">
        <v>1</v>
      </c>
    </row>
    <row r="2274" spans="1:5" ht="38.25" hidden="1">
      <c r="A2274" s="109">
        <v>95717</v>
      </c>
      <c r="B2274" s="101" t="s">
        <v>804</v>
      </c>
      <c r="C2274" s="96" t="s">
        <v>28</v>
      </c>
      <c r="D2274" s="97">
        <v>17.239999999999998</v>
      </c>
      <c r="E2274" s="98">
        <v>1</v>
      </c>
    </row>
    <row r="2275" spans="1:5" ht="38.25" hidden="1">
      <c r="A2275" s="109">
        <v>95718</v>
      </c>
      <c r="B2275" s="101" t="s">
        <v>805</v>
      </c>
      <c r="C2275" s="96" t="s">
        <v>28</v>
      </c>
      <c r="D2275" s="97">
        <v>81.58</v>
      </c>
      <c r="E2275" s="98">
        <v>1</v>
      </c>
    </row>
    <row r="2276" spans="1:5" ht="51" hidden="1">
      <c r="A2276" s="109">
        <v>95719</v>
      </c>
      <c r="B2276" s="101" t="s">
        <v>806</v>
      </c>
      <c r="C2276" s="96" t="s">
        <v>28</v>
      </c>
      <c r="D2276" s="97">
        <v>94.38</v>
      </c>
      <c r="E2276" s="98">
        <v>0</v>
      </c>
    </row>
    <row r="2277" spans="1:5" ht="38.25" hidden="1">
      <c r="A2277" s="109">
        <v>104712</v>
      </c>
      <c r="B2277" s="101" t="s">
        <v>8035</v>
      </c>
      <c r="C2277" s="96" t="s">
        <v>28</v>
      </c>
      <c r="D2277" s="97">
        <v>61.34</v>
      </c>
      <c r="E2277" s="98">
        <v>1</v>
      </c>
    </row>
    <row r="2278" spans="1:5" ht="38.25" hidden="1">
      <c r="A2278" s="109">
        <v>104713</v>
      </c>
      <c r="B2278" s="101" t="s">
        <v>8036</v>
      </c>
      <c r="C2278" s="96" t="s">
        <v>28</v>
      </c>
      <c r="D2278" s="97">
        <v>16.21</v>
      </c>
      <c r="E2278" s="98">
        <v>1</v>
      </c>
    </row>
    <row r="2279" spans="1:5" ht="38.25" hidden="1">
      <c r="A2279" s="109">
        <v>104714</v>
      </c>
      <c r="B2279" s="101" t="s">
        <v>8037</v>
      </c>
      <c r="C2279" s="96" t="s">
        <v>28</v>
      </c>
      <c r="D2279" s="97">
        <v>76.680000000000007</v>
      </c>
      <c r="E2279" s="98">
        <v>1</v>
      </c>
    </row>
    <row r="2280" spans="1:5" ht="38.25" hidden="1">
      <c r="A2280" s="109">
        <v>104715</v>
      </c>
      <c r="B2280" s="101" t="s">
        <v>8038</v>
      </c>
      <c r="C2280" s="96" t="s">
        <v>28</v>
      </c>
      <c r="D2280" s="97">
        <v>94.38</v>
      </c>
      <c r="E2280" s="98">
        <v>0</v>
      </c>
    </row>
    <row r="2281" spans="1:5" ht="38.25" hidden="1">
      <c r="A2281" s="109">
        <v>106394</v>
      </c>
      <c r="B2281" s="101" t="s">
        <v>8039</v>
      </c>
      <c r="C2281" s="96" t="s">
        <v>28</v>
      </c>
      <c r="D2281" s="97">
        <v>0</v>
      </c>
      <c r="E2281" s="98"/>
    </row>
    <row r="2282" spans="1:5" ht="38.25" hidden="1">
      <c r="A2282" s="109">
        <v>106395</v>
      </c>
      <c r="B2282" s="101" t="s">
        <v>8040</v>
      </c>
      <c r="C2282" s="96" t="s">
        <v>28</v>
      </c>
      <c r="D2282" s="97">
        <v>0</v>
      </c>
      <c r="E2282" s="98"/>
    </row>
    <row r="2283" spans="1:5" ht="38.25" hidden="1">
      <c r="A2283" s="109">
        <v>106396</v>
      </c>
      <c r="B2283" s="101" t="s">
        <v>8041</v>
      </c>
      <c r="C2283" s="96" t="s">
        <v>28</v>
      </c>
      <c r="D2283" s="97">
        <v>0</v>
      </c>
      <c r="E2283" s="98"/>
    </row>
    <row r="2284" spans="1:5" ht="38.25" hidden="1">
      <c r="A2284" s="109">
        <v>106397</v>
      </c>
      <c r="B2284" s="101" t="s">
        <v>8042</v>
      </c>
      <c r="C2284" s="96" t="s">
        <v>28</v>
      </c>
      <c r="D2284" s="97">
        <v>94.38</v>
      </c>
      <c r="E2284" s="98">
        <v>0</v>
      </c>
    </row>
    <row r="2285" spans="1:5" ht="51" hidden="1">
      <c r="A2285" s="109">
        <v>106400</v>
      </c>
      <c r="B2285" s="101" t="s">
        <v>8043</v>
      </c>
      <c r="C2285" s="96" t="s">
        <v>28</v>
      </c>
      <c r="D2285" s="97">
        <v>0</v>
      </c>
      <c r="E2285" s="98"/>
    </row>
    <row r="2286" spans="1:5" ht="51" hidden="1">
      <c r="A2286" s="109">
        <v>106401</v>
      </c>
      <c r="B2286" s="101" t="s">
        <v>8044</v>
      </c>
      <c r="C2286" s="96" t="s">
        <v>28</v>
      </c>
      <c r="D2286" s="97">
        <v>0</v>
      </c>
      <c r="E2286" s="98"/>
    </row>
    <row r="2287" spans="1:5" ht="51" hidden="1">
      <c r="A2287" s="109">
        <v>106402</v>
      </c>
      <c r="B2287" s="101" t="s">
        <v>8045</v>
      </c>
      <c r="C2287" s="96" t="s">
        <v>28</v>
      </c>
      <c r="D2287" s="97">
        <v>0</v>
      </c>
      <c r="E2287" s="98"/>
    </row>
    <row r="2288" spans="1:5" ht="51" hidden="1">
      <c r="A2288" s="109">
        <v>106403</v>
      </c>
      <c r="B2288" s="101" t="s">
        <v>8046</v>
      </c>
      <c r="C2288" s="96" t="s">
        <v>28</v>
      </c>
      <c r="D2288" s="97">
        <v>94.38</v>
      </c>
      <c r="E2288" s="98">
        <v>0</v>
      </c>
    </row>
    <row r="2289" spans="1:5" ht="38.25" hidden="1">
      <c r="A2289" s="109">
        <v>102894</v>
      </c>
      <c r="B2289" s="101" t="s">
        <v>8047</v>
      </c>
      <c r="C2289" s="96" t="s">
        <v>28</v>
      </c>
      <c r="D2289" s="97">
        <v>0</v>
      </c>
      <c r="E2289" s="98"/>
    </row>
    <row r="2290" spans="1:5" ht="38.25" hidden="1">
      <c r="A2290" s="109">
        <v>104161</v>
      </c>
      <c r="B2290" s="101" t="s">
        <v>8048</v>
      </c>
      <c r="C2290" s="96" t="s">
        <v>28</v>
      </c>
      <c r="D2290" s="97">
        <v>0</v>
      </c>
      <c r="E2290" s="98"/>
    </row>
    <row r="2291" spans="1:5" ht="38.25" hidden="1">
      <c r="A2291" s="109">
        <v>102896</v>
      </c>
      <c r="B2291" s="101" t="s">
        <v>8049</v>
      </c>
      <c r="C2291" s="96" t="s">
        <v>28</v>
      </c>
      <c r="D2291" s="97">
        <v>0</v>
      </c>
      <c r="E2291" s="98"/>
    </row>
    <row r="2292" spans="1:5" ht="38.25" hidden="1">
      <c r="A2292" s="109">
        <v>102897</v>
      </c>
      <c r="B2292" s="101" t="s">
        <v>856</v>
      </c>
      <c r="C2292" s="96" t="s">
        <v>28</v>
      </c>
      <c r="D2292" s="97">
        <v>94.38</v>
      </c>
      <c r="E2292" s="98">
        <v>0</v>
      </c>
    </row>
    <row r="2293" spans="1:5" ht="25.5" hidden="1">
      <c r="A2293" s="109">
        <v>5627</v>
      </c>
      <c r="B2293" s="101" t="s">
        <v>409</v>
      </c>
      <c r="C2293" s="96" t="s">
        <v>28</v>
      </c>
      <c r="D2293" s="97">
        <v>47.13</v>
      </c>
      <c r="E2293" s="98">
        <v>1</v>
      </c>
    </row>
    <row r="2294" spans="1:5" ht="25.5" hidden="1">
      <c r="A2294" s="109">
        <v>5628</v>
      </c>
      <c r="B2294" s="101" t="s">
        <v>410</v>
      </c>
      <c r="C2294" s="96" t="s">
        <v>28</v>
      </c>
      <c r="D2294" s="97">
        <v>12.45</v>
      </c>
      <c r="E2294" s="98">
        <v>1</v>
      </c>
    </row>
    <row r="2295" spans="1:5" ht="25.5" hidden="1">
      <c r="A2295" s="109">
        <v>5629</v>
      </c>
      <c r="B2295" s="101" t="s">
        <v>411</v>
      </c>
      <c r="C2295" s="96" t="s">
        <v>28</v>
      </c>
      <c r="D2295" s="97">
        <v>58.91</v>
      </c>
      <c r="E2295" s="98">
        <v>1</v>
      </c>
    </row>
    <row r="2296" spans="1:5" ht="25.5" hidden="1">
      <c r="A2296" s="109">
        <v>5630</v>
      </c>
      <c r="B2296" s="101" t="s">
        <v>412</v>
      </c>
      <c r="C2296" s="96" t="s">
        <v>28</v>
      </c>
      <c r="D2296" s="97">
        <v>67.63</v>
      </c>
      <c r="E2296" s="98">
        <v>0</v>
      </c>
    </row>
    <row r="2297" spans="1:5" ht="25.5" hidden="1">
      <c r="A2297" s="109">
        <v>88900</v>
      </c>
      <c r="B2297" s="101" t="s">
        <v>523</v>
      </c>
      <c r="C2297" s="96" t="s">
        <v>28</v>
      </c>
      <c r="D2297" s="97">
        <v>53.33</v>
      </c>
      <c r="E2297" s="98">
        <v>1</v>
      </c>
    </row>
    <row r="2298" spans="1:5" ht="25.5" hidden="1">
      <c r="A2298" s="109">
        <v>88902</v>
      </c>
      <c r="B2298" s="101" t="s">
        <v>524</v>
      </c>
      <c r="C2298" s="96" t="s">
        <v>28</v>
      </c>
      <c r="D2298" s="97">
        <v>14.09</v>
      </c>
      <c r="E2298" s="98">
        <v>1</v>
      </c>
    </row>
    <row r="2299" spans="1:5" ht="25.5" hidden="1">
      <c r="A2299" s="109">
        <v>88903</v>
      </c>
      <c r="B2299" s="101" t="s">
        <v>525</v>
      </c>
      <c r="C2299" s="96" t="s">
        <v>28</v>
      </c>
      <c r="D2299" s="97">
        <v>66.66</v>
      </c>
      <c r="E2299" s="98">
        <v>1</v>
      </c>
    </row>
    <row r="2300" spans="1:5" ht="25.5" hidden="1">
      <c r="A2300" s="109">
        <v>88904</v>
      </c>
      <c r="B2300" s="101" t="s">
        <v>526</v>
      </c>
      <c r="C2300" s="96" t="s">
        <v>28</v>
      </c>
      <c r="D2300" s="97">
        <v>94.38</v>
      </c>
      <c r="E2300" s="98">
        <v>0</v>
      </c>
    </row>
    <row r="2301" spans="1:5" ht="25.5" hidden="1">
      <c r="A2301" s="109">
        <v>88569</v>
      </c>
      <c r="B2301" s="101" t="s">
        <v>511</v>
      </c>
      <c r="C2301" s="96" t="s">
        <v>28</v>
      </c>
      <c r="D2301" s="97">
        <v>4.49</v>
      </c>
      <c r="E2301" s="98">
        <v>1</v>
      </c>
    </row>
    <row r="2302" spans="1:5" ht="25.5" hidden="1">
      <c r="A2302" s="109">
        <v>88570</v>
      </c>
      <c r="B2302" s="101" t="s">
        <v>512</v>
      </c>
      <c r="C2302" s="96" t="s">
        <v>28</v>
      </c>
      <c r="D2302" s="97">
        <v>1.55</v>
      </c>
      <c r="E2302" s="98">
        <v>1</v>
      </c>
    </row>
    <row r="2303" spans="1:5" ht="25.5" hidden="1">
      <c r="A2303" s="109">
        <v>5765</v>
      </c>
      <c r="B2303" s="101" t="s">
        <v>442</v>
      </c>
      <c r="C2303" s="96" t="s">
        <v>28</v>
      </c>
      <c r="D2303" s="97">
        <v>5.61</v>
      </c>
      <c r="E2303" s="98">
        <v>1</v>
      </c>
    </row>
    <row r="2304" spans="1:5" ht="25.5" hidden="1">
      <c r="A2304" s="109">
        <v>5766</v>
      </c>
      <c r="B2304" s="101" t="s">
        <v>443</v>
      </c>
      <c r="C2304" s="96" t="s">
        <v>28</v>
      </c>
      <c r="D2304" s="97">
        <v>3.03</v>
      </c>
      <c r="E2304" s="98">
        <v>0</v>
      </c>
    </row>
    <row r="2305" spans="1:5" ht="38.25" hidden="1">
      <c r="A2305" s="109">
        <v>91468</v>
      </c>
      <c r="B2305" s="101" t="s">
        <v>8050</v>
      </c>
      <c r="C2305" s="96" t="s">
        <v>28</v>
      </c>
      <c r="D2305" s="97">
        <v>27.4</v>
      </c>
      <c r="E2305" s="98">
        <v>0.3478</v>
      </c>
    </row>
    <row r="2306" spans="1:5" ht="38.25" hidden="1">
      <c r="A2306" s="109">
        <v>91484</v>
      </c>
      <c r="B2306" s="101" t="s">
        <v>8051</v>
      </c>
      <c r="C2306" s="96" t="s">
        <v>28</v>
      </c>
      <c r="D2306" s="97">
        <v>4.3099999999999996</v>
      </c>
      <c r="E2306" s="98">
        <v>0.31090000000000001</v>
      </c>
    </row>
    <row r="2307" spans="1:5" ht="38.25" hidden="1">
      <c r="A2307" s="109">
        <v>91469</v>
      </c>
      <c r="B2307" s="101" t="s">
        <v>8052</v>
      </c>
      <c r="C2307" s="96" t="s">
        <v>28</v>
      </c>
      <c r="D2307" s="97">
        <v>10.64</v>
      </c>
      <c r="E2307" s="98">
        <v>0.31019999999999998</v>
      </c>
    </row>
    <row r="2308" spans="1:5" ht="38.25" hidden="1">
      <c r="A2308" s="109">
        <v>83361</v>
      </c>
      <c r="B2308" s="101" t="s">
        <v>8053</v>
      </c>
      <c r="C2308" s="96" t="s">
        <v>28</v>
      </c>
      <c r="D2308" s="97">
        <v>45.37</v>
      </c>
      <c r="E2308" s="98">
        <v>0.26269999999999999</v>
      </c>
    </row>
    <row r="2309" spans="1:5" ht="51" hidden="1">
      <c r="A2309" s="109">
        <v>91485</v>
      </c>
      <c r="B2309" s="101" t="s">
        <v>8054</v>
      </c>
      <c r="C2309" s="96" t="s">
        <v>28</v>
      </c>
      <c r="D2309" s="97">
        <v>162.46</v>
      </c>
      <c r="E2309" s="98">
        <v>0</v>
      </c>
    </row>
    <row r="2310" spans="1:5" ht="25.5" hidden="1">
      <c r="A2310" s="109">
        <v>102835</v>
      </c>
      <c r="B2310" s="101" t="s">
        <v>8055</v>
      </c>
      <c r="C2310" s="96" t="s">
        <v>28</v>
      </c>
      <c r="D2310" s="97">
        <v>0</v>
      </c>
      <c r="E2310" s="98"/>
    </row>
    <row r="2311" spans="1:5" ht="25.5" hidden="1">
      <c r="A2311" s="109">
        <v>102836</v>
      </c>
      <c r="B2311" s="101" t="s">
        <v>8056</v>
      </c>
      <c r="C2311" s="96" t="s">
        <v>28</v>
      </c>
      <c r="D2311" s="97">
        <v>0</v>
      </c>
      <c r="E2311" s="98"/>
    </row>
    <row r="2312" spans="1:5" ht="25.5" hidden="1">
      <c r="A2312" s="109">
        <v>102837</v>
      </c>
      <c r="B2312" s="101" t="s">
        <v>8057</v>
      </c>
      <c r="C2312" s="96" t="s">
        <v>28</v>
      </c>
      <c r="D2312" s="97">
        <v>0</v>
      </c>
      <c r="E2312" s="98"/>
    </row>
    <row r="2313" spans="1:5" ht="25.5" hidden="1">
      <c r="A2313" s="109">
        <v>89230</v>
      </c>
      <c r="B2313" s="101" t="s">
        <v>553</v>
      </c>
      <c r="C2313" s="96" t="s">
        <v>28</v>
      </c>
      <c r="D2313" s="97">
        <v>106.63</v>
      </c>
      <c r="E2313" s="98">
        <v>1</v>
      </c>
    </row>
    <row r="2314" spans="1:5" ht="25.5" hidden="1">
      <c r="A2314" s="109">
        <v>89231</v>
      </c>
      <c r="B2314" s="101" t="s">
        <v>554</v>
      </c>
      <c r="C2314" s="96" t="s">
        <v>28</v>
      </c>
      <c r="D2314" s="97">
        <v>32.65</v>
      </c>
      <c r="E2314" s="98">
        <v>1</v>
      </c>
    </row>
    <row r="2315" spans="1:5" ht="25.5" hidden="1">
      <c r="A2315" s="109">
        <v>89232</v>
      </c>
      <c r="B2315" s="101" t="s">
        <v>555</v>
      </c>
      <c r="C2315" s="96" t="s">
        <v>28</v>
      </c>
      <c r="D2315" s="97">
        <v>190.2</v>
      </c>
      <c r="E2315" s="98">
        <v>1</v>
      </c>
    </row>
    <row r="2316" spans="1:5" ht="25.5" hidden="1">
      <c r="A2316" s="109">
        <v>89233</v>
      </c>
      <c r="B2316" s="101" t="s">
        <v>556</v>
      </c>
      <c r="C2316" s="96" t="s">
        <v>28</v>
      </c>
      <c r="D2316" s="97">
        <v>175.4</v>
      </c>
      <c r="E2316" s="98">
        <v>0</v>
      </c>
    </row>
    <row r="2317" spans="1:5" ht="25.5" hidden="1">
      <c r="A2317" s="109">
        <v>89236</v>
      </c>
      <c r="B2317" s="101" t="s">
        <v>557</v>
      </c>
      <c r="C2317" s="96" t="s">
        <v>28</v>
      </c>
      <c r="D2317" s="97">
        <v>249.09</v>
      </c>
      <c r="E2317" s="98">
        <v>1</v>
      </c>
    </row>
    <row r="2318" spans="1:5" ht="25.5" hidden="1">
      <c r="A2318" s="109">
        <v>89237</v>
      </c>
      <c r="B2318" s="101" t="s">
        <v>558</v>
      </c>
      <c r="C2318" s="96" t="s">
        <v>28</v>
      </c>
      <c r="D2318" s="97">
        <v>76.27</v>
      </c>
      <c r="E2318" s="98">
        <v>1</v>
      </c>
    </row>
    <row r="2319" spans="1:5" ht="25.5" hidden="1">
      <c r="A2319" s="109">
        <v>89238</v>
      </c>
      <c r="B2319" s="101" t="s">
        <v>559</v>
      </c>
      <c r="C2319" s="96" t="s">
        <v>28</v>
      </c>
      <c r="D2319" s="97">
        <v>444.31</v>
      </c>
      <c r="E2319" s="98">
        <v>1</v>
      </c>
    </row>
    <row r="2320" spans="1:5" ht="25.5" hidden="1">
      <c r="A2320" s="109">
        <v>89239</v>
      </c>
      <c r="B2320" s="101" t="s">
        <v>560</v>
      </c>
      <c r="C2320" s="96" t="s">
        <v>28</v>
      </c>
      <c r="D2320" s="97">
        <v>463.84</v>
      </c>
      <c r="E2320" s="98">
        <v>0</v>
      </c>
    </row>
    <row r="2321" spans="1:5" ht="51" hidden="1">
      <c r="A2321" s="109">
        <v>102930</v>
      </c>
      <c r="B2321" s="101" t="s">
        <v>8058</v>
      </c>
      <c r="C2321" s="96" t="s">
        <v>28</v>
      </c>
      <c r="D2321" s="97">
        <v>0</v>
      </c>
      <c r="E2321" s="98"/>
    </row>
    <row r="2322" spans="1:5" ht="38.25" hidden="1">
      <c r="A2322" s="109">
        <v>102931</v>
      </c>
      <c r="B2322" s="101" t="s">
        <v>8059</v>
      </c>
      <c r="C2322" s="96" t="s">
        <v>28</v>
      </c>
      <c r="D2322" s="97">
        <v>0</v>
      </c>
      <c r="E2322" s="98"/>
    </row>
    <row r="2323" spans="1:5" ht="51" hidden="1">
      <c r="A2323" s="109">
        <v>102932</v>
      </c>
      <c r="B2323" s="101" t="s">
        <v>8060</v>
      </c>
      <c r="C2323" s="96" t="s">
        <v>28</v>
      </c>
      <c r="D2323" s="97">
        <v>0</v>
      </c>
      <c r="E2323" s="98"/>
    </row>
    <row r="2324" spans="1:5" ht="51" hidden="1">
      <c r="A2324" s="109">
        <v>102933</v>
      </c>
      <c r="B2324" s="101" t="s">
        <v>857</v>
      </c>
      <c r="C2324" s="96" t="s">
        <v>28</v>
      </c>
      <c r="D2324" s="97">
        <v>1.01</v>
      </c>
      <c r="E2324" s="98">
        <v>0</v>
      </c>
    </row>
    <row r="2325" spans="1:5" ht="25.5" hidden="1">
      <c r="A2325" s="109">
        <v>93411</v>
      </c>
      <c r="B2325" s="101" t="s">
        <v>760</v>
      </c>
      <c r="C2325" s="96" t="s">
        <v>28</v>
      </c>
      <c r="D2325" s="97">
        <v>0.37</v>
      </c>
      <c r="E2325" s="98">
        <v>1</v>
      </c>
    </row>
    <row r="2326" spans="1:5" ht="25.5" hidden="1">
      <c r="A2326" s="109">
        <v>93412</v>
      </c>
      <c r="B2326" s="101" t="s">
        <v>761</v>
      </c>
      <c r="C2326" s="96" t="s">
        <v>28</v>
      </c>
      <c r="D2326" s="97">
        <v>0.13</v>
      </c>
      <c r="E2326" s="98">
        <v>1</v>
      </c>
    </row>
    <row r="2327" spans="1:5" ht="25.5" hidden="1">
      <c r="A2327" s="109">
        <v>93413</v>
      </c>
      <c r="B2327" s="101" t="s">
        <v>762</v>
      </c>
      <c r="C2327" s="96" t="s">
        <v>28</v>
      </c>
      <c r="D2327" s="97">
        <v>0.33</v>
      </c>
      <c r="E2327" s="98">
        <v>1</v>
      </c>
    </row>
    <row r="2328" spans="1:5" ht="25.5" hidden="1">
      <c r="A2328" s="109">
        <v>93414</v>
      </c>
      <c r="B2328" s="101" t="s">
        <v>763</v>
      </c>
      <c r="C2328" s="96" t="s">
        <v>28</v>
      </c>
      <c r="D2328" s="97">
        <v>11.5</v>
      </c>
      <c r="E2328" s="98">
        <v>0</v>
      </c>
    </row>
    <row r="2329" spans="1:5" ht="25.5" hidden="1">
      <c r="A2329" s="109">
        <v>88855</v>
      </c>
      <c r="B2329" s="101" t="s">
        <v>8061</v>
      </c>
      <c r="C2329" s="96" t="s">
        <v>28</v>
      </c>
      <c r="D2329" s="97">
        <v>3.21</v>
      </c>
      <c r="E2329" s="98">
        <v>1</v>
      </c>
    </row>
    <row r="2330" spans="1:5" ht="25.5" hidden="1">
      <c r="A2330" s="109">
        <v>88856</v>
      </c>
      <c r="B2330" s="101" t="s">
        <v>8062</v>
      </c>
      <c r="C2330" s="96" t="s">
        <v>28</v>
      </c>
      <c r="D2330" s="97">
        <v>0.88</v>
      </c>
      <c r="E2330" s="98">
        <v>1</v>
      </c>
    </row>
    <row r="2331" spans="1:5" ht="25.5" hidden="1">
      <c r="A2331" s="109">
        <v>5658</v>
      </c>
      <c r="B2331" s="101" t="s">
        <v>8063</v>
      </c>
      <c r="C2331" s="96" t="s">
        <v>28</v>
      </c>
      <c r="D2331" s="97">
        <v>2.23</v>
      </c>
      <c r="E2331" s="98">
        <v>1</v>
      </c>
    </row>
    <row r="2332" spans="1:5" ht="25.5" hidden="1">
      <c r="A2332" s="109">
        <v>53840</v>
      </c>
      <c r="B2332" s="101" t="s">
        <v>480</v>
      </c>
      <c r="C2332" s="96" t="s">
        <v>28</v>
      </c>
      <c r="D2332" s="97">
        <v>2.5099999999999998</v>
      </c>
      <c r="E2332" s="98">
        <v>1</v>
      </c>
    </row>
    <row r="2333" spans="1:5" ht="25.5" hidden="1">
      <c r="A2333" s="109">
        <v>87026</v>
      </c>
      <c r="B2333" s="101" t="s">
        <v>502</v>
      </c>
      <c r="C2333" s="96" t="s">
        <v>28</v>
      </c>
      <c r="D2333" s="97">
        <v>0.69</v>
      </c>
      <c r="E2333" s="98">
        <v>1</v>
      </c>
    </row>
    <row r="2334" spans="1:5" ht="25.5" hidden="1">
      <c r="A2334" s="109">
        <v>53841</v>
      </c>
      <c r="B2334" s="101" t="s">
        <v>481</v>
      </c>
      <c r="C2334" s="96" t="s">
        <v>28</v>
      </c>
      <c r="D2334" s="97">
        <v>1.74</v>
      </c>
      <c r="E2334" s="98">
        <v>1</v>
      </c>
    </row>
    <row r="2335" spans="1:5" ht="25.5" hidden="1">
      <c r="A2335" s="109">
        <v>95209</v>
      </c>
      <c r="B2335" s="101" t="s">
        <v>8064</v>
      </c>
      <c r="C2335" s="96" t="s">
        <v>28</v>
      </c>
      <c r="D2335" s="97">
        <v>12.42</v>
      </c>
      <c r="E2335" s="98">
        <v>1</v>
      </c>
    </row>
    <row r="2336" spans="1:5" ht="25.5" hidden="1">
      <c r="A2336" s="109">
        <v>95210</v>
      </c>
      <c r="B2336" s="101" t="s">
        <v>8065</v>
      </c>
      <c r="C2336" s="96" t="s">
        <v>28</v>
      </c>
      <c r="D2336" s="97">
        <v>58.74</v>
      </c>
      <c r="E2336" s="98">
        <v>1</v>
      </c>
    </row>
    <row r="2337" spans="1:5" ht="25.5" hidden="1">
      <c r="A2337" s="109">
        <v>95211</v>
      </c>
      <c r="B2337" s="101" t="s">
        <v>8066</v>
      </c>
      <c r="C2337" s="96" t="s">
        <v>28</v>
      </c>
      <c r="D2337" s="97">
        <v>10.09</v>
      </c>
      <c r="E2337" s="98">
        <v>0</v>
      </c>
    </row>
    <row r="2338" spans="1:5" ht="25.5" hidden="1">
      <c r="A2338" s="109">
        <v>93267</v>
      </c>
      <c r="B2338" s="101" t="s">
        <v>8067</v>
      </c>
      <c r="C2338" s="96" t="s">
        <v>28</v>
      </c>
      <c r="D2338" s="97">
        <v>26.66</v>
      </c>
      <c r="E2338" s="98">
        <v>1</v>
      </c>
    </row>
    <row r="2339" spans="1:5" ht="25.5" hidden="1">
      <c r="A2339" s="109">
        <v>93269</v>
      </c>
      <c r="B2339" s="101" t="s">
        <v>8068</v>
      </c>
      <c r="C2339" s="96" t="s">
        <v>28</v>
      </c>
      <c r="D2339" s="97">
        <v>10</v>
      </c>
      <c r="E2339" s="98">
        <v>1</v>
      </c>
    </row>
    <row r="2340" spans="1:5" ht="25.5" hidden="1">
      <c r="A2340" s="109">
        <v>93270</v>
      </c>
      <c r="B2340" s="101" t="s">
        <v>8069</v>
      </c>
      <c r="C2340" s="96" t="s">
        <v>28</v>
      </c>
      <c r="D2340" s="97">
        <v>25.92</v>
      </c>
      <c r="E2340" s="98">
        <v>1</v>
      </c>
    </row>
    <row r="2341" spans="1:5" ht="25.5" hidden="1">
      <c r="A2341" s="109">
        <v>93271</v>
      </c>
      <c r="B2341" s="101" t="s">
        <v>8070</v>
      </c>
      <c r="C2341" s="96" t="s">
        <v>28</v>
      </c>
      <c r="D2341" s="97">
        <v>10.09</v>
      </c>
      <c r="E2341" s="98">
        <v>0</v>
      </c>
    </row>
    <row r="2342" spans="1:5" ht="25.5" hidden="1">
      <c r="A2342" s="109">
        <v>95208</v>
      </c>
      <c r="B2342" s="101" t="s">
        <v>8071</v>
      </c>
      <c r="C2342" s="96" t="s">
        <v>28</v>
      </c>
      <c r="D2342" s="97">
        <v>53.71</v>
      </c>
      <c r="E2342" s="98">
        <v>1</v>
      </c>
    </row>
    <row r="2343" spans="1:5" ht="25.5" hidden="1">
      <c r="A2343" s="109">
        <v>83761</v>
      </c>
      <c r="B2343" s="101" t="s">
        <v>498</v>
      </c>
      <c r="C2343" s="96" t="s">
        <v>28</v>
      </c>
      <c r="D2343" s="97">
        <v>10.38</v>
      </c>
      <c r="E2343" s="98">
        <v>1</v>
      </c>
    </row>
    <row r="2344" spans="1:5" ht="25.5" hidden="1">
      <c r="A2344" s="109">
        <v>83764</v>
      </c>
      <c r="B2344" s="101" t="s">
        <v>501</v>
      </c>
      <c r="C2344" s="96" t="s">
        <v>28</v>
      </c>
      <c r="D2344" s="97">
        <v>3.66</v>
      </c>
      <c r="E2344" s="98">
        <v>1</v>
      </c>
    </row>
    <row r="2345" spans="1:5" ht="25.5" hidden="1">
      <c r="A2345" s="109">
        <v>83762</v>
      </c>
      <c r="B2345" s="101" t="s">
        <v>499</v>
      </c>
      <c r="C2345" s="96" t="s">
        <v>28</v>
      </c>
      <c r="D2345" s="97">
        <v>9.27</v>
      </c>
      <c r="E2345" s="98">
        <v>1</v>
      </c>
    </row>
    <row r="2346" spans="1:5" ht="25.5" hidden="1">
      <c r="A2346" s="109">
        <v>83763</v>
      </c>
      <c r="B2346" s="101" t="s">
        <v>500</v>
      </c>
      <c r="C2346" s="96" t="s">
        <v>28</v>
      </c>
      <c r="D2346" s="97">
        <v>52.68</v>
      </c>
      <c r="E2346" s="98">
        <v>0</v>
      </c>
    </row>
    <row r="2347" spans="1:5" ht="25.5" hidden="1">
      <c r="A2347" s="109">
        <v>95874</v>
      </c>
      <c r="B2347" s="101" t="s">
        <v>810</v>
      </c>
      <c r="C2347" s="96" t="s">
        <v>28</v>
      </c>
      <c r="D2347" s="97">
        <v>11.09</v>
      </c>
      <c r="E2347" s="98">
        <v>1</v>
      </c>
    </row>
    <row r="2348" spans="1:5" ht="25.5" hidden="1">
      <c r="A2348" s="109">
        <v>95869</v>
      </c>
      <c r="B2348" s="101" t="s">
        <v>807</v>
      </c>
      <c r="C2348" s="96" t="s">
        <v>28</v>
      </c>
      <c r="D2348" s="97">
        <v>3.91</v>
      </c>
      <c r="E2348" s="98">
        <v>1</v>
      </c>
    </row>
    <row r="2349" spans="1:5" ht="25.5" hidden="1">
      <c r="A2349" s="109">
        <v>95870</v>
      </c>
      <c r="B2349" s="101" t="s">
        <v>808</v>
      </c>
      <c r="C2349" s="96" t="s">
        <v>28</v>
      </c>
      <c r="D2349" s="97">
        <v>9.9</v>
      </c>
      <c r="E2349" s="98">
        <v>1</v>
      </c>
    </row>
    <row r="2350" spans="1:5" ht="25.5" hidden="1">
      <c r="A2350" s="109">
        <v>95871</v>
      </c>
      <c r="B2350" s="101" t="s">
        <v>809</v>
      </c>
      <c r="C2350" s="96" t="s">
        <v>28</v>
      </c>
      <c r="D2350" s="97">
        <v>286.61</v>
      </c>
      <c r="E2350" s="98">
        <v>0</v>
      </c>
    </row>
    <row r="2351" spans="1:5" ht="25.5" hidden="1">
      <c r="A2351" s="109">
        <v>104684</v>
      </c>
      <c r="B2351" s="101" t="s">
        <v>8072</v>
      </c>
      <c r="C2351" s="96" t="s">
        <v>28</v>
      </c>
      <c r="D2351" s="97">
        <v>0</v>
      </c>
      <c r="E2351" s="98"/>
    </row>
    <row r="2352" spans="1:5" ht="25.5" hidden="1">
      <c r="A2352" s="109">
        <v>104685</v>
      </c>
      <c r="B2352" s="101" t="s">
        <v>8073</v>
      </c>
      <c r="C2352" s="96" t="s">
        <v>28</v>
      </c>
      <c r="D2352" s="97">
        <v>0</v>
      </c>
      <c r="E2352" s="98"/>
    </row>
    <row r="2353" spans="1:5" ht="25.5" hidden="1">
      <c r="A2353" s="109">
        <v>104686</v>
      </c>
      <c r="B2353" s="101" t="s">
        <v>8074</v>
      </c>
      <c r="C2353" s="96" t="s">
        <v>28</v>
      </c>
      <c r="D2353" s="97">
        <v>0</v>
      </c>
      <c r="E2353" s="98"/>
    </row>
    <row r="2354" spans="1:5" ht="38.25" hidden="1">
      <c r="A2354" s="109">
        <v>104687</v>
      </c>
      <c r="B2354" s="101" t="s">
        <v>8075</v>
      </c>
      <c r="C2354" s="96" t="s">
        <v>28</v>
      </c>
      <c r="D2354" s="97">
        <v>471.75</v>
      </c>
      <c r="E2354" s="98">
        <v>0</v>
      </c>
    </row>
    <row r="2355" spans="1:5" ht="25.5" hidden="1">
      <c r="A2355" s="109">
        <v>73303</v>
      </c>
      <c r="B2355" s="101" t="s">
        <v>490</v>
      </c>
      <c r="C2355" s="96" t="s">
        <v>28</v>
      </c>
      <c r="D2355" s="97">
        <v>7.79</v>
      </c>
      <c r="E2355" s="98">
        <v>1</v>
      </c>
    </row>
    <row r="2356" spans="1:5" ht="25.5" hidden="1">
      <c r="A2356" s="109">
        <v>93235</v>
      </c>
      <c r="B2356" s="101" t="s">
        <v>743</v>
      </c>
      <c r="C2356" s="96" t="s">
        <v>28</v>
      </c>
      <c r="D2356" s="97">
        <v>2.74</v>
      </c>
      <c r="E2356" s="98">
        <v>1</v>
      </c>
    </row>
    <row r="2357" spans="1:5" ht="25.5" hidden="1">
      <c r="A2357" s="109">
        <v>73307</v>
      </c>
      <c r="B2357" s="101" t="s">
        <v>491</v>
      </c>
      <c r="C2357" s="96" t="s">
        <v>28</v>
      </c>
      <c r="D2357" s="97">
        <v>6.95</v>
      </c>
      <c r="E2357" s="98">
        <v>1</v>
      </c>
    </row>
    <row r="2358" spans="1:5" ht="25.5" hidden="1">
      <c r="A2358" s="109">
        <v>73311</v>
      </c>
      <c r="B2358" s="101" t="s">
        <v>493</v>
      </c>
      <c r="C2358" s="96" t="s">
        <v>28</v>
      </c>
      <c r="D2358" s="97">
        <v>186.95</v>
      </c>
      <c r="E2358" s="98">
        <v>0</v>
      </c>
    </row>
    <row r="2359" spans="1:5" ht="25.5" hidden="1">
      <c r="A2359" s="109">
        <v>93423</v>
      </c>
      <c r="B2359" s="101" t="s">
        <v>768</v>
      </c>
      <c r="C2359" s="96" t="s">
        <v>28</v>
      </c>
      <c r="D2359" s="97">
        <v>6.94</v>
      </c>
      <c r="E2359" s="98">
        <v>1</v>
      </c>
    </row>
    <row r="2360" spans="1:5" ht="25.5" hidden="1">
      <c r="A2360" s="109">
        <v>93424</v>
      </c>
      <c r="B2360" s="101" t="s">
        <v>769</v>
      </c>
      <c r="C2360" s="96" t="s">
        <v>28</v>
      </c>
      <c r="D2360" s="97">
        <v>2.44</v>
      </c>
      <c r="E2360" s="98">
        <v>1</v>
      </c>
    </row>
    <row r="2361" spans="1:5" ht="25.5" hidden="1">
      <c r="A2361" s="109">
        <v>93425</v>
      </c>
      <c r="B2361" s="101" t="s">
        <v>770</v>
      </c>
      <c r="C2361" s="96" t="s">
        <v>28</v>
      </c>
      <c r="D2361" s="97">
        <v>6.19</v>
      </c>
      <c r="E2361" s="98">
        <v>1</v>
      </c>
    </row>
    <row r="2362" spans="1:5" ht="25.5" hidden="1">
      <c r="A2362" s="109">
        <v>93426</v>
      </c>
      <c r="B2362" s="101" t="s">
        <v>771</v>
      </c>
      <c r="C2362" s="96" t="s">
        <v>28</v>
      </c>
      <c r="D2362" s="97">
        <v>168.24</v>
      </c>
      <c r="E2362" s="98">
        <v>0</v>
      </c>
    </row>
    <row r="2363" spans="1:5" ht="25.5" hidden="1">
      <c r="A2363" s="109">
        <v>93417</v>
      </c>
      <c r="B2363" s="101" t="s">
        <v>764</v>
      </c>
      <c r="C2363" s="96" t="s">
        <v>28</v>
      </c>
      <c r="D2363" s="97">
        <v>4.9000000000000004</v>
      </c>
      <c r="E2363" s="98">
        <v>1</v>
      </c>
    </row>
    <row r="2364" spans="1:5" ht="25.5" hidden="1">
      <c r="A2364" s="109">
        <v>93418</v>
      </c>
      <c r="B2364" s="101" t="s">
        <v>765</v>
      </c>
      <c r="C2364" s="96" t="s">
        <v>28</v>
      </c>
      <c r="D2364" s="97">
        <v>1.72</v>
      </c>
      <c r="E2364" s="98">
        <v>1</v>
      </c>
    </row>
    <row r="2365" spans="1:5" ht="25.5" hidden="1">
      <c r="A2365" s="109">
        <v>93419</v>
      </c>
      <c r="B2365" s="101" t="s">
        <v>766</v>
      </c>
      <c r="C2365" s="96" t="s">
        <v>28</v>
      </c>
      <c r="D2365" s="97">
        <v>4.37</v>
      </c>
      <c r="E2365" s="98">
        <v>1</v>
      </c>
    </row>
    <row r="2366" spans="1:5" ht="25.5" hidden="1">
      <c r="A2366" s="109">
        <v>93420</v>
      </c>
      <c r="B2366" s="101" t="s">
        <v>767</v>
      </c>
      <c r="C2366" s="96" t="s">
        <v>28</v>
      </c>
      <c r="D2366" s="97">
        <v>70.39</v>
      </c>
      <c r="E2366" s="98">
        <v>0</v>
      </c>
    </row>
    <row r="2367" spans="1:5" ht="25.5" hidden="1">
      <c r="A2367" s="109">
        <v>93277</v>
      </c>
      <c r="B2367" s="101" t="s">
        <v>747</v>
      </c>
      <c r="C2367" s="96" t="s">
        <v>28</v>
      </c>
      <c r="D2367" s="97">
        <v>0.28000000000000003</v>
      </c>
      <c r="E2367" s="98">
        <v>0</v>
      </c>
    </row>
    <row r="2368" spans="1:5" ht="25.5" hidden="1">
      <c r="A2368" s="109">
        <v>93278</v>
      </c>
      <c r="B2368" s="101" t="s">
        <v>748</v>
      </c>
      <c r="C2368" s="96" t="s">
        <v>28</v>
      </c>
      <c r="D2368" s="97">
        <v>0.06</v>
      </c>
      <c r="E2368" s="98">
        <v>0</v>
      </c>
    </row>
    <row r="2369" spans="1:5" ht="25.5" hidden="1">
      <c r="A2369" s="109">
        <v>93279</v>
      </c>
      <c r="B2369" s="101" t="s">
        <v>749</v>
      </c>
      <c r="C2369" s="96" t="s">
        <v>28</v>
      </c>
      <c r="D2369" s="97">
        <v>0.26</v>
      </c>
      <c r="E2369" s="98">
        <v>0</v>
      </c>
    </row>
    <row r="2370" spans="1:5" ht="25.5" hidden="1">
      <c r="A2370" s="109">
        <v>93280</v>
      </c>
      <c r="B2370" s="101" t="s">
        <v>750</v>
      </c>
      <c r="C2370" s="96" t="s">
        <v>28</v>
      </c>
      <c r="D2370" s="97">
        <v>0.84</v>
      </c>
      <c r="E2370" s="98">
        <v>0</v>
      </c>
    </row>
    <row r="2371" spans="1:5" ht="25.5" hidden="1">
      <c r="A2371" s="109">
        <v>104909</v>
      </c>
      <c r="B2371" s="101" t="s">
        <v>8076</v>
      </c>
      <c r="C2371" s="96" t="s">
        <v>28</v>
      </c>
      <c r="D2371" s="97">
        <v>0</v>
      </c>
      <c r="E2371" s="98"/>
    </row>
    <row r="2372" spans="1:5" ht="25.5" hidden="1">
      <c r="A2372" s="109">
        <v>104910</v>
      </c>
      <c r="B2372" s="101" t="s">
        <v>8077</v>
      </c>
      <c r="C2372" s="96" t="s">
        <v>28</v>
      </c>
      <c r="D2372" s="97">
        <v>0</v>
      </c>
      <c r="E2372" s="98"/>
    </row>
    <row r="2373" spans="1:5" ht="25.5" hidden="1">
      <c r="A2373" s="109">
        <v>104911</v>
      </c>
      <c r="B2373" s="101" t="s">
        <v>8078</v>
      </c>
      <c r="C2373" s="96" t="s">
        <v>28</v>
      </c>
      <c r="D2373" s="97">
        <v>0</v>
      </c>
      <c r="E2373" s="98"/>
    </row>
    <row r="2374" spans="1:5" ht="25.5" hidden="1">
      <c r="A2374" s="109">
        <v>104912</v>
      </c>
      <c r="B2374" s="101" t="s">
        <v>8079</v>
      </c>
      <c r="C2374" s="96" t="s">
        <v>28</v>
      </c>
      <c r="D2374" s="97">
        <v>41.31</v>
      </c>
      <c r="E2374" s="98">
        <v>0</v>
      </c>
    </row>
    <row r="2375" spans="1:5" ht="25.5" hidden="1">
      <c r="A2375" s="109">
        <v>102840</v>
      </c>
      <c r="B2375" s="101" t="s">
        <v>8080</v>
      </c>
      <c r="C2375" s="96" t="s">
        <v>28</v>
      </c>
      <c r="D2375" s="97">
        <v>0</v>
      </c>
      <c r="E2375" s="98"/>
    </row>
    <row r="2376" spans="1:5" ht="25.5" hidden="1">
      <c r="A2376" s="109">
        <v>102841</v>
      </c>
      <c r="B2376" s="101" t="s">
        <v>8081</v>
      </c>
      <c r="C2376" s="96" t="s">
        <v>28</v>
      </c>
      <c r="D2376" s="97">
        <v>0</v>
      </c>
      <c r="E2376" s="98"/>
    </row>
    <row r="2377" spans="1:5" ht="25.5" hidden="1">
      <c r="A2377" s="109">
        <v>102842</v>
      </c>
      <c r="B2377" s="101" t="s">
        <v>8082</v>
      </c>
      <c r="C2377" s="96" t="s">
        <v>28</v>
      </c>
      <c r="D2377" s="97">
        <v>0</v>
      </c>
      <c r="E2377" s="98"/>
    </row>
    <row r="2378" spans="1:5" ht="25.5" hidden="1">
      <c r="A2378" s="109">
        <v>102843</v>
      </c>
      <c r="B2378" s="101" t="s">
        <v>850</v>
      </c>
      <c r="C2378" s="96" t="s">
        <v>28</v>
      </c>
      <c r="D2378" s="97">
        <v>141.30000000000001</v>
      </c>
      <c r="E2378" s="98">
        <v>0</v>
      </c>
    </row>
    <row r="2379" spans="1:5" ht="25.5" hidden="1">
      <c r="A2379" s="109">
        <v>89267</v>
      </c>
      <c r="B2379" s="101" t="s">
        <v>577</v>
      </c>
      <c r="C2379" s="96" t="s">
        <v>28</v>
      </c>
      <c r="D2379" s="97">
        <v>51.81</v>
      </c>
      <c r="E2379" s="98">
        <v>1</v>
      </c>
    </row>
    <row r="2380" spans="1:5" ht="38.25" hidden="1">
      <c r="A2380" s="109">
        <v>89269</v>
      </c>
      <c r="B2380" s="101" t="s">
        <v>579</v>
      </c>
      <c r="C2380" s="96" t="s">
        <v>28</v>
      </c>
      <c r="D2380" s="97">
        <v>7.38</v>
      </c>
      <c r="E2380" s="98">
        <v>1</v>
      </c>
    </row>
    <row r="2381" spans="1:5" ht="25.5" hidden="1">
      <c r="A2381" s="109">
        <v>89268</v>
      </c>
      <c r="B2381" s="101" t="s">
        <v>578</v>
      </c>
      <c r="C2381" s="96" t="s">
        <v>28</v>
      </c>
      <c r="D2381" s="97">
        <v>18.260000000000002</v>
      </c>
      <c r="E2381" s="98">
        <v>1</v>
      </c>
    </row>
    <row r="2382" spans="1:5" ht="25.5" hidden="1">
      <c r="A2382" s="109">
        <v>89270</v>
      </c>
      <c r="B2382" s="101" t="s">
        <v>580</v>
      </c>
      <c r="C2382" s="96" t="s">
        <v>28</v>
      </c>
      <c r="D2382" s="97">
        <v>83.29</v>
      </c>
      <c r="E2382" s="98">
        <v>1</v>
      </c>
    </row>
    <row r="2383" spans="1:5" ht="38.25" hidden="1">
      <c r="A2383" s="109">
        <v>89271</v>
      </c>
      <c r="B2383" s="101" t="s">
        <v>581</v>
      </c>
      <c r="C2383" s="96" t="s">
        <v>28</v>
      </c>
      <c r="D2383" s="97">
        <v>30.45</v>
      </c>
      <c r="E2383" s="98">
        <v>0</v>
      </c>
    </row>
    <row r="2384" spans="1:5" ht="25.5" hidden="1">
      <c r="A2384" s="109">
        <v>93283</v>
      </c>
      <c r="B2384" s="101" t="s">
        <v>751</v>
      </c>
      <c r="C2384" s="96" t="s">
        <v>28</v>
      </c>
      <c r="D2384" s="97">
        <v>99.64</v>
      </c>
      <c r="E2384" s="98">
        <v>1</v>
      </c>
    </row>
    <row r="2385" spans="1:5" ht="25.5" hidden="1">
      <c r="A2385" s="109">
        <v>93296</v>
      </c>
      <c r="B2385" s="101" t="s">
        <v>755</v>
      </c>
      <c r="C2385" s="96" t="s">
        <v>28</v>
      </c>
      <c r="D2385" s="97">
        <v>14.19</v>
      </c>
      <c r="E2385" s="98">
        <v>1</v>
      </c>
    </row>
    <row r="2386" spans="1:5" ht="25.5" hidden="1">
      <c r="A2386" s="109">
        <v>93284</v>
      </c>
      <c r="B2386" s="101" t="s">
        <v>752</v>
      </c>
      <c r="C2386" s="96" t="s">
        <v>28</v>
      </c>
      <c r="D2386" s="97">
        <v>35.119999999999997</v>
      </c>
      <c r="E2386" s="98">
        <v>1</v>
      </c>
    </row>
    <row r="2387" spans="1:5" ht="25.5" hidden="1">
      <c r="A2387" s="109">
        <v>93285</v>
      </c>
      <c r="B2387" s="101" t="s">
        <v>753</v>
      </c>
      <c r="C2387" s="96" t="s">
        <v>28</v>
      </c>
      <c r="D2387" s="97">
        <v>160.16999999999999</v>
      </c>
      <c r="E2387" s="98">
        <v>1</v>
      </c>
    </row>
    <row r="2388" spans="1:5" ht="25.5" hidden="1">
      <c r="A2388" s="109">
        <v>93286</v>
      </c>
      <c r="B2388" s="101" t="s">
        <v>754</v>
      </c>
      <c r="C2388" s="96" t="s">
        <v>28</v>
      </c>
      <c r="D2388" s="97">
        <v>14.04</v>
      </c>
      <c r="E2388" s="98">
        <v>0</v>
      </c>
    </row>
    <row r="2389" spans="1:5" ht="38.25" hidden="1">
      <c r="A2389" s="109">
        <v>104706</v>
      </c>
      <c r="B2389" s="101" t="s">
        <v>8083</v>
      </c>
      <c r="C2389" s="96" t="s">
        <v>28</v>
      </c>
      <c r="D2389" s="97">
        <v>0</v>
      </c>
      <c r="E2389" s="98"/>
    </row>
    <row r="2390" spans="1:5" ht="38.25" hidden="1">
      <c r="A2390" s="109">
        <v>104707</v>
      </c>
      <c r="B2390" s="101" t="s">
        <v>8084</v>
      </c>
      <c r="C2390" s="96" t="s">
        <v>28</v>
      </c>
      <c r="D2390" s="97">
        <v>0</v>
      </c>
      <c r="E2390" s="98"/>
    </row>
    <row r="2391" spans="1:5" ht="38.25" hidden="1">
      <c r="A2391" s="109">
        <v>104708</v>
      </c>
      <c r="B2391" s="101" t="s">
        <v>8085</v>
      </c>
      <c r="C2391" s="96" t="s">
        <v>28</v>
      </c>
      <c r="D2391" s="97">
        <v>0</v>
      </c>
      <c r="E2391" s="98"/>
    </row>
    <row r="2392" spans="1:5" ht="38.25" hidden="1">
      <c r="A2392" s="109">
        <v>104709</v>
      </c>
      <c r="B2392" s="101" t="s">
        <v>8086</v>
      </c>
      <c r="C2392" s="96" t="s">
        <v>28</v>
      </c>
      <c r="D2392" s="97">
        <v>1227.74</v>
      </c>
      <c r="E2392" s="98">
        <v>0</v>
      </c>
    </row>
    <row r="2393" spans="1:5" ht="25.5" hidden="1">
      <c r="A2393" s="109">
        <v>104903</v>
      </c>
      <c r="B2393" s="101" t="s">
        <v>8087</v>
      </c>
      <c r="C2393" s="96" t="s">
        <v>28</v>
      </c>
      <c r="D2393" s="97">
        <v>0</v>
      </c>
      <c r="E2393" s="98"/>
    </row>
    <row r="2394" spans="1:5" ht="25.5" hidden="1">
      <c r="A2394" s="109">
        <v>104904</v>
      </c>
      <c r="B2394" s="101" t="s">
        <v>8088</v>
      </c>
      <c r="C2394" s="96" t="s">
        <v>28</v>
      </c>
      <c r="D2394" s="97">
        <v>0</v>
      </c>
      <c r="E2394" s="98"/>
    </row>
    <row r="2395" spans="1:5" ht="25.5" hidden="1">
      <c r="A2395" s="109">
        <v>104905</v>
      </c>
      <c r="B2395" s="101" t="s">
        <v>8089</v>
      </c>
      <c r="C2395" s="96" t="s">
        <v>28</v>
      </c>
      <c r="D2395" s="97">
        <v>0</v>
      </c>
      <c r="E2395" s="98"/>
    </row>
    <row r="2396" spans="1:5" ht="38.25" hidden="1">
      <c r="A2396" s="109">
        <v>104906</v>
      </c>
      <c r="B2396" s="101" t="s">
        <v>8090</v>
      </c>
      <c r="C2396" s="96" t="s">
        <v>28</v>
      </c>
      <c r="D2396" s="97">
        <v>103.62</v>
      </c>
      <c r="E2396" s="98">
        <v>0</v>
      </c>
    </row>
    <row r="2397" spans="1:5" ht="25.5" hidden="1">
      <c r="A2397" s="109">
        <v>102846</v>
      </c>
      <c r="B2397" s="101" t="s">
        <v>8091</v>
      </c>
      <c r="C2397" s="96" t="s">
        <v>28</v>
      </c>
      <c r="D2397" s="97">
        <v>0</v>
      </c>
      <c r="E2397" s="98"/>
    </row>
    <row r="2398" spans="1:5" ht="25.5" hidden="1">
      <c r="A2398" s="109">
        <v>102847</v>
      </c>
      <c r="B2398" s="101" t="s">
        <v>8092</v>
      </c>
      <c r="C2398" s="96" t="s">
        <v>28</v>
      </c>
      <c r="D2398" s="97">
        <v>0</v>
      </c>
      <c r="E2398" s="98"/>
    </row>
    <row r="2399" spans="1:5" ht="25.5" hidden="1">
      <c r="A2399" s="109">
        <v>102848</v>
      </c>
      <c r="B2399" s="101" t="s">
        <v>8093</v>
      </c>
      <c r="C2399" s="96" t="s">
        <v>28</v>
      </c>
      <c r="D2399" s="97">
        <v>0</v>
      </c>
      <c r="E2399" s="98"/>
    </row>
    <row r="2400" spans="1:5" ht="25.5" hidden="1">
      <c r="A2400" s="109">
        <v>102849</v>
      </c>
      <c r="B2400" s="101" t="s">
        <v>851</v>
      </c>
      <c r="C2400" s="96" t="s">
        <v>28</v>
      </c>
      <c r="D2400" s="97">
        <v>69.08</v>
      </c>
      <c r="E2400" s="98">
        <v>0</v>
      </c>
    </row>
    <row r="2401" spans="1:5" ht="25.5" hidden="1">
      <c r="A2401" s="109">
        <v>102852</v>
      </c>
      <c r="B2401" s="101" t="s">
        <v>8094</v>
      </c>
      <c r="C2401" s="96" t="s">
        <v>28</v>
      </c>
      <c r="D2401" s="97">
        <v>0</v>
      </c>
      <c r="E2401" s="98"/>
    </row>
    <row r="2402" spans="1:5" ht="25.5" hidden="1">
      <c r="A2402" s="109">
        <v>102853</v>
      </c>
      <c r="B2402" s="101" t="s">
        <v>8095</v>
      </c>
      <c r="C2402" s="96" t="s">
        <v>28</v>
      </c>
      <c r="D2402" s="97">
        <v>0</v>
      </c>
      <c r="E2402" s="98"/>
    </row>
    <row r="2403" spans="1:5" ht="25.5" hidden="1">
      <c r="A2403" s="109">
        <v>102854</v>
      </c>
      <c r="B2403" s="101" t="s">
        <v>8096</v>
      </c>
      <c r="C2403" s="96" t="s">
        <v>28</v>
      </c>
      <c r="D2403" s="97">
        <v>0</v>
      </c>
      <c r="E2403" s="98"/>
    </row>
    <row r="2404" spans="1:5" ht="25.5" hidden="1">
      <c r="A2404" s="109">
        <v>102855</v>
      </c>
      <c r="B2404" s="101" t="s">
        <v>852</v>
      </c>
      <c r="C2404" s="96" t="s">
        <v>28</v>
      </c>
      <c r="D2404" s="97">
        <v>69.08</v>
      </c>
      <c r="E2404" s="98">
        <v>0</v>
      </c>
    </row>
    <row r="2405" spans="1:5" ht="38.25" hidden="1">
      <c r="A2405" s="109">
        <v>106242</v>
      </c>
      <c r="B2405" s="101" t="s">
        <v>8097</v>
      </c>
      <c r="C2405" s="96" t="s">
        <v>28</v>
      </c>
      <c r="D2405" s="97">
        <v>46.01</v>
      </c>
      <c r="E2405" s="98">
        <v>0.49030000000000001</v>
      </c>
    </row>
    <row r="2406" spans="1:5" ht="38.25" hidden="1">
      <c r="A2406" s="109">
        <v>106245</v>
      </c>
      <c r="B2406" s="101" t="s">
        <v>8098</v>
      </c>
      <c r="C2406" s="96" t="s">
        <v>28</v>
      </c>
      <c r="D2406" s="97">
        <v>6.3</v>
      </c>
      <c r="E2406" s="98">
        <v>0.38250000000000001</v>
      </c>
    </row>
    <row r="2407" spans="1:5" ht="38.25" hidden="1">
      <c r="A2407" s="109">
        <v>106243</v>
      </c>
      <c r="B2407" s="101" t="s">
        <v>8099</v>
      </c>
      <c r="C2407" s="96" t="s">
        <v>28</v>
      </c>
      <c r="D2407" s="97">
        <v>15.56</v>
      </c>
      <c r="E2407" s="98">
        <v>0.3805</v>
      </c>
    </row>
    <row r="2408" spans="1:5" ht="38.25" hidden="1">
      <c r="A2408" s="109">
        <v>106244</v>
      </c>
      <c r="B2408" s="101" t="s">
        <v>8100</v>
      </c>
      <c r="C2408" s="96" t="s">
        <v>28</v>
      </c>
      <c r="D2408" s="97">
        <v>72.16</v>
      </c>
      <c r="E2408" s="98">
        <v>0.39079999999999998</v>
      </c>
    </row>
    <row r="2409" spans="1:5" ht="38.25" hidden="1">
      <c r="A2409" s="109">
        <v>106246</v>
      </c>
      <c r="B2409" s="101" t="s">
        <v>8101</v>
      </c>
      <c r="C2409" s="96" t="s">
        <v>28</v>
      </c>
      <c r="D2409" s="97">
        <v>165.66</v>
      </c>
      <c r="E2409" s="98">
        <v>0</v>
      </c>
    </row>
    <row r="2410" spans="1:5" ht="38.25" hidden="1">
      <c r="A2410" s="109">
        <v>93397</v>
      </c>
      <c r="B2410" s="101" t="s">
        <v>756</v>
      </c>
      <c r="C2410" s="96" t="s">
        <v>28</v>
      </c>
      <c r="D2410" s="97">
        <v>25.25</v>
      </c>
      <c r="E2410" s="98">
        <v>0.223</v>
      </c>
    </row>
    <row r="2411" spans="1:5" ht="38.25" hidden="1">
      <c r="A2411" s="109">
        <v>93399</v>
      </c>
      <c r="B2411" s="101" t="s">
        <v>8102</v>
      </c>
      <c r="C2411" s="96" t="s">
        <v>28</v>
      </c>
      <c r="D2411" s="97">
        <v>3.85</v>
      </c>
      <c r="E2411" s="98">
        <v>0.1532</v>
      </c>
    </row>
    <row r="2412" spans="1:5" ht="38.25" hidden="1">
      <c r="A2412" s="109">
        <v>93398</v>
      </c>
      <c r="B2412" s="101" t="s">
        <v>757</v>
      </c>
      <c r="C2412" s="96" t="s">
        <v>28</v>
      </c>
      <c r="D2412" s="97">
        <v>9.5299999999999994</v>
      </c>
      <c r="E2412" s="98">
        <v>0.1542</v>
      </c>
    </row>
    <row r="2413" spans="1:5" ht="38.25" hidden="1">
      <c r="A2413" s="109">
        <v>93400</v>
      </c>
      <c r="B2413" s="101" t="s">
        <v>758</v>
      </c>
      <c r="C2413" s="96" t="s">
        <v>28</v>
      </c>
      <c r="D2413" s="97">
        <v>43.82</v>
      </c>
      <c r="E2413" s="98">
        <v>0.16070000000000001</v>
      </c>
    </row>
    <row r="2414" spans="1:5" ht="38.25" hidden="1">
      <c r="A2414" s="109">
        <v>93401</v>
      </c>
      <c r="B2414" s="101" t="s">
        <v>759</v>
      </c>
      <c r="C2414" s="96" t="s">
        <v>28</v>
      </c>
      <c r="D2414" s="97">
        <v>165.98</v>
      </c>
      <c r="E2414" s="98">
        <v>0</v>
      </c>
    </row>
    <row r="2415" spans="1:5" ht="38.25" hidden="1">
      <c r="A2415" s="109">
        <v>89259</v>
      </c>
      <c r="B2415" s="101" t="s">
        <v>571</v>
      </c>
      <c r="C2415" s="96" t="s">
        <v>28</v>
      </c>
      <c r="D2415" s="97">
        <v>27.54</v>
      </c>
      <c r="E2415" s="98">
        <v>0.28760000000000002</v>
      </c>
    </row>
    <row r="2416" spans="1:5" ht="38.25" hidden="1">
      <c r="A2416" s="109">
        <v>91466</v>
      </c>
      <c r="B2416" s="101" t="s">
        <v>694</v>
      </c>
      <c r="C2416" s="96" t="s">
        <v>28</v>
      </c>
      <c r="D2416" s="97">
        <v>4.09</v>
      </c>
      <c r="E2416" s="98">
        <v>0.2029</v>
      </c>
    </row>
    <row r="2417" spans="1:5" ht="38.25" hidden="1">
      <c r="A2417" s="109">
        <v>89260</v>
      </c>
      <c r="B2417" s="101" t="s">
        <v>572</v>
      </c>
      <c r="C2417" s="96" t="s">
        <v>28</v>
      </c>
      <c r="D2417" s="97">
        <v>10.130000000000001</v>
      </c>
      <c r="E2417" s="98">
        <v>0.20430000000000001</v>
      </c>
    </row>
    <row r="2418" spans="1:5" ht="38.25" hidden="1">
      <c r="A2418" s="109">
        <v>89262</v>
      </c>
      <c r="B2418" s="101" t="s">
        <v>573</v>
      </c>
      <c r="C2418" s="96" t="s">
        <v>28</v>
      </c>
      <c r="D2418" s="97">
        <v>46.68</v>
      </c>
      <c r="E2418" s="98">
        <v>0.21210000000000001</v>
      </c>
    </row>
    <row r="2419" spans="1:5" ht="38.25" hidden="1">
      <c r="A2419" s="109">
        <v>91467</v>
      </c>
      <c r="B2419" s="101" t="s">
        <v>695</v>
      </c>
      <c r="C2419" s="96" t="s">
        <v>28</v>
      </c>
      <c r="D2419" s="97">
        <v>165.98</v>
      </c>
      <c r="E2419" s="98">
        <v>0</v>
      </c>
    </row>
    <row r="2420" spans="1:5" ht="51" hidden="1">
      <c r="A2420" s="109">
        <v>105839</v>
      </c>
      <c r="B2420" s="101" t="s">
        <v>8103</v>
      </c>
      <c r="C2420" s="96" t="s">
        <v>28</v>
      </c>
      <c r="D2420" s="97">
        <v>0</v>
      </c>
      <c r="E2420" s="98"/>
    </row>
    <row r="2421" spans="1:5" ht="51" hidden="1">
      <c r="A2421" s="109">
        <v>105842</v>
      </c>
      <c r="B2421" s="101" t="s">
        <v>8104</v>
      </c>
      <c r="C2421" s="96" t="s">
        <v>28</v>
      </c>
      <c r="D2421" s="97">
        <v>0</v>
      </c>
      <c r="E2421" s="98"/>
    </row>
    <row r="2422" spans="1:5" ht="51" hidden="1">
      <c r="A2422" s="109">
        <v>105840</v>
      </c>
      <c r="B2422" s="101" t="s">
        <v>8105</v>
      </c>
      <c r="C2422" s="96" t="s">
        <v>28</v>
      </c>
      <c r="D2422" s="97">
        <v>0</v>
      </c>
      <c r="E2422" s="98"/>
    </row>
    <row r="2423" spans="1:5" ht="51" hidden="1">
      <c r="A2423" s="109">
        <v>105841</v>
      </c>
      <c r="B2423" s="101" t="s">
        <v>8106</v>
      </c>
      <c r="C2423" s="96" t="s">
        <v>28</v>
      </c>
      <c r="D2423" s="97">
        <v>0</v>
      </c>
      <c r="E2423" s="98"/>
    </row>
    <row r="2424" spans="1:5" ht="51" hidden="1">
      <c r="A2424" s="109">
        <v>105843</v>
      </c>
      <c r="B2424" s="101" t="s">
        <v>8107</v>
      </c>
      <c r="C2424" s="96" t="s">
        <v>28</v>
      </c>
      <c r="D2424" s="97">
        <v>87.35</v>
      </c>
      <c r="E2424" s="98">
        <v>0</v>
      </c>
    </row>
    <row r="2425" spans="1:5" ht="38.25" hidden="1">
      <c r="A2425" s="109">
        <v>91629</v>
      </c>
      <c r="B2425" s="101" t="s">
        <v>700</v>
      </c>
      <c r="C2425" s="96" t="s">
        <v>28</v>
      </c>
      <c r="D2425" s="97">
        <v>21.82</v>
      </c>
      <c r="E2425" s="98">
        <v>0.25800000000000001</v>
      </c>
    </row>
    <row r="2426" spans="1:5" ht="38.25" hidden="1">
      <c r="A2426" s="109">
        <v>91631</v>
      </c>
      <c r="B2426" s="101" t="s">
        <v>702</v>
      </c>
      <c r="C2426" s="96" t="s">
        <v>28</v>
      </c>
      <c r="D2426" s="97">
        <v>3.28</v>
      </c>
      <c r="E2426" s="98">
        <v>0.1799</v>
      </c>
    </row>
    <row r="2427" spans="1:5" ht="38.25" hidden="1">
      <c r="A2427" s="109">
        <v>91630</v>
      </c>
      <c r="B2427" s="101" t="s">
        <v>701</v>
      </c>
      <c r="C2427" s="96" t="s">
        <v>28</v>
      </c>
      <c r="D2427" s="97">
        <v>8.1199999999999992</v>
      </c>
      <c r="E2427" s="98">
        <v>0.18099999999999999</v>
      </c>
    </row>
    <row r="2428" spans="1:5" ht="38.25" hidden="1">
      <c r="A2428" s="109">
        <v>91632</v>
      </c>
      <c r="B2428" s="101" t="s">
        <v>703</v>
      </c>
      <c r="C2428" s="96" t="s">
        <v>28</v>
      </c>
      <c r="D2428" s="97">
        <v>37.4</v>
      </c>
      <c r="E2428" s="98">
        <v>0.18820000000000001</v>
      </c>
    </row>
    <row r="2429" spans="1:5" ht="38.25" hidden="1">
      <c r="A2429" s="109">
        <v>91633</v>
      </c>
      <c r="B2429" s="101" t="s">
        <v>704</v>
      </c>
      <c r="C2429" s="96" t="s">
        <v>28</v>
      </c>
      <c r="D2429" s="97">
        <v>140.47999999999999</v>
      </c>
      <c r="E2429" s="98">
        <v>0</v>
      </c>
    </row>
    <row r="2430" spans="1:5" ht="51" hidden="1">
      <c r="A2430" s="109">
        <v>105979</v>
      </c>
      <c r="B2430" s="101" t="s">
        <v>8108</v>
      </c>
      <c r="C2430" s="96" t="s">
        <v>28</v>
      </c>
      <c r="D2430" s="97">
        <v>43.9</v>
      </c>
      <c r="E2430" s="98">
        <v>0.42230000000000001</v>
      </c>
    </row>
    <row r="2431" spans="1:5" ht="51" hidden="1">
      <c r="A2431" s="109">
        <v>105982</v>
      </c>
      <c r="B2431" s="101" t="s">
        <v>8109</v>
      </c>
      <c r="C2431" s="96" t="s">
        <v>28</v>
      </c>
      <c r="D2431" s="97">
        <v>6.07</v>
      </c>
      <c r="E2431" s="98">
        <v>0.32619999999999999</v>
      </c>
    </row>
    <row r="2432" spans="1:5" ht="51" hidden="1">
      <c r="A2432" s="109">
        <v>105980</v>
      </c>
      <c r="B2432" s="101" t="s">
        <v>8110</v>
      </c>
      <c r="C2432" s="96" t="s">
        <v>28</v>
      </c>
      <c r="D2432" s="97">
        <v>15.01</v>
      </c>
      <c r="E2432" s="98">
        <v>0.32450000000000001</v>
      </c>
    </row>
    <row r="2433" spans="1:5" ht="51" hidden="1">
      <c r="A2433" s="109">
        <v>105981</v>
      </c>
      <c r="B2433" s="101" t="s">
        <v>8111</v>
      </c>
      <c r="C2433" s="96" t="s">
        <v>28</v>
      </c>
      <c r="D2433" s="97">
        <v>69.53</v>
      </c>
      <c r="E2433" s="98">
        <v>0.33339999999999997</v>
      </c>
    </row>
    <row r="2434" spans="1:5" ht="51" hidden="1">
      <c r="A2434" s="109">
        <v>105983</v>
      </c>
      <c r="B2434" s="101" t="s">
        <v>8112</v>
      </c>
      <c r="C2434" s="96" t="s">
        <v>28</v>
      </c>
      <c r="D2434" s="97">
        <v>165.66</v>
      </c>
      <c r="E2434" s="98">
        <v>0</v>
      </c>
    </row>
    <row r="2435" spans="1:5" ht="38.25" hidden="1">
      <c r="A2435" s="109">
        <v>98760</v>
      </c>
      <c r="B2435" s="101" t="s">
        <v>8113</v>
      </c>
      <c r="C2435" s="96" t="s">
        <v>28</v>
      </c>
      <c r="D2435" s="97">
        <v>0.08</v>
      </c>
      <c r="E2435" s="98">
        <v>0</v>
      </c>
    </row>
    <row r="2436" spans="1:5" ht="38.25" hidden="1">
      <c r="A2436" s="109">
        <v>98761</v>
      </c>
      <c r="B2436" s="101" t="s">
        <v>8114</v>
      </c>
      <c r="C2436" s="96" t="s">
        <v>28</v>
      </c>
      <c r="D2436" s="97">
        <v>0.02</v>
      </c>
      <c r="E2436" s="98">
        <v>0</v>
      </c>
    </row>
    <row r="2437" spans="1:5" ht="38.25" hidden="1">
      <c r="A2437" s="109">
        <v>98762</v>
      </c>
      <c r="B2437" s="101" t="s">
        <v>8115</v>
      </c>
      <c r="C2437" s="96" t="s">
        <v>28</v>
      </c>
      <c r="D2437" s="97">
        <v>0.11</v>
      </c>
      <c r="E2437" s="98">
        <v>0</v>
      </c>
    </row>
    <row r="2438" spans="1:5" ht="38.25" hidden="1">
      <c r="A2438" s="109">
        <v>98763</v>
      </c>
      <c r="B2438" s="101" t="s">
        <v>8116</v>
      </c>
      <c r="C2438" s="96" t="s">
        <v>28</v>
      </c>
      <c r="D2438" s="97">
        <v>6.42</v>
      </c>
      <c r="E2438" s="98">
        <v>0</v>
      </c>
    </row>
    <row r="2439" spans="1:5" ht="38.25" hidden="1">
      <c r="A2439" s="109">
        <v>99829</v>
      </c>
      <c r="B2439" s="101" t="s">
        <v>8117</v>
      </c>
      <c r="C2439" s="96" t="s">
        <v>28</v>
      </c>
      <c r="D2439" s="97">
        <v>0.18</v>
      </c>
      <c r="E2439" s="98">
        <v>0</v>
      </c>
    </row>
    <row r="2440" spans="1:5" ht="25.5" hidden="1">
      <c r="A2440" s="109">
        <v>99830</v>
      </c>
      <c r="B2440" s="101" t="s">
        <v>8118</v>
      </c>
      <c r="C2440" s="96" t="s">
        <v>28</v>
      </c>
      <c r="D2440" s="97">
        <v>0.03</v>
      </c>
      <c r="E2440" s="98">
        <v>0</v>
      </c>
    </row>
    <row r="2441" spans="1:5" ht="38.25" hidden="1">
      <c r="A2441" s="109">
        <v>99831</v>
      </c>
      <c r="B2441" s="101" t="s">
        <v>8119</v>
      </c>
      <c r="C2441" s="96" t="s">
        <v>28</v>
      </c>
      <c r="D2441" s="97">
        <v>0.12</v>
      </c>
      <c r="E2441" s="98">
        <v>0</v>
      </c>
    </row>
    <row r="2442" spans="1:5" ht="38.25" hidden="1">
      <c r="A2442" s="109">
        <v>99832</v>
      </c>
      <c r="B2442" s="101" t="s">
        <v>8120</v>
      </c>
      <c r="C2442" s="96" t="s">
        <v>28</v>
      </c>
      <c r="D2442" s="97">
        <v>4.7699999999999996</v>
      </c>
      <c r="E2442" s="98">
        <v>0</v>
      </c>
    </row>
    <row r="2443" spans="1:5" ht="25.5" hidden="1">
      <c r="A2443" s="109">
        <v>104516</v>
      </c>
      <c r="B2443" s="101" t="s">
        <v>8121</v>
      </c>
      <c r="C2443" s="96" t="s">
        <v>28</v>
      </c>
      <c r="D2443" s="97">
        <v>0</v>
      </c>
      <c r="E2443" s="98"/>
    </row>
    <row r="2444" spans="1:5" ht="25.5" hidden="1">
      <c r="A2444" s="109">
        <v>104517</v>
      </c>
      <c r="B2444" s="101" t="s">
        <v>8122</v>
      </c>
      <c r="C2444" s="96" t="s">
        <v>28</v>
      </c>
      <c r="D2444" s="97">
        <v>0</v>
      </c>
      <c r="E2444" s="98"/>
    </row>
    <row r="2445" spans="1:5" ht="25.5" hidden="1">
      <c r="A2445" s="109">
        <v>104518</v>
      </c>
      <c r="B2445" s="101" t="s">
        <v>8123</v>
      </c>
      <c r="C2445" s="96" t="s">
        <v>28</v>
      </c>
      <c r="D2445" s="97">
        <v>0</v>
      </c>
      <c r="E2445" s="98"/>
    </row>
    <row r="2446" spans="1:5" ht="25.5" hidden="1">
      <c r="A2446" s="109">
        <v>104519</v>
      </c>
      <c r="B2446" s="101" t="s">
        <v>8124</v>
      </c>
      <c r="C2446" s="96" t="s">
        <v>28</v>
      </c>
      <c r="D2446" s="97">
        <v>0.69</v>
      </c>
      <c r="E2446" s="98">
        <v>0</v>
      </c>
    </row>
    <row r="2447" spans="1:5" ht="25.5" hidden="1">
      <c r="A2447" s="109">
        <v>90682</v>
      </c>
      <c r="B2447" s="101" t="s">
        <v>8125</v>
      </c>
      <c r="C2447" s="96" t="s">
        <v>28</v>
      </c>
      <c r="D2447" s="97">
        <v>38.729999999999997</v>
      </c>
      <c r="E2447" s="98">
        <v>1</v>
      </c>
    </row>
    <row r="2448" spans="1:5" ht="25.5" hidden="1">
      <c r="A2448" s="109">
        <v>90683</v>
      </c>
      <c r="B2448" s="101" t="s">
        <v>8126</v>
      </c>
      <c r="C2448" s="96" t="s">
        <v>28</v>
      </c>
      <c r="D2448" s="97">
        <v>8.9499999999999993</v>
      </c>
      <c r="E2448" s="98">
        <v>1</v>
      </c>
    </row>
    <row r="2449" spans="1:5" ht="25.5" hidden="1">
      <c r="A2449" s="109">
        <v>90684</v>
      </c>
      <c r="B2449" s="101" t="s">
        <v>8127</v>
      </c>
      <c r="C2449" s="96" t="s">
        <v>28</v>
      </c>
      <c r="D2449" s="97">
        <v>42.36</v>
      </c>
      <c r="E2449" s="98">
        <v>1</v>
      </c>
    </row>
    <row r="2450" spans="1:5" ht="25.5" hidden="1">
      <c r="A2450" s="109">
        <v>90685</v>
      </c>
      <c r="B2450" s="101" t="s">
        <v>8128</v>
      </c>
      <c r="C2450" s="96" t="s">
        <v>28</v>
      </c>
      <c r="D2450" s="97">
        <v>59.72</v>
      </c>
      <c r="E2450" s="98">
        <v>0</v>
      </c>
    </row>
    <row r="2451" spans="1:5" ht="38.25" hidden="1">
      <c r="A2451" s="109">
        <v>103928</v>
      </c>
      <c r="B2451" s="101" t="s">
        <v>8353</v>
      </c>
      <c r="C2451" s="96" t="s">
        <v>920</v>
      </c>
      <c r="D2451" s="97">
        <v>649.46</v>
      </c>
      <c r="E2451" s="98">
        <v>0</v>
      </c>
    </row>
    <row r="2452" spans="1:5" ht="25.5" hidden="1">
      <c r="A2452" s="109">
        <v>92146</v>
      </c>
      <c r="B2452" s="101" t="s">
        <v>378</v>
      </c>
      <c r="C2452" s="96" t="s">
        <v>42</v>
      </c>
      <c r="D2452" s="97">
        <v>35.24</v>
      </c>
      <c r="E2452" s="98">
        <v>0</v>
      </c>
    </row>
    <row r="2453" spans="1:5" ht="25.5" hidden="1">
      <c r="A2453" s="109">
        <v>92145</v>
      </c>
      <c r="B2453" s="101" t="s">
        <v>283</v>
      </c>
      <c r="C2453" s="96" t="s">
        <v>40</v>
      </c>
      <c r="D2453" s="97">
        <v>83.72</v>
      </c>
      <c r="E2453" s="98">
        <v>0</v>
      </c>
    </row>
    <row r="2454" spans="1:5" ht="25.5" hidden="1">
      <c r="A2454" s="109">
        <v>104652</v>
      </c>
      <c r="B2454" s="101" t="s">
        <v>8129</v>
      </c>
      <c r="C2454" s="96" t="s">
        <v>28</v>
      </c>
      <c r="D2454" s="97">
        <v>0</v>
      </c>
      <c r="E2454" s="98"/>
    </row>
    <row r="2455" spans="1:5" ht="25.5" hidden="1">
      <c r="A2455" s="109">
        <v>104653</v>
      </c>
      <c r="B2455" s="101" t="s">
        <v>8130</v>
      </c>
      <c r="C2455" s="96" t="s">
        <v>28</v>
      </c>
      <c r="D2455" s="97">
        <v>0</v>
      </c>
      <c r="E2455" s="98"/>
    </row>
    <row r="2456" spans="1:5" ht="25.5" hidden="1">
      <c r="A2456" s="109">
        <v>104654</v>
      </c>
      <c r="B2456" s="101" t="s">
        <v>8131</v>
      </c>
      <c r="C2456" s="96" t="s">
        <v>28</v>
      </c>
      <c r="D2456" s="97">
        <v>0</v>
      </c>
      <c r="E2456" s="98"/>
    </row>
    <row r="2457" spans="1:5" ht="25.5" hidden="1">
      <c r="A2457" s="109">
        <v>104655</v>
      </c>
      <c r="B2457" s="101" t="s">
        <v>8132</v>
      </c>
      <c r="C2457" s="96" t="s">
        <v>28</v>
      </c>
      <c r="D2457" s="97">
        <v>0.73</v>
      </c>
      <c r="E2457" s="98">
        <v>0</v>
      </c>
    </row>
    <row r="2458" spans="1:5" ht="25.5" hidden="1">
      <c r="A2458" s="109">
        <v>102270</v>
      </c>
      <c r="B2458" s="101" t="s">
        <v>845</v>
      </c>
      <c r="C2458" s="96" t="s">
        <v>28</v>
      </c>
      <c r="D2458" s="97">
        <v>0.81</v>
      </c>
      <c r="E2458" s="98">
        <v>0</v>
      </c>
    </row>
    <row r="2459" spans="1:5" ht="25.5" hidden="1">
      <c r="A2459" s="109">
        <v>102271</v>
      </c>
      <c r="B2459" s="101" t="s">
        <v>846</v>
      </c>
      <c r="C2459" s="96" t="s">
        <v>28</v>
      </c>
      <c r="D2459" s="97">
        <v>0.18</v>
      </c>
      <c r="E2459" s="98">
        <v>0</v>
      </c>
    </row>
    <row r="2460" spans="1:5" ht="25.5" hidden="1">
      <c r="A2460" s="109">
        <v>102272</v>
      </c>
      <c r="B2460" s="101" t="s">
        <v>847</v>
      </c>
      <c r="C2460" s="96" t="s">
        <v>28</v>
      </c>
      <c r="D2460" s="97">
        <v>1.02</v>
      </c>
      <c r="E2460" s="98">
        <v>0</v>
      </c>
    </row>
    <row r="2461" spans="1:5" ht="25.5" hidden="1">
      <c r="A2461" s="109">
        <v>102273</v>
      </c>
      <c r="B2461" s="101" t="s">
        <v>848</v>
      </c>
      <c r="C2461" s="96" t="s">
        <v>28</v>
      </c>
      <c r="D2461" s="97">
        <v>1.83</v>
      </c>
      <c r="E2461" s="98">
        <v>0</v>
      </c>
    </row>
    <row r="2462" spans="1:5" ht="25.5" hidden="1">
      <c r="A2462" s="109">
        <v>92140</v>
      </c>
      <c r="B2462" s="101" t="s">
        <v>722</v>
      </c>
      <c r="C2462" s="96" t="s">
        <v>28</v>
      </c>
      <c r="D2462" s="97">
        <v>4.96</v>
      </c>
      <c r="E2462" s="98">
        <v>0</v>
      </c>
    </row>
    <row r="2463" spans="1:5" ht="25.5" hidden="1">
      <c r="A2463" s="109">
        <v>92142</v>
      </c>
      <c r="B2463" s="101" t="s">
        <v>724</v>
      </c>
      <c r="C2463" s="96" t="s">
        <v>28</v>
      </c>
      <c r="D2463" s="97">
        <v>0.62</v>
      </c>
      <c r="E2463" s="98">
        <v>0</v>
      </c>
    </row>
    <row r="2464" spans="1:5" ht="25.5" hidden="1">
      <c r="A2464" s="109">
        <v>92141</v>
      </c>
      <c r="B2464" s="101" t="s">
        <v>723</v>
      </c>
      <c r="C2464" s="96" t="s">
        <v>28</v>
      </c>
      <c r="D2464" s="97">
        <v>1.52</v>
      </c>
      <c r="E2464" s="98">
        <v>0</v>
      </c>
    </row>
    <row r="2465" spans="1:5" ht="25.5" hidden="1">
      <c r="A2465" s="109">
        <v>92143</v>
      </c>
      <c r="B2465" s="101" t="s">
        <v>725</v>
      </c>
      <c r="C2465" s="96" t="s">
        <v>28</v>
      </c>
      <c r="D2465" s="97">
        <v>6.2</v>
      </c>
      <c r="E2465" s="98">
        <v>0</v>
      </c>
    </row>
    <row r="2466" spans="1:5" ht="25.5" hidden="1">
      <c r="A2466" s="109">
        <v>92144</v>
      </c>
      <c r="B2466" s="101" t="s">
        <v>726</v>
      </c>
      <c r="C2466" s="96" t="s">
        <v>28</v>
      </c>
      <c r="D2466" s="97">
        <v>42.28</v>
      </c>
      <c r="E2466" s="98">
        <v>0</v>
      </c>
    </row>
    <row r="2467" spans="1:5" ht="25.5" hidden="1">
      <c r="A2467" s="109">
        <v>105472</v>
      </c>
      <c r="B2467" s="101" t="s">
        <v>13095</v>
      </c>
      <c r="C2467" s="96" t="s">
        <v>2154</v>
      </c>
      <c r="D2467" s="97">
        <v>0</v>
      </c>
      <c r="E2467" s="98"/>
    </row>
    <row r="2468" spans="1:5" ht="51" hidden="1">
      <c r="A2468" s="109">
        <v>103792</v>
      </c>
      <c r="B2468" s="101" t="s">
        <v>8136</v>
      </c>
      <c r="C2468" s="96" t="s">
        <v>28</v>
      </c>
      <c r="D2468" s="97">
        <v>5.05</v>
      </c>
      <c r="E2468" s="98">
        <v>0</v>
      </c>
    </row>
    <row r="2469" spans="1:5" ht="51" hidden="1">
      <c r="A2469" s="109">
        <v>103789</v>
      </c>
      <c r="B2469" s="101" t="s">
        <v>8137</v>
      </c>
      <c r="C2469" s="96" t="s">
        <v>28</v>
      </c>
      <c r="D2469" s="97">
        <v>0</v>
      </c>
      <c r="E2469" s="98"/>
    </row>
    <row r="2470" spans="1:5" ht="51" hidden="1">
      <c r="A2470" s="109">
        <v>103790</v>
      </c>
      <c r="B2470" s="101" t="s">
        <v>8138</v>
      </c>
      <c r="C2470" s="96" t="s">
        <v>28</v>
      </c>
      <c r="D2470" s="97">
        <v>0</v>
      </c>
      <c r="E2470" s="98"/>
    </row>
    <row r="2471" spans="1:5" ht="51" hidden="1">
      <c r="A2471" s="109">
        <v>103791</v>
      </c>
      <c r="B2471" s="101" t="s">
        <v>8139</v>
      </c>
      <c r="C2471" s="96" t="s">
        <v>28</v>
      </c>
      <c r="D2471" s="97">
        <v>0</v>
      </c>
      <c r="E2471" s="98"/>
    </row>
    <row r="2472" spans="1:5" ht="25.5" hidden="1">
      <c r="A2472" s="109">
        <v>96054</v>
      </c>
      <c r="B2472" s="101" t="s">
        <v>829</v>
      </c>
      <c r="C2472" s="96" t="s">
        <v>28</v>
      </c>
      <c r="D2472" s="97">
        <v>32.5</v>
      </c>
      <c r="E2472" s="98">
        <v>1</v>
      </c>
    </row>
    <row r="2473" spans="1:5" ht="25.5" hidden="1">
      <c r="A2473" s="109">
        <v>96060</v>
      </c>
      <c r="B2473" s="101" t="s">
        <v>833</v>
      </c>
      <c r="C2473" s="96" t="s">
        <v>28</v>
      </c>
      <c r="D2473" s="97">
        <v>6.66</v>
      </c>
      <c r="E2473" s="98">
        <v>1</v>
      </c>
    </row>
    <row r="2474" spans="1:5" ht="25.5" hidden="1">
      <c r="A2474" s="109">
        <v>96061</v>
      </c>
      <c r="B2474" s="101" t="s">
        <v>834</v>
      </c>
      <c r="C2474" s="96" t="s">
        <v>28</v>
      </c>
      <c r="D2474" s="97">
        <v>40.630000000000003</v>
      </c>
      <c r="E2474" s="98">
        <v>1</v>
      </c>
    </row>
    <row r="2475" spans="1:5" ht="25.5" hidden="1">
      <c r="A2475" s="109">
        <v>96062</v>
      </c>
      <c r="B2475" s="101" t="s">
        <v>835</v>
      </c>
      <c r="C2475" s="96" t="s">
        <v>28</v>
      </c>
      <c r="D2475" s="97">
        <v>41.82</v>
      </c>
      <c r="E2475" s="98">
        <v>0</v>
      </c>
    </row>
    <row r="2476" spans="1:5" ht="25.5" hidden="1">
      <c r="A2476" s="109">
        <v>90688</v>
      </c>
      <c r="B2476" s="101" t="s">
        <v>634</v>
      </c>
      <c r="C2476" s="96" t="s">
        <v>28</v>
      </c>
      <c r="D2476" s="97">
        <v>28.8</v>
      </c>
      <c r="E2476" s="98">
        <v>1</v>
      </c>
    </row>
    <row r="2477" spans="1:5" ht="25.5" hidden="1">
      <c r="A2477" s="109">
        <v>90689</v>
      </c>
      <c r="B2477" s="101" t="s">
        <v>635</v>
      </c>
      <c r="C2477" s="96" t="s">
        <v>28</v>
      </c>
      <c r="D2477" s="97">
        <v>5.68</v>
      </c>
      <c r="E2477" s="98">
        <v>1</v>
      </c>
    </row>
    <row r="2478" spans="1:5" ht="25.5" hidden="1">
      <c r="A2478" s="109">
        <v>90690</v>
      </c>
      <c r="B2478" s="101" t="s">
        <v>636</v>
      </c>
      <c r="C2478" s="96" t="s">
        <v>28</v>
      </c>
      <c r="D2478" s="97">
        <v>36</v>
      </c>
      <c r="E2478" s="98">
        <v>1</v>
      </c>
    </row>
    <row r="2479" spans="1:5" ht="25.5" hidden="1">
      <c r="A2479" s="109">
        <v>90691</v>
      </c>
      <c r="B2479" s="101" t="s">
        <v>637</v>
      </c>
      <c r="C2479" s="96" t="s">
        <v>28</v>
      </c>
      <c r="D2479" s="97">
        <v>41.82</v>
      </c>
      <c r="E2479" s="98">
        <v>0</v>
      </c>
    </row>
    <row r="2480" spans="1:5" ht="25.5" hidden="1">
      <c r="A2480" s="109">
        <v>96241</v>
      </c>
      <c r="B2480" s="101" t="s">
        <v>8140</v>
      </c>
      <c r="C2480" s="96" t="s">
        <v>28</v>
      </c>
      <c r="D2480" s="97">
        <v>30.6</v>
      </c>
      <c r="E2480" s="98">
        <v>1</v>
      </c>
    </row>
    <row r="2481" spans="1:5" ht="25.5" hidden="1">
      <c r="A2481" s="109">
        <v>96242</v>
      </c>
      <c r="B2481" s="101" t="s">
        <v>8141</v>
      </c>
      <c r="C2481" s="96" t="s">
        <v>28</v>
      </c>
      <c r="D2481" s="97">
        <v>8.08</v>
      </c>
      <c r="E2481" s="98">
        <v>1</v>
      </c>
    </row>
    <row r="2482" spans="1:5" ht="25.5" hidden="1">
      <c r="A2482" s="109">
        <v>96243</v>
      </c>
      <c r="B2482" s="101" t="s">
        <v>8142</v>
      </c>
      <c r="C2482" s="96" t="s">
        <v>28</v>
      </c>
      <c r="D2482" s="97">
        <v>38.25</v>
      </c>
      <c r="E2482" s="98">
        <v>1</v>
      </c>
    </row>
    <row r="2483" spans="1:5" ht="25.5" hidden="1">
      <c r="A2483" s="109">
        <v>96244</v>
      </c>
      <c r="B2483" s="101" t="s">
        <v>8143</v>
      </c>
      <c r="C2483" s="96" t="s">
        <v>28</v>
      </c>
      <c r="D2483" s="97">
        <v>18.27</v>
      </c>
      <c r="E2483" s="98">
        <v>0</v>
      </c>
    </row>
    <row r="2484" spans="1:5" ht="25.5" hidden="1">
      <c r="A2484" s="109">
        <v>88400</v>
      </c>
      <c r="B2484" s="101" t="s">
        <v>8144</v>
      </c>
      <c r="C2484" s="96" t="s">
        <v>28</v>
      </c>
      <c r="D2484" s="97">
        <v>0.86</v>
      </c>
      <c r="E2484" s="98">
        <v>0</v>
      </c>
    </row>
    <row r="2485" spans="1:5" ht="25.5" hidden="1">
      <c r="A2485" s="109">
        <v>88401</v>
      </c>
      <c r="B2485" s="101" t="s">
        <v>8145</v>
      </c>
      <c r="C2485" s="96" t="s">
        <v>28</v>
      </c>
      <c r="D2485" s="97">
        <v>0.2</v>
      </c>
      <c r="E2485" s="98">
        <v>0</v>
      </c>
    </row>
    <row r="2486" spans="1:5" ht="25.5" hidden="1">
      <c r="A2486" s="109">
        <v>88402</v>
      </c>
      <c r="B2486" s="101" t="s">
        <v>8146</v>
      </c>
      <c r="C2486" s="96" t="s">
        <v>28</v>
      </c>
      <c r="D2486" s="97">
        <v>0.95</v>
      </c>
      <c r="E2486" s="98">
        <v>0</v>
      </c>
    </row>
    <row r="2487" spans="1:5" ht="25.5" hidden="1">
      <c r="A2487" s="109">
        <v>88403</v>
      </c>
      <c r="B2487" s="101" t="s">
        <v>8147</v>
      </c>
      <c r="C2487" s="96" t="s">
        <v>28</v>
      </c>
      <c r="D2487" s="97">
        <v>2.0299999999999998</v>
      </c>
      <c r="E2487" s="98">
        <v>0</v>
      </c>
    </row>
    <row r="2488" spans="1:5" ht="25.5" hidden="1">
      <c r="A2488" s="109">
        <v>88387</v>
      </c>
      <c r="B2488" s="101" t="s">
        <v>8148</v>
      </c>
      <c r="C2488" s="96" t="s">
        <v>28</v>
      </c>
      <c r="D2488" s="97">
        <v>0.91</v>
      </c>
      <c r="E2488" s="98">
        <v>0</v>
      </c>
    </row>
    <row r="2489" spans="1:5" ht="25.5" hidden="1">
      <c r="A2489" s="109">
        <v>88389</v>
      </c>
      <c r="B2489" s="101" t="s">
        <v>8149</v>
      </c>
      <c r="C2489" s="96" t="s">
        <v>28</v>
      </c>
      <c r="D2489" s="97">
        <v>0.21</v>
      </c>
      <c r="E2489" s="98">
        <v>0</v>
      </c>
    </row>
    <row r="2490" spans="1:5" ht="25.5" hidden="1">
      <c r="A2490" s="109">
        <v>88390</v>
      </c>
      <c r="B2490" s="101" t="s">
        <v>8150</v>
      </c>
      <c r="C2490" s="96" t="s">
        <v>28</v>
      </c>
      <c r="D2490" s="97">
        <v>1</v>
      </c>
      <c r="E2490" s="98">
        <v>0</v>
      </c>
    </row>
    <row r="2491" spans="1:5" ht="25.5" hidden="1">
      <c r="A2491" s="109">
        <v>88391</v>
      </c>
      <c r="B2491" s="101" t="s">
        <v>8151</v>
      </c>
      <c r="C2491" s="96" t="s">
        <v>28</v>
      </c>
      <c r="D2491" s="97">
        <v>3.38</v>
      </c>
      <c r="E2491" s="98">
        <v>0</v>
      </c>
    </row>
    <row r="2492" spans="1:5" ht="25.5" hidden="1">
      <c r="A2492" s="109">
        <v>88394</v>
      </c>
      <c r="B2492" s="101" t="s">
        <v>8152</v>
      </c>
      <c r="C2492" s="96" t="s">
        <v>28</v>
      </c>
      <c r="D2492" s="97">
        <v>1.0900000000000001</v>
      </c>
      <c r="E2492" s="98">
        <v>0</v>
      </c>
    </row>
    <row r="2493" spans="1:5" ht="25.5" hidden="1">
      <c r="A2493" s="109">
        <v>88395</v>
      </c>
      <c r="B2493" s="101" t="s">
        <v>8153</v>
      </c>
      <c r="C2493" s="96" t="s">
        <v>28</v>
      </c>
      <c r="D2493" s="97">
        <v>0.25</v>
      </c>
      <c r="E2493" s="98">
        <v>0</v>
      </c>
    </row>
    <row r="2494" spans="1:5" ht="25.5" hidden="1">
      <c r="A2494" s="109">
        <v>88396</v>
      </c>
      <c r="B2494" s="101" t="s">
        <v>8154</v>
      </c>
      <c r="C2494" s="96" t="s">
        <v>28</v>
      </c>
      <c r="D2494" s="97">
        <v>1.19</v>
      </c>
      <c r="E2494" s="98">
        <v>0</v>
      </c>
    </row>
    <row r="2495" spans="1:5" ht="25.5" hidden="1">
      <c r="A2495" s="109">
        <v>88397</v>
      </c>
      <c r="B2495" s="101" t="s">
        <v>8155</v>
      </c>
      <c r="C2495" s="96" t="s">
        <v>28</v>
      </c>
      <c r="D2495" s="97">
        <v>5.0599999999999996</v>
      </c>
      <c r="E2495" s="98">
        <v>0</v>
      </c>
    </row>
    <row r="2496" spans="1:5" ht="38.25" hidden="1">
      <c r="A2496" s="109">
        <v>90633</v>
      </c>
      <c r="B2496" s="101" t="s">
        <v>606</v>
      </c>
      <c r="C2496" s="96" t="s">
        <v>28</v>
      </c>
      <c r="D2496" s="97">
        <v>4.3499999999999996</v>
      </c>
      <c r="E2496" s="98">
        <v>0</v>
      </c>
    </row>
    <row r="2497" spans="1:5" ht="38.25" hidden="1">
      <c r="A2497" s="109">
        <v>90634</v>
      </c>
      <c r="B2497" s="101" t="s">
        <v>607</v>
      </c>
      <c r="C2497" s="96" t="s">
        <v>28</v>
      </c>
      <c r="D2497" s="97">
        <v>1</v>
      </c>
      <c r="E2497" s="98">
        <v>0</v>
      </c>
    </row>
    <row r="2498" spans="1:5" ht="38.25" hidden="1">
      <c r="A2498" s="109">
        <v>90635</v>
      </c>
      <c r="B2498" s="101" t="s">
        <v>608</v>
      </c>
      <c r="C2498" s="96" t="s">
        <v>28</v>
      </c>
      <c r="D2498" s="97">
        <v>4.75</v>
      </c>
      <c r="E2498" s="98">
        <v>0</v>
      </c>
    </row>
    <row r="2499" spans="1:5" ht="38.25" hidden="1">
      <c r="A2499" s="109">
        <v>90636</v>
      </c>
      <c r="B2499" s="101" t="s">
        <v>609</v>
      </c>
      <c r="C2499" s="96" t="s">
        <v>28</v>
      </c>
      <c r="D2499" s="97">
        <v>6.76</v>
      </c>
      <c r="E2499" s="98">
        <v>0</v>
      </c>
    </row>
    <row r="2500" spans="1:5" ht="38.25" hidden="1">
      <c r="A2500" s="109">
        <v>103238</v>
      </c>
      <c r="B2500" s="101" t="s">
        <v>8156</v>
      </c>
      <c r="C2500" s="96" t="s">
        <v>28</v>
      </c>
      <c r="D2500" s="97">
        <v>0</v>
      </c>
      <c r="E2500" s="98"/>
    </row>
    <row r="2501" spans="1:5" ht="38.25" hidden="1">
      <c r="A2501" s="109">
        <v>103239</v>
      </c>
      <c r="B2501" s="101" t="s">
        <v>8157</v>
      </c>
      <c r="C2501" s="96" t="s">
        <v>28</v>
      </c>
      <c r="D2501" s="97">
        <v>0</v>
      </c>
      <c r="E2501" s="98"/>
    </row>
    <row r="2502" spans="1:5" ht="38.25" hidden="1">
      <c r="A2502" s="109">
        <v>103240</v>
      </c>
      <c r="B2502" s="101" t="s">
        <v>8158</v>
      </c>
      <c r="C2502" s="96" t="s">
        <v>28</v>
      </c>
      <c r="D2502" s="97">
        <v>0</v>
      </c>
      <c r="E2502" s="98"/>
    </row>
    <row r="2503" spans="1:5" ht="38.25" hidden="1">
      <c r="A2503" s="109">
        <v>103241</v>
      </c>
      <c r="B2503" s="101" t="s">
        <v>8159</v>
      </c>
      <c r="C2503" s="96" t="s">
        <v>28</v>
      </c>
      <c r="D2503" s="97">
        <v>12.66</v>
      </c>
      <c r="E2503" s="98">
        <v>0</v>
      </c>
    </row>
    <row r="2504" spans="1:5" ht="38.25" hidden="1">
      <c r="A2504" s="109">
        <v>88853</v>
      </c>
      <c r="B2504" s="101" t="s">
        <v>517</v>
      </c>
      <c r="C2504" s="96" t="s">
        <v>28</v>
      </c>
      <c r="D2504" s="97">
        <v>0.19</v>
      </c>
      <c r="E2504" s="98">
        <v>0</v>
      </c>
    </row>
    <row r="2505" spans="1:5" ht="38.25" hidden="1">
      <c r="A2505" s="109">
        <v>88854</v>
      </c>
      <c r="B2505" s="101" t="s">
        <v>518</v>
      </c>
      <c r="C2505" s="96" t="s">
        <v>28</v>
      </c>
      <c r="D2505" s="97">
        <v>0.04</v>
      </c>
      <c r="E2505" s="98">
        <v>0</v>
      </c>
    </row>
    <row r="2506" spans="1:5" ht="38.25" hidden="1">
      <c r="A2506" s="109">
        <v>5692</v>
      </c>
      <c r="B2506" s="101" t="s">
        <v>417</v>
      </c>
      <c r="C2506" s="96" t="s">
        <v>28</v>
      </c>
      <c r="D2506" s="97">
        <v>0.21</v>
      </c>
      <c r="E2506" s="98">
        <v>0</v>
      </c>
    </row>
    <row r="2507" spans="1:5" ht="38.25" hidden="1">
      <c r="A2507" s="109">
        <v>5693</v>
      </c>
      <c r="B2507" s="101" t="s">
        <v>418</v>
      </c>
      <c r="C2507" s="96" t="s">
        <v>28</v>
      </c>
      <c r="D2507" s="97">
        <v>21.74</v>
      </c>
      <c r="E2507" s="98">
        <v>0</v>
      </c>
    </row>
    <row r="2508" spans="1:5" ht="38.25" hidden="1">
      <c r="A2508" s="109">
        <v>7044</v>
      </c>
      <c r="B2508" s="101" t="s">
        <v>450</v>
      </c>
      <c r="C2508" s="96" t="s">
        <v>28</v>
      </c>
      <c r="D2508" s="97">
        <v>0.24</v>
      </c>
      <c r="E2508" s="98">
        <v>0</v>
      </c>
    </row>
    <row r="2509" spans="1:5" ht="38.25" hidden="1">
      <c r="A2509" s="109">
        <v>7045</v>
      </c>
      <c r="B2509" s="101" t="s">
        <v>451</v>
      </c>
      <c r="C2509" s="96" t="s">
        <v>28</v>
      </c>
      <c r="D2509" s="97">
        <v>0.05</v>
      </c>
      <c r="E2509" s="98">
        <v>0</v>
      </c>
    </row>
    <row r="2510" spans="1:5" ht="38.25" hidden="1">
      <c r="A2510" s="109">
        <v>7046</v>
      </c>
      <c r="B2510" s="101" t="s">
        <v>452</v>
      </c>
      <c r="C2510" s="96" t="s">
        <v>28</v>
      </c>
      <c r="D2510" s="97">
        <v>0.26</v>
      </c>
      <c r="E2510" s="98">
        <v>0</v>
      </c>
    </row>
    <row r="2511" spans="1:5" ht="38.25" hidden="1">
      <c r="A2511" s="109">
        <v>7047</v>
      </c>
      <c r="B2511" s="101" t="s">
        <v>453</v>
      </c>
      <c r="C2511" s="96" t="s">
        <v>28</v>
      </c>
      <c r="D2511" s="97">
        <v>25.65</v>
      </c>
      <c r="E2511" s="98">
        <v>0</v>
      </c>
    </row>
    <row r="2512" spans="1:5" ht="25.5" hidden="1">
      <c r="A2512" s="109">
        <v>89228</v>
      </c>
      <c r="B2512" s="101" t="s">
        <v>551</v>
      </c>
      <c r="C2512" s="96" t="s">
        <v>28</v>
      </c>
      <c r="D2512" s="97">
        <v>47.8</v>
      </c>
      <c r="E2512" s="98">
        <v>1</v>
      </c>
    </row>
    <row r="2513" spans="1:5" ht="25.5" hidden="1">
      <c r="A2513" s="109">
        <v>89229</v>
      </c>
      <c r="B2513" s="101" t="s">
        <v>552</v>
      </c>
      <c r="C2513" s="96" t="s">
        <v>28</v>
      </c>
      <c r="D2513" s="97">
        <v>16.84</v>
      </c>
      <c r="E2513" s="98">
        <v>1</v>
      </c>
    </row>
    <row r="2514" spans="1:5" ht="25.5" hidden="1">
      <c r="A2514" s="109">
        <v>5779</v>
      </c>
      <c r="B2514" s="101" t="s">
        <v>444</v>
      </c>
      <c r="C2514" s="96" t="s">
        <v>28</v>
      </c>
      <c r="D2514" s="97">
        <v>76.83</v>
      </c>
      <c r="E2514" s="98">
        <v>1</v>
      </c>
    </row>
    <row r="2515" spans="1:5" ht="25.5" hidden="1">
      <c r="A2515" s="109">
        <v>53849</v>
      </c>
      <c r="B2515" s="101" t="s">
        <v>482</v>
      </c>
      <c r="C2515" s="96" t="s">
        <v>28</v>
      </c>
      <c r="D2515" s="97">
        <v>87.85</v>
      </c>
      <c r="E2515" s="98">
        <v>0</v>
      </c>
    </row>
    <row r="2516" spans="1:5" ht="25.5" hidden="1">
      <c r="A2516" s="109">
        <v>95129</v>
      </c>
      <c r="B2516" s="101" t="s">
        <v>782</v>
      </c>
      <c r="C2516" s="96" t="s">
        <v>28</v>
      </c>
      <c r="D2516" s="97">
        <v>57.97</v>
      </c>
      <c r="E2516" s="98">
        <v>1</v>
      </c>
    </row>
    <row r="2517" spans="1:5" ht="25.5" hidden="1">
      <c r="A2517" s="109">
        <v>95130</v>
      </c>
      <c r="B2517" s="101" t="s">
        <v>783</v>
      </c>
      <c r="C2517" s="96" t="s">
        <v>28</v>
      </c>
      <c r="D2517" s="97">
        <v>21.02</v>
      </c>
      <c r="E2517" s="98">
        <v>1</v>
      </c>
    </row>
    <row r="2518" spans="1:5" ht="25.5" hidden="1">
      <c r="A2518" s="109">
        <v>95131</v>
      </c>
      <c r="B2518" s="101" t="s">
        <v>784</v>
      </c>
      <c r="C2518" s="96" t="s">
        <v>28</v>
      </c>
      <c r="D2518" s="97">
        <v>68.239999999999995</v>
      </c>
      <c r="E2518" s="98">
        <v>1</v>
      </c>
    </row>
    <row r="2519" spans="1:5" ht="25.5" hidden="1">
      <c r="A2519" s="109">
        <v>95132</v>
      </c>
      <c r="B2519" s="101" t="s">
        <v>785</v>
      </c>
      <c r="C2519" s="96" t="s">
        <v>28</v>
      </c>
      <c r="D2519" s="97">
        <v>33.840000000000003</v>
      </c>
      <c r="E2519" s="98">
        <v>0</v>
      </c>
    </row>
    <row r="2520" spans="1:5" ht="25.5" hidden="1">
      <c r="A2520" s="109">
        <v>105413</v>
      </c>
      <c r="B2520" s="101" t="s">
        <v>13096</v>
      </c>
      <c r="C2520" s="96" t="s">
        <v>2154</v>
      </c>
      <c r="D2520" s="97">
        <v>0</v>
      </c>
      <c r="E2520" s="98"/>
    </row>
    <row r="2521" spans="1:5" ht="25.5" hidden="1">
      <c r="A2521" s="109">
        <v>105423</v>
      </c>
      <c r="B2521" s="101" t="s">
        <v>13097</v>
      </c>
      <c r="C2521" s="96" t="s">
        <v>2154</v>
      </c>
      <c r="D2521" s="97">
        <v>0</v>
      </c>
      <c r="E2521" s="98"/>
    </row>
    <row r="2522" spans="1:5" ht="25.5" hidden="1">
      <c r="A2522" s="109">
        <v>105447</v>
      </c>
      <c r="B2522" s="101" t="s">
        <v>13098</v>
      </c>
      <c r="C2522" s="96" t="s">
        <v>2154</v>
      </c>
      <c r="D2522" s="97">
        <v>0</v>
      </c>
      <c r="E2522" s="98"/>
    </row>
    <row r="2523" spans="1:5" ht="25.5" hidden="1">
      <c r="A2523" s="109">
        <v>105408</v>
      </c>
      <c r="B2523" s="101" t="s">
        <v>13099</v>
      </c>
      <c r="C2523" s="96" t="s">
        <v>2154</v>
      </c>
      <c r="D2523" s="97">
        <v>0</v>
      </c>
      <c r="E2523" s="98"/>
    </row>
    <row r="2524" spans="1:5" ht="25.5" hidden="1">
      <c r="A2524" s="109">
        <v>92956</v>
      </c>
      <c r="B2524" s="101" t="s">
        <v>732</v>
      </c>
      <c r="C2524" s="96" t="s">
        <v>28</v>
      </c>
      <c r="D2524" s="97">
        <v>4.37</v>
      </c>
      <c r="E2524" s="98">
        <v>1</v>
      </c>
    </row>
    <row r="2525" spans="1:5" ht="25.5" hidden="1">
      <c r="A2525" s="109">
        <v>92957</v>
      </c>
      <c r="B2525" s="101" t="s">
        <v>733</v>
      </c>
      <c r="C2525" s="96" t="s">
        <v>28</v>
      </c>
      <c r="D2525" s="97">
        <v>1.01</v>
      </c>
      <c r="E2525" s="98">
        <v>1</v>
      </c>
    </row>
    <row r="2526" spans="1:5" ht="25.5" hidden="1">
      <c r="A2526" s="109">
        <v>92958</v>
      </c>
      <c r="B2526" s="101" t="s">
        <v>734</v>
      </c>
      <c r="C2526" s="96" t="s">
        <v>28</v>
      </c>
      <c r="D2526" s="97">
        <v>4.79</v>
      </c>
      <c r="E2526" s="98">
        <v>1</v>
      </c>
    </row>
    <row r="2527" spans="1:5" ht="25.5" hidden="1">
      <c r="A2527" s="109">
        <v>92959</v>
      </c>
      <c r="B2527" s="101" t="s">
        <v>735</v>
      </c>
      <c r="C2527" s="96" t="s">
        <v>28</v>
      </c>
      <c r="D2527" s="97">
        <v>9.73</v>
      </c>
      <c r="E2527" s="98">
        <v>0</v>
      </c>
    </row>
    <row r="2528" spans="1:5" ht="25.5" hidden="1">
      <c r="A2528" s="109">
        <v>102858</v>
      </c>
      <c r="B2528" s="101" t="s">
        <v>8163</v>
      </c>
      <c r="C2528" s="96" t="s">
        <v>28</v>
      </c>
      <c r="D2528" s="97">
        <v>0</v>
      </c>
      <c r="E2528" s="98"/>
    </row>
    <row r="2529" spans="1:5" ht="25.5" hidden="1">
      <c r="A2529" s="109">
        <v>102859</v>
      </c>
      <c r="B2529" s="101" t="s">
        <v>8164</v>
      </c>
      <c r="C2529" s="96" t="s">
        <v>28</v>
      </c>
      <c r="D2529" s="97">
        <v>0</v>
      </c>
      <c r="E2529" s="98"/>
    </row>
    <row r="2530" spans="1:5" ht="25.5" hidden="1">
      <c r="A2530" s="109">
        <v>102860</v>
      </c>
      <c r="B2530" s="101" t="s">
        <v>8165</v>
      </c>
      <c r="C2530" s="96" t="s">
        <v>28</v>
      </c>
      <c r="D2530" s="97">
        <v>0</v>
      </c>
      <c r="E2530" s="98"/>
    </row>
    <row r="2531" spans="1:5" ht="25.5" hidden="1">
      <c r="A2531" s="109">
        <v>102861</v>
      </c>
      <c r="B2531" s="101" t="s">
        <v>8166</v>
      </c>
      <c r="C2531" s="96" t="s">
        <v>28</v>
      </c>
      <c r="D2531" s="97">
        <v>1.35</v>
      </c>
      <c r="E2531" s="98">
        <v>0</v>
      </c>
    </row>
    <row r="2532" spans="1:5" ht="51" hidden="1">
      <c r="A2532" s="109">
        <v>93404</v>
      </c>
      <c r="B2532" s="101" t="s">
        <v>8167</v>
      </c>
      <c r="C2532" s="96" t="s">
        <v>28</v>
      </c>
      <c r="D2532" s="97">
        <v>7.75</v>
      </c>
      <c r="E2532" s="98">
        <v>1</v>
      </c>
    </row>
    <row r="2533" spans="1:5" ht="38.25" hidden="1">
      <c r="A2533" s="109">
        <v>93405</v>
      </c>
      <c r="B2533" s="101" t="s">
        <v>8168</v>
      </c>
      <c r="C2533" s="96" t="s">
        <v>28</v>
      </c>
      <c r="D2533" s="97">
        <v>1.98</v>
      </c>
      <c r="E2533" s="98">
        <v>1</v>
      </c>
    </row>
    <row r="2534" spans="1:5" ht="51" hidden="1">
      <c r="A2534" s="109">
        <v>93406</v>
      </c>
      <c r="B2534" s="101" t="s">
        <v>8169</v>
      </c>
      <c r="C2534" s="96" t="s">
        <v>28</v>
      </c>
      <c r="D2534" s="97">
        <v>9.3000000000000007</v>
      </c>
      <c r="E2534" s="98">
        <v>1</v>
      </c>
    </row>
    <row r="2535" spans="1:5" ht="51" hidden="1">
      <c r="A2535" s="109">
        <v>93407</v>
      </c>
      <c r="B2535" s="101" t="s">
        <v>8170</v>
      </c>
      <c r="C2535" s="96" t="s">
        <v>28</v>
      </c>
      <c r="D2535" s="97">
        <v>49.48</v>
      </c>
      <c r="E2535" s="98">
        <v>0</v>
      </c>
    </row>
    <row r="2536" spans="1:5" hidden="1">
      <c r="A2536" s="109">
        <v>102936</v>
      </c>
      <c r="B2536" s="101" t="s">
        <v>8171</v>
      </c>
      <c r="C2536" s="96" t="s">
        <v>28</v>
      </c>
      <c r="D2536" s="97">
        <v>0</v>
      </c>
      <c r="E2536" s="98"/>
    </row>
    <row r="2537" spans="1:5" hidden="1">
      <c r="A2537" s="109">
        <v>102937</v>
      </c>
      <c r="B2537" s="101" t="s">
        <v>8172</v>
      </c>
      <c r="C2537" s="96" t="s">
        <v>28</v>
      </c>
      <c r="D2537" s="97">
        <v>0</v>
      </c>
      <c r="E2537" s="98"/>
    </row>
    <row r="2538" spans="1:5" hidden="1">
      <c r="A2538" s="109">
        <v>102938</v>
      </c>
      <c r="B2538" s="101" t="s">
        <v>8173</v>
      </c>
      <c r="C2538" s="96" t="s">
        <v>28</v>
      </c>
      <c r="D2538" s="97">
        <v>0</v>
      </c>
      <c r="E2538" s="98"/>
    </row>
    <row r="2539" spans="1:5" ht="25.5" hidden="1">
      <c r="A2539" s="109">
        <v>102939</v>
      </c>
      <c r="B2539" s="101" t="s">
        <v>8174</v>
      </c>
      <c r="C2539" s="96" t="s">
        <v>28</v>
      </c>
      <c r="D2539" s="97">
        <v>10.09</v>
      </c>
      <c r="E2539" s="98">
        <v>0</v>
      </c>
    </row>
    <row r="2540" spans="1:5" ht="38.25" hidden="1">
      <c r="A2540" s="109">
        <v>103159</v>
      </c>
      <c r="B2540" s="101" t="s">
        <v>8175</v>
      </c>
      <c r="C2540" s="96" t="s">
        <v>28</v>
      </c>
      <c r="D2540" s="97">
        <v>0</v>
      </c>
      <c r="E2540" s="98"/>
    </row>
    <row r="2541" spans="1:5" ht="38.25" hidden="1">
      <c r="A2541" s="109">
        <v>103160</v>
      </c>
      <c r="B2541" s="101" t="s">
        <v>8176</v>
      </c>
      <c r="C2541" s="96" t="s">
        <v>28</v>
      </c>
      <c r="D2541" s="97">
        <v>0</v>
      </c>
      <c r="E2541" s="98"/>
    </row>
    <row r="2542" spans="1:5" ht="38.25" hidden="1">
      <c r="A2542" s="109">
        <v>103161</v>
      </c>
      <c r="B2542" s="101" t="s">
        <v>8177</v>
      </c>
      <c r="C2542" s="96" t="s">
        <v>28</v>
      </c>
      <c r="D2542" s="97">
        <v>0</v>
      </c>
      <c r="E2542" s="98"/>
    </row>
    <row r="2543" spans="1:5" ht="38.25" hidden="1">
      <c r="A2543" s="109">
        <v>103162</v>
      </c>
      <c r="B2543" s="101" t="s">
        <v>8178</v>
      </c>
      <c r="C2543" s="96" t="s">
        <v>28</v>
      </c>
      <c r="D2543" s="97">
        <v>0.72</v>
      </c>
      <c r="E2543" s="98">
        <v>0</v>
      </c>
    </row>
    <row r="2544" spans="1:5" ht="38.25" hidden="1">
      <c r="A2544" s="109">
        <v>103153</v>
      </c>
      <c r="B2544" s="101" t="s">
        <v>8179</v>
      </c>
      <c r="C2544" s="96" t="s">
        <v>28</v>
      </c>
      <c r="D2544" s="97">
        <v>0</v>
      </c>
      <c r="E2544" s="98"/>
    </row>
    <row r="2545" spans="1:5" ht="38.25" hidden="1">
      <c r="A2545" s="109">
        <v>103154</v>
      </c>
      <c r="B2545" s="101" t="s">
        <v>8180</v>
      </c>
      <c r="C2545" s="96" t="s">
        <v>28</v>
      </c>
      <c r="D2545" s="97">
        <v>0</v>
      </c>
      <c r="E2545" s="98"/>
    </row>
    <row r="2546" spans="1:5" ht="38.25" hidden="1">
      <c r="A2546" s="109">
        <v>103155</v>
      </c>
      <c r="B2546" s="101" t="s">
        <v>8181</v>
      </c>
      <c r="C2546" s="96" t="s">
        <v>28</v>
      </c>
      <c r="D2546" s="97">
        <v>0</v>
      </c>
      <c r="E2546" s="98"/>
    </row>
    <row r="2547" spans="1:5" ht="38.25" hidden="1">
      <c r="A2547" s="109">
        <v>103156</v>
      </c>
      <c r="B2547" s="101" t="s">
        <v>8182</v>
      </c>
      <c r="C2547" s="96" t="s">
        <v>28</v>
      </c>
      <c r="D2547" s="97">
        <v>2.57</v>
      </c>
      <c r="E2547" s="98">
        <v>0</v>
      </c>
    </row>
    <row r="2548" spans="1:5" ht="38.25" hidden="1">
      <c r="A2548" s="109">
        <v>103171</v>
      </c>
      <c r="B2548" s="101" t="s">
        <v>8183</v>
      </c>
      <c r="C2548" s="96" t="s">
        <v>28</v>
      </c>
      <c r="D2548" s="97">
        <v>0</v>
      </c>
      <c r="E2548" s="98"/>
    </row>
    <row r="2549" spans="1:5" ht="38.25" hidden="1">
      <c r="A2549" s="109">
        <v>103172</v>
      </c>
      <c r="B2549" s="101" t="s">
        <v>8184</v>
      </c>
      <c r="C2549" s="96" t="s">
        <v>28</v>
      </c>
      <c r="D2549" s="97">
        <v>0</v>
      </c>
      <c r="E2549" s="98"/>
    </row>
    <row r="2550" spans="1:5" ht="38.25" hidden="1">
      <c r="A2550" s="109">
        <v>103173</v>
      </c>
      <c r="B2550" s="101" t="s">
        <v>8185</v>
      </c>
      <c r="C2550" s="96" t="s">
        <v>28</v>
      </c>
      <c r="D2550" s="97">
        <v>0</v>
      </c>
      <c r="E2550" s="98"/>
    </row>
    <row r="2551" spans="1:5" ht="38.25" hidden="1">
      <c r="A2551" s="109">
        <v>103174</v>
      </c>
      <c r="B2551" s="101" t="s">
        <v>8186</v>
      </c>
      <c r="C2551" s="96" t="s">
        <v>28</v>
      </c>
      <c r="D2551" s="97">
        <v>2.0499999999999998</v>
      </c>
      <c r="E2551" s="98">
        <v>0</v>
      </c>
    </row>
    <row r="2552" spans="1:5" ht="38.25" hidden="1">
      <c r="A2552" s="109">
        <v>103177</v>
      </c>
      <c r="B2552" s="101" t="s">
        <v>8187</v>
      </c>
      <c r="C2552" s="96" t="s">
        <v>28</v>
      </c>
      <c r="D2552" s="97">
        <v>0</v>
      </c>
      <c r="E2552" s="98"/>
    </row>
    <row r="2553" spans="1:5" ht="38.25" hidden="1">
      <c r="A2553" s="109">
        <v>103178</v>
      </c>
      <c r="B2553" s="101" t="s">
        <v>8188</v>
      </c>
      <c r="C2553" s="96" t="s">
        <v>28</v>
      </c>
      <c r="D2553" s="97">
        <v>0</v>
      </c>
      <c r="E2553" s="98"/>
    </row>
    <row r="2554" spans="1:5" ht="38.25" hidden="1">
      <c r="A2554" s="109">
        <v>103179</v>
      </c>
      <c r="B2554" s="101" t="s">
        <v>8189</v>
      </c>
      <c r="C2554" s="96" t="s">
        <v>28</v>
      </c>
      <c r="D2554" s="97">
        <v>0</v>
      </c>
      <c r="E2554" s="98"/>
    </row>
    <row r="2555" spans="1:5" ht="38.25" hidden="1">
      <c r="A2555" s="109">
        <v>103180</v>
      </c>
      <c r="B2555" s="101" t="s">
        <v>8190</v>
      </c>
      <c r="C2555" s="96" t="s">
        <v>28</v>
      </c>
      <c r="D2555" s="97">
        <v>4.71</v>
      </c>
      <c r="E2555" s="98">
        <v>0</v>
      </c>
    </row>
    <row r="2556" spans="1:5" ht="38.25" hidden="1">
      <c r="A2556" s="109">
        <v>103165</v>
      </c>
      <c r="B2556" s="101" t="s">
        <v>8191</v>
      </c>
      <c r="C2556" s="96" t="s">
        <v>28</v>
      </c>
      <c r="D2556" s="97">
        <v>0</v>
      </c>
      <c r="E2556" s="98"/>
    </row>
    <row r="2557" spans="1:5" ht="38.25" hidden="1">
      <c r="A2557" s="109">
        <v>103166</v>
      </c>
      <c r="B2557" s="101" t="s">
        <v>8192</v>
      </c>
      <c r="C2557" s="96" t="s">
        <v>28</v>
      </c>
      <c r="D2557" s="97">
        <v>0</v>
      </c>
      <c r="E2557" s="98"/>
    </row>
    <row r="2558" spans="1:5" ht="38.25" hidden="1">
      <c r="A2558" s="109">
        <v>103167</v>
      </c>
      <c r="B2558" s="101" t="s">
        <v>8193</v>
      </c>
      <c r="C2558" s="96" t="s">
        <v>28</v>
      </c>
      <c r="D2558" s="97">
        <v>0</v>
      </c>
      <c r="E2558" s="98"/>
    </row>
    <row r="2559" spans="1:5" ht="38.25" hidden="1">
      <c r="A2559" s="109">
        <v>103168</v>
      </c>
      <c r="B2559" s="101" t="s">
        <v>8194</v>
      </c>
      <c r="C2559" s="96" t="s">
        <v>28</v>
      </c>
      <c r="D2559" s="97">
        <v>0.82</v>
      </c>
      <c r="E2559" s="98">
        <v>0</v>
      </c>
    </row>
    <row r="2560" spans="1:5" ht="25.5" hidden="1">
      <c r="A2560" s="109">
        <v>102864</v>
      </c>
      <c r="B2560" s="101" t="s">
        <v>8195</v>
      </c>
      <c r="C2560" s="96" t="s">
        <v>28</v>
      </c>
      <c r="D2560" s="97">
        <v>0</v>
      </c>
      <c r="E2560" s="98"/>
    </row>
    <row r="2561" spans="1:5" ht="25.5" hidden="1">
      <c r="A2561" s="109">
        <v>102865</v>
      </c>
      <c r="B2561" s="101" t="s">
        <v>8196</v>
      </c>
      <c r="C2561" s="96" t="s">
        <v>28</v>
      </c>
      <c r="D2561" s="97">
        <v>0</v>
      </c>
      <c r="E2561" s="98"/>
    </row>
    <row r="2562" spans="1:5" ht="25.5" hidden="1">
      <c r="A2562" s="109">
        <v>102866</v>
      </c>
      <c r="B2562" s="101" t="s">
        <v>8197</v>
      </c>
      <c r="C2562" s="96" t="s">
        <v>28</v>
      </c>
      <c r="D2562" s="97">
        <v>0</v>
      </c>
      <c r="E2562" s="98"/>
    </row>
    <row r="2563" spans="1:5" ht="25.5" hidden="1">
      <c r="A2563" s="109">
        <v>102867</v>
      </c>
      <c r="B2563" s="101" t="s">
        <v>8198</v>
      </c>
      <c r="C2563" s="96" t="s">
        <v>28</v>
      </c>
      <c r="D2563" s="97">
        <v>0.73</v>
      </c>
      <c r="E2563" s="98">
        <v>0</v>
      </c>
    </row>
    <row r="2564" spans="1:5" ht="38.25" hidden="1">
      <c r="A2564" s="109">
        <v>106321</v>
      </c>
      <c r="B2564" s="101" t="s">
        <v>8199</v>
      </c>
      <c r="C2564" s="96" t="s">
        <v>28</v>
      </c>
      <c r="D2564" s="97">
        <v>0</v>
      </c>
      <c r="E2564" s="98"/>
    </row>
    <row r="2565" spans="1:5" ht="38.25" hidden="1">
      <c r="A2565" s="109">
        <v>106322</v>
      </c>
      <c r="B2565" s="101" t="s">
        <v>8200</v>
      </c>
      <c r="C2565" s="96" t="s">
        <v>28</v>
      </c>
      <c r="D2565" s="97">
        <v>0</v>
      </c>
      <c r="E2565" s="98"/>
    </row>
    <row r="2566" spans="1:5" ht="38.25" hidden="1">
      <c r="A2566" s="109">
        <v>106323</v>
      </c>
      <c r="B2566" s="101" t="s">
        <v>8201</v>
      </c>
      <c r="C2566" s="96" t="s">
        <v>28</v>
      </c>
      <c r="D2566" s="97">
        <v>0</v>
      </c>
      <c r="E2566" s="98"/>
    </row>
    <row r="2567" spans="1:5" ht="38.25" hidden="1">
      <c r="A2567" s="109">
        <v>106324</v>
      </c>
      <c r="B2567" s="101" t="s">
        <v>8202</v>
      </c>
      <c r="C2567" s="96" t="s">
        <v>28</v>
      </c>
      <c r="D2567" s="97">
        <v>0.68</v>
      </c>
      <c r="E2567" s="98">
        <v>0</v>
      </c>
    </row>
    <row r="2568" spans="1:5" ht="25.5" hidden="1">
      <c r="A2568" s="109">
        <v>92108</v>
      </c>
      <c r="B2568" s="101" t="s">
        <v>8203</v>
      </c>
      <c r="C2568" s="96" t="s">
        <v>28</v>
      </c>
      <c r="D2568" s="97">
        <v>1.01</v>
      </c>
      <c r="E2568" s="98">
        <v>0</v>
      </c>
    </row>
    <row r="2569" spans="1:5" ht="25.5" hidden="1">
      <c r="A2569" s="109">
        <v>92109</v>
      </c>
      <c r="B2569" s="101" t="s">
        <v>8204</v>
      </c>
      <c r="C2569" s="96" t="s">
        <v>28</v>
      </c>
      <c r="D2569" s="97">
        <v>0.23</v>
      </c>
      <c r="E2569" s="98">
        <v>0</v>
      </c>
    </row>
    <row r="2570" spans="1:5" ht="25.5" hidden="1">
      <c r="A2570" s="109">
        <v>92110</v>
      </c>
      <c r="B2570" s="101" t="s">
        <v>8205</v>
      </c>
      <c r="C2570" s="96" t="s">
        <v>28</v>
      </c>
      <c r="D2570" s="97">
        <v>1.27</v>
      </c>
      <c r="E2570" s="98">
        <v>0</v>
      </c>
    </row>
    <row r="2571" spans="1:5" ht="25.5" hidden="1">
      <c r="A2571" s="109">
        <v>92111</v>
      </c>
      <c r="B2571" s="101" t="s">
        <v>8206</v>
      </c>
      <c r="C2571" s="96" t="s">
        <v>28</v>
      </c>
      <c r="D2571" s="97">
        <v>1.35</v>
      </c>
      <c r="E2571" s="98">
        <v>0</v>
      </c>
    </row>
    <row r="2572" spans="1:5" ht="51" hidden="1">
      <c r="A2572" s="109">
        <v>90670</v>
      </c>
      <c r="B2572" s="101" t="s">
        <v>626</v>
      </c>
      <c r="C2572" s="96" t="s">
        <v>28</v>
      </c>
      <c r="D2572" s="97">
        <v>242.49</v>
      </c>
      <c r="E2572" s="98">
        <v>1</v>
      </c>
    </row>
    <row r="2573" spans="1:5" ht="38.25" hidden="1">
      <c r="A2573" s="109">
        <v>90671</v>
      </c>
      <c r="B2573" s="101" t="s">
        <v>627</v>
      </c>
      <c r="C2573" s="96" t="s">
        <v>28</v>
      </c>
      <c r="D2573" s="97">
        <v>65.05</v>
      </c>
      <c r="E2573" s="98">
        <v>1</v>
      </c>
    </row>
    <row r="2574" spans="1:5" ht="51" hidden="1">
      <c r="A2574" s="109">
        <v>90672</v>
      </c>
      <c r="B2574" s="101" t="s">
        <v>628</v>
      </c>
      <c r="C2574" s="96" t="s">
        <v>28</v>
      </c>
      <c r="D2574" s="97">
        <v>303.45</v>
      </c>
      <c r="E2574" s="98">
        <v>1</v>
      </c>
    </row>
    <row r="2575" spans="1:5" ht="51" hidden="1">
      <c r="A2575" s="109">
        <v>90673</v>
      </c>
      <c r="B2575" s="101" t="s">
        <v>629</v>
      </c>
      <c r="C2575" s="96" t="s">
        <v>28</v>
      </c>
      <c r="D2575" s="97">
        <v>125.53</v>
      </c>
      <c r="E2575" s="98">
        <v>0</v>
      </c>
    </row>
    <row r="2576" spans="1:5" ht="51" hidden="1">
      <c r="A2576" s="109">
        <v>93220</v>
      </c>
      <c r="B2576" s="101" t="s">
        <v>736</v>
      </c>
      <c r="C2576" s="96" t="s">
        <v>28</v>
      </c>
      <c r="D2576" s="97">
        <v>371.82</v>
      </c>
      <c r="E2576" s="98">
        <v>1</v>
      </c>
    </row>
    <row r="2577" spans="1:5" ht="38.25" hidden="1">
      <c r="A2577" s="109">
        <v>93221</v>
      </c>
      <c r="B2577" s="101" t="s">
        <v>737</v>
      </c>
      <c r="C2577" s="96" t="s">
        <v>28</v>
      </c>
      <c r="D2577" s="97">
        <v>99.75</v>
      </c>
      <c r="E2577" s="98">
        <v>1</v>
      </c>
    </row>
    <row r="2578" spans="1:5" ht="51" hidden="1">
      <c r="A2578" s="109">
        <v>93222</v>
      </c>
      <c r="B2578" s="101" t="s">
        <v>738</v>
      </c>
      <c r="C2578" s="96" t="s">
        <v>28</v>
      </c>
      <c r="D2578" s="97">
        <v>465.3</v>
      </c>
      <c r="E2578" s="98">
        <v>1</v>
      </c>
    </row>
    <row r="2579" spans="1:5" ht="51" hidden="1">
      <c r="A2579" s="109">
        <v>93223</v>
      </c>
      <c r="B2579" s="101" t="s">
        <v>8207</v>
      </c>
      <c r="C2579" s="96" t="s">
        <v>28</v>
      </c>
      <c r="D2579" s="97">
        <v>163.97</v>
      </c>
      <c r="E2579" s="98">
        <v>0</v>
      </c>
    </row>
    <row r="2580" spans="1:5" ht="25.5" hidden="1">
      <c r="A2580" s="109">
        <v>104691</v>
      </c>
      <c r="B2580" s="101" t="s">
        <v>8208</v>
      </c>
      <c r="C2580" s="96" t="s">
        <v>28</v>
      </c>
      <c r="D2580" s="97">
        <v>0.96</v>
      </c>
      <c r="E2580" s="98">
        <v>1</v>
      </c>
    </row>
    <row r="2581" spans="1:5" ht="25.5" hidden="1">
      <c r="A2581" s="109">
        <v>104692</v>
      </c>
      <c r="B2581" s="101" t="s">
        <v>8209</v>
      </c>
      <c r="C2581" s="96" t="s">
        <v>28</v>
      </c>
      <c r="D2581" s="97">
        <v>0.22</v>
      </c>
      <c r="E2581" s="98">
        <v>1</v>
      </c>
    </row>
    <row r="2582" spans="1:5" ht="25.5" hidden="1">
      <c r="A2582" s="109">
        <v>104693</v>
      </c>
      <c r="B2582" s="101" t="s">
        <v>8210</v>
      </c>
      <c r="C2582" s="96" t="s">
        <v>28</v>
      </c>
      <c r="D2582" s="97">
        <v>1.2</v>
      </c>
      <c r="E2582" s="98">
        <v>1</v>
      </c>
    </row>
    <row r="2583" spans="1:5" ht="25.5" hidden="1">
      <c r="A2583" s="109">
        <v>104694</v>
      </c>
      <c r="B2583" s="101" t="s">
        <v>8211</v>
      </c>
      <c r="C2583" s="96" t="s">
        <v>28</v>
      </c>
      <c r="D2583" s="97">
        <v>2.2999999999999998</v>
      </c>
      <c r="E2583" s="98">
        <v>0</v>
      </c>
    </row>
    <row r="2584" spans="1:5" ht="51" hidden="1">
      <c r="A2584" s="109">
        <v>90676</v>
      </c>
      <c r="B2584" s="101" t="s">
        <v>630</v>
      </c>
      <c r="C2584" s="96" t="s">
        <v>28</v>
      </c>
      <c r="D2584" s="97">
        <v>99.09</v>
      </c>
      <c r="E2584" s="98">
        <v>0.7641</v>
      </c>
    </row>
    <row r="2585" spans="1:5" ht="51" hidden="1">
      <c r="A2585" s="109">
        <v>91021</v>
      </c>
      <c r="B2585" s="101" t="s">
        <v>656</v>
      </c>
      <c r="C2585" s="96" t="s">
        <v>28</v>
      </c>
      <c r="D2585" s="97">
        <v>12.12</v>
      </c>
      <c r="E2585" s="98">
        <v>0.67900000000000005</v>
      </c>
    </row>
    <row r="2586" spans="1:5" ht="38.25" hidden="1">
      <c r="A2586" s="109">
        <v>90677</v>
      </c>
      <c r="B2586" s="101" t="s">
        <v>631</v>
      </c>
      <c r="C2586" s="96" t="s">
        <v>28</v>
      </c>
      <c r="D2586" s="97">
        <v>29.95</v>
      </c>
      <c r="E2586" s="98">
        <v>0.67810000000000004</v>
      </c>
    </row>
    <row r="2587" spans="1:5" ht="51" hidden="1">
      <c r="A2587" s="109">
        <v>90678</v>
      </c>
      <c r="B2587" s="101" t="s">
        <v>632</v>
      </c>
      <c r="C2587" s="96" t="s">
        <v>28</v>
      </c>
      <c r="D2587" s="97">
        <v>138.63999999999999</v>
      </c>
      <c r="E2587" s="98">
        <v>0.68340000000000001</v>
      </c>
    </row>
    <row r="2588" spans="1:5" ht="51" hidden="1">
      <c r="A2588" s="109">
        <v>90679</v>
      </c>
      <c r="B2588" s="101" t="s">
        <v>633</v>
      </c>
      <c r="C2588" s="96" t="s">
        <v>28</v>
      </c>
      <c r="D2588" s="97">
        <v>96.27</v>
      </c>
      <c r="E2588" s="98">
        <v>0</v>
      </c>
    </row>
    <row r="2589" spans="1:5" ht="38.25" hidden="1">
      <c r="A2589" s="109">
        <v>102870</v>
      </c>
      <c r="B2589" s="101" t="s">
        <v>8212</v>
      </c>
      <c r="C2589" s="96" t="s">
        <v>28</v>
      </c>
      <c r="D2589" s="97">
        <v>353.64</v>
      </c>
      <c r="E2589" s="98">
        <v>1</v>
      </c>
    </row>
    <row r="2590" spans="1:5" ht="38.25" hidden="1">
      <c r="A2590" s="109">
        <v>102871</v>
      </c>
      <c r="B2590" s="101" t="s">
        <v>8213</v>
      </c>
      <c r="C2590" s="96" t="s">
        <v>28</v>
      </c>
      <c r="D2590" s="97">
        <v>95.54</v>
      </c>
      <c r="E2590" s="98">
        <v>1</v>
      </c>
    </row>
    <row r="2591" spans="1:5" ht="38.25" hidden="1">
      <c r="A2591" s="109">
        <v>102872</v>
      </c>
      <c r="B2591" s="101" t="s">
        <v>8214</v>
      </c>
      <c r="C2591" s="96" t="s">
        <v>28</v>
      </c>
      <c r="D2591" s="97">
        <v>442.55</v>
      </c>
      <c r="E2591" s="98">
        <v>1</v>
      </c>
    </row>
    <row r="2592" spans="1:5" ht="38.25" hidden="1">
      <c r="A2592" s="109">
        <v>102873</v>
      </c>
      <c r="B2592" s="101" t="s">
        <v>853</v>
      </c>
      <c r="C2592" s="96" t="s">
        <v>28</v>
      </c>
      <c r="D2592" s="97">
        <v>125.53</v>
      </c>
      <c r="E2592" s="98">
        <v>0</v>
      </c>
    </row>
    <row r="2593" spans="1:5" ht="38.25" hidden="1">
      <c r="A2593" s="109">
        <v>102960</v>
      </c>
      <c r="B2593" s="101" t="s">
        <v>8215</v>
      </c>
      <c r="C2593" s="96" t="s">
        <v>28</v>
      </c>
      <c r="D2593" s="97">
        <v>171.63</v>
      </c>
      <c r="E2593" s="98">
        <v>1</v>
      </c>
    </row>
    <row r="2594" spans="1:5" ht="25.5" hidden="1">
      <c r="A2594" s="109">
        <v>102961</v>
      </c>
      <c r="B2594" s="101" t="s">
        <v>8216</v>
      </c>
      <c r="C2594" s="96" t="s">
        <v>28</v>
      </c>
      <c r="D2594" s="97">
        <v>46.36</v>
      </c>
      <c r="E2594" s="98">
        <v>1</v>
      </c>
    </row>
    <row r="2595" spans="1:5" ht="38.25" hidden="1">
      <c r="A2595" s="109">
        <v>102962</v>
      </c>
      <c r="B2595" s="101" t="s">
        <v>8217</v>
      </c>
      <c r="C2595" s="96" t="s">
        <v>28</v>
      </c>
      <c r="D2595" s="97">
        <v>161</v>
      </c>
      <c r="E2595" s="98">
        <v>1</v>
      </c>
    </row>
    <row r="2596" spans="1:5" ht="38.25" hidden="1">
      <c r="A2596" s="109">
        <v>102963</v>
      </c>
      <c r="B2596" s="101" t="s">
        <v>858</v>
      </c>
      <c r="C2596" s="96" t="s">
        <v>28</v>
      </c>
      <c r="D2596" s="97">
        <v>88.98</v>
      </c>
      <c r="E2596" s="98">
        <v>0</v>
      </c>
    </row>
    <row r="2597" spans="1:5" ht="25.5" hidden="1">
      <c r="A2597" s="109">
        <v>105479</v>
      </c>
      <c r="B2597" s="101" t="s">
        <v>13100</v>
      </c>
      <c r="C2597" s="96" t="s">
        <v>2154</v>
      </c>
      <c r="D2597" s="97">
        <v>0</v>
      </c>
      <c r="E2597" s="98"/>
    </row>
    <row r="2598" spans="1:5" ht="25.5" hidden="1">
      <c r="A2598" s="109">
        <v>105422</v>
      </c>
      <c r="B2598" s="101" t="s">
        <v>13101</v>
      </c>
      <c r="C2598" s="96" t="s">
        <v>2154</v>
      </c>
      <c r="D2598" s="97">
        <v>0</v>
      </c>
      <c r="E2598" s="98"/>
    </row>
    <row r="2599" spans="1:5" ht="25.5" hidden="1">
      <c r="A2599" s="109">
        <v>105446</v>
      </c>
      <c r="B2599" s="101" t="s">
        <v>13102</v>
      </c>
      <c r="C2599" s="96" t="s">
        <v>2154</v>
      </c>
      <c r="D2599" s="97">
        <v>0</v>
      </c>
      <c r="E2599" s="98"/>
    </row>
    <row r="2600" spans="1:5" hidden="1">
      <c r="A2600" s="109">
        <v>105474</v>
      </c>
      <c r="B2600" s="101" t="s">
        <v>13103</v>
      </c>
      <c r="C2600" s="96" t="s">
        <v>2154</v>
      </c>
      <c r="D2600" s="97">
        <v>0</v>
      </c>
      <c r="E2600" s="98"/>
    </row>
    <row r="2601" spans="1:5" ht="25.5" hidden="1">
      <c r="A2601" s="109">
        <v>102876</v>
      </c>
      <c r="B2601" s="101" t="s">
        <v>8218</v>
      </c>
      <c r="C2601" s="96" t="s">
        <v>28</v>
      </c>
      <c r="D2601" s="97">
        <v>491.45</v>
      </c>
      <c r="E2601" s="98">
        <v>1</v>
      </c>
    </row>
    <row r="2602" spans="1:5" ht="25.5" hidden="1">
      <c r="A2602" s="109">
        <v>102877</v>
      </c>
      <c r="B2602" s="101" t="s">
        <v>8219</v>
      </c>
      <c r="C2602" s="96" t="s">
        <v>28</v>
      </c>
      <c r="D2602" s="97">
        <v>132.77000000000001</v>
      </c>
      <c r="E2602" s="98">
        <v>1</v>
      </c>
    </row>
    <row r="2603" spans="1:5" ht="25.5" hidden="1">
      <c r="A2603" s="109">
        <v>102878</v>
      </c>
      <c r="B2603" s="101" t="s">
        <v>8220</v>
      </c>
      <c r="C2603" s="96" t="s">
        <v>28</v>
      </c>
      <c r="D2603" s="97">
        <v>615.01</v>
      </c>
      <c r="E2603" s="98">
        <v>1</v>
      </c>
    </row>
    <row r="2604" spans="1:5" ht="25.5" hidden="1">
      <c r="A2604" s="109">
        <v>102879</v>
      </c>
      <c r="B2604" s="101" t="s">
        <v>854</v>
      </c>
      <c r="C2604" s="96" t="s">
        <v>28</v>
      </c>
      <c r="D2604" s="97">
        <v>188.4</v>
      </c>
      <c r="E2604" s="98">
        <v>0</v>
      </c>
    </row>
    <row r="2605" spans="1:5" ht="38.25" hidden="1">
      <c r="A2605" s="109">
        <v>103220</v>
      </c>
      <c r="B2605" s="101" t="s">
        <v>8221</v>
      </c>
      <c r="C2605" s="96" t="s">
        <v>28</v>
      </c>
      <c r="D2605" s="97">
        <v>150.29</v>
      </c>
      <c r="E2605" s="98">
        <v>1</v>
      </c>
    </row>
    <row r="2606" spans="1:5" ht="38.25" hidden="1">
      <c r="A2606" s="109">
        <v>103221</v>
      </c>
      <c r="B2606" s="101" t="s">
        <v>8222</v>
      </c>
      <c r="C2606" s="96" t="s">
        <v>28</v>
      </c>
      <c r="D2606" s="97">
        <v>40.6</v>
      </c>
      <c r="E2606" s="98">
        <v>1</v>
      </c>
    </row>
    <row r="2607" spans="1:5" ht="38.25" hidden="1">
      <c r="A2607" s="109">
        <v>103222</v>
      </c>
      <c r="B2607" s="101" t="s">
        <v>8223</v>
      </c>
      <c r="C2607" s="96" t="s">
        <v>28</v>
      </c>
      <c r="D2607" s="97">
        <v>188.08</v>
      </c>
      <c r="E2607" s="98">
        <v>1</v>
      </c>
    </row>
    <row r="2608" spans="1:5" ht="38.25" hidden="1">
      <c r="A2608" s="109">
        <v>103223</v>
      </c>
      <c r="B2608" s="101" t="s">
        <v>8224</v>
      </c>
      <c r="C2608" s="96" t="s">
        <v>28</v>
      </c>
      <c r="D2608" s="97">
        <v>36.799999999999997</v>
      </c>
      <c r="E2608" s="98">
        <v>0</v>
      </c>
    </row>
    <row r="2609" spans="1:5" ht="38.25" hidden="1">
      <c r="A2609" s="109">
        <v>103232</v>
      </c>
      <c r="B2609" s="101" t="s">
        <v>8225</v>
      </c>
      <c r="C2609" s="96" t="s">
        <v>28</v>
      </c>
      <c r="D2609" s="97">
        <v>471.53</v>
      </c>
      <c r="E2609" s="98">
        <v>1</v>
      </c>
    </row>
    <row r="2610" spans="1:5" ht="38.25" hidden="1">
      <c r="A2610" s="109">
        <v>103233</v>
      </c>
      <c r="B2610" s="101" t="s">
        <v>8226</v>
      </c>
      <c r="C2610" s="96" t="s">
        <v>28</v>
      </c>
      <c r="D2610" s="97">
        <v>127.39</v>
      </c>
      <c r="E2610" s="98">
        <v>1</v>
      </c>
    </row>
    <row r="2611" spans="1:5" ht="38.25" hidden="1">
      <c r="A2611" s="109">
        <v>103234</v>
      </c>
      <c r="B2611" s="101" t="s">
        <v>8227</v>
      </c>
      <c r="C2611" s="96" t="s">
        <v>28</v>
      </c>
      <c r="D2611" s="97">
        <v>619.28</v>
      </c>
      <c r="E2611" s="98">
        <v>1</v>
      </c>
    </row>
    <row r="2612" spans="1:5" ht="38.25" hidden="1">
      <c r="A2612" s="109">
        <v>103235</v>
      </c>
      <c r="B2612" s="101" t="s">
        <v>8228</v>
      </c>
      <c r="C2612" s="96" t="s">
        <v>28</v>
      </c>
      <c r="D2612" s="97">
        <v>107.75</v>
      </c>
      <c r="E2612" s="98">
        <v>0</v>
      </c>
    </row>
    <row r="2613" spans="1:5" ht="38.25" hidden="1">
      <c r="A2613" s="109">
        <v>103228</v>
      </c>
      <c r="B2613" s="101" t="s">
        <v>8229</v>
      </c>
      <c r="C2613" s="96" t="s">
        <v>28</v>
      </c>
      <c r="D2613" s="97">
        <v>431.5</v>
      </c>
      <c r="E2613" s="98">
        <v>1</v>
      </c>
    </row>
    <row r="2614" spans="1:5" ht="38.25" hidden="1">
      <c r="A2614" s="109">
        <v>103226</v>
      </c>
      <c r="B2614" s="101" t="s">
        <v>8230</v>
      </c>
      <c r="C2614" s="96" t="s">
        <v>28</v>
      </c>
      <c r="D2614" s="97">
        <v>344.81</v>
      </c>
      <c r="E2614" s="98">
        <v>1</v>
      </c>
    </row>
    <row r="2615" spans="1:5" ht="38.25" hidden="1">
      <c r="A2615" s="109">
        <v>103227</v>
      </c>
      <c r="B2615" s="101" t="s">
        <v>8231</v>
      </c>
      <c r="C2615" s="96" t="s">
        <v>28</v>
      </c>
      <c r="D2615" s="97">
        <v>93.15</v>
      </c>
      <c r="E2615" s="98">
        <v>1</v>
      </c>
    </row>
    <row r="2616" spans="1:5" ht="38.25" hidden="1">
      <c r="A2616" s="109">
        <v>103229</v>
      </c>
      <c r="B2616" s="101" t="s">
        <v>8232</v>
      </c>
      <c r="C2616" s="96" t="s">
        <v>28</v>
      </c>
      <c r="D2616" s="97">
        <v>91.37</v>
      </c>
      <c r="E2616" s="98">
        <v>0</v>
      </c>
    </row>
    <row r="2617" spans="1:5" ht="25.5" hidden="1">
      <c r="A2617" s="109">
        <v>102972</v>
      </c>
      <c r="B2617" s="101" t="s">
        <v>8233</v>
      </c>
      <c r="C2617" s="96" t="s">
        <v>28</v>
      </c>
      <c r="D2617" s="97">
        <v>91.6</v>
      </c>
      <c r="E2617" s="98">
        <v>1</v>
      </c>
    </row>
    <row r="2618" spans="1:5" ht="25.5" hidden="1">
      <c r="A2618" s="109">
        <v>102973</v>
      </c>
      <c r="B2618" s="101" t="s">
        <v>8234</v>
      </c>
      <c r="C2618" s="96" t="s">
        <v>28</v>
      </c>
      <c r="D2618" s="97">
        <v>25.43</v>
      </c>
      <c r="E2618" s="98">
        <v>1</v>
      </c>
    </row>
    <row r="2619" spans="1:5" ht="25.5" hidden="1">
      <c r="A2619" s="109">
        <v>102974</v>
      </c>
      <c r="B2619" s="101" t="s">
        <v>8235</v>
      </c>
      <c r="C2619" s="96" t="s">
        <v>28</v>
      </c>
      <c r="D2619" s="97">
        <v>85.93</v>
      </c>
      <c r="E2619" s="98">
        <v>1</v>
      </c>
    </row>
    <row r="2620" spans="1:5" ht="25.5" hidden="1">
      <c r="A2620" s="109">
        <v>96301</v>
      </c>
      <c r="B2620" s="101" t="s">
        <v>836</v>
      </c>
      <c r="C2620" s="96" t="s">
        <v>28</v>
      </c>
      <c r="D2620" s="97">
        <v>51.55</v>
      </c>
      <c r="E2620" s="98">
        <v>0</v>
      </c>
    </row>
    <row r="2621" spans="1:5" ht="25.5" hidden="1">
      <c r="A2621" s="109">
        <v>90627</v>
      </c>
      <c r="B2621" s="101" t="s">
        <v>602</v>
      </c>
      <c r="C2621" s="96" t="s">
        <v>28</v>
      </c>
      <c r="D2621" s="97">
        <v>53.75</v>
      </c>
      <c r="E2621" s="98">
        <v>1</v>
      </c>
    </row>
    <row r="2622" spans="1:5" ht="25.5" hidden="1">
      <c r="A2622" s="109">
        <v>90628</v>
      </c>
      <c r="B2622" s="101" t="s">
        <v>603</v>
      </c>
      <c r="C2622" s="96" t="s">
        <v>28</v>
      </c>
      <c r="D2622" s="97">
        <v>14.42</v>
      </c>
      <c r="E2622" s="98">
        <v>1</v>
      </c>
    </row>
    <row r="2623" spans="1:5" ht="25.5" hidden="1">
      <c r="A2623" s="109">
        <v>90629</v>
      </c>
      <c r="B2623" s="101" t="s">
        <v>604</v>
      </c>
      <c r="C2623" s="96" t="s">
        <v>28</v>
      </c>
      <c r="D2623" s="97">
        <v>67.260000000000005</v>
      </c>
      <c r="E2623" s="98">
        <v>1</v>
      </c>
    </row>
    <row r="2624" spans="1:5" ht="25.5" hidden="1">
      <c r="A2624" s="109">
        <v>90630</v>
      </c>
      <c r="B2624" s="101" t="s">
        <v>605</v>
      </c>
      <c r="C2624" s="96" t="s">
        <v>28</v>
      </c>
      <c r="D2624" s="97">
        <v>1.6</v>
      </c>
      <c r="E2624" s="98">
        <v>0</v>
      </c>
    </row>
    <row r="2625" spans="1:5" ht="25.5" hidden="1">
      <c r="A2625" s="109">
        <v>95704</v>
      </c>
      <c r="B2625" s="101" t="s">
        <v>8236</v>
      </c>
      <c r="C2625" s="96" t="s">
        <v>28</v>
      </c>
      <c r="D2625" s="97">
        <v>54.27</v>
      </c>
      <c r="E2625" s="98">
        <v>1</v>
      </c>
    </row>
    <row r="2626" spans="1:5" ht="25.5" hidden="1">
      <c r="A2626" s="109">
        <v>95705</v>
      </c>
      <c r="B2626" s="101" t="s">
        <v>8237</v>
      </c>
      <c r="C2626" s="96" t="s">
        <v>28</v>
      </c>
      <c r="D2626" s="97">
        <v>14.56</v>
      </c>
      <c r="E2626" s="98">
        <v>1</v>
      </c>
    </row>
    <row r="2627" spans="1:5" ht="25.5" hidden="1">
      <c r="A2627" s="109">
        <v>95706</v>
      </c>
      <c r="B2627" s="101" t="s">
        <v>8238</v>
      </c>
      <c r="C2627" s="96" t="s">
        <v>28</v>
      </c>
      <c r="D2627" s="97">
        <v>67.92</v>
      </c>
      <c r="E2627" s="98">
        <v>1</v>
      </c>
    </row>
    <row r="2628" spans="1:5" ht="25.5" hidden="1">
      <c r="A2628" s="109">
        <v>95707</v>
      </c>
      <c r="B2628" s="101" t="s">
        <v>8239</v>
      </c>
      <c r="C2628" s="96" t="s">
        <v>28</v>
      </c>
      <c r="D2628" s="97">
        <v>4.42</v>
      </c>
      <c r="E2628" s="98">
        <v>0</v>
      </c>
    </row>
    <row r="2629" spans="1:5" ht="25.5" hidden="1">
      <c r="A2629" s="109">
        <v>91273</v>
      </c>
      <c r="B2629" s="101" t="s">
        <v>662</v>
      </c>
      <c r="C2629" s="96" t="s">
        <v>28</v>
      </c>
      <c r="D2629" s="97">
        <v>0.62</v>
      </c>
      <c r="E2629" s="98">
        <v>1</v>
      </c>
    </row>
    <row r="2630" spans="1:5" ht="25.5" hidden="1">
      <c r="A2630" s="109">
        <v>91274</v>
      </c>
      <c r="B2630" s="101" t="s">
        <v>663</v>
      </c>
      <c r="C2630" s="96" t="s">
        <v>28</v>
      </c>
      <c r="D2630" s="97">
        <v>0.16</v>
      </c>
      <c r="E2630" s="98">
        <v>1</v>
      </c>
    </row>
    <row r="2631" spans="1:5" ht="25.5" hidden="1">
      <c r="A2631" s="109">
        <v>91275</v>
      </c>
      <c r="B2631" s="101" t="s">
        <v>664</v>
      </c>
      <c r="C2631" s="96" t="s">
        <v>28</v>
      </c>
      <c r="D2631" s="97">
        <v>0.78</v>
      </c>
      <c r="E2631" s="98">
        <v>1</v>
      </c>
    </row>
    <row r="2632" spans="1:5" ht="38.25" hidden="1">
      <c r="A2632" s="109">
        <v>91276</v>
      </c>
      <c r="B2632" s="101" t="s">
        <v>665</v>
      </c>
      <c r="C2632" s="96" t="s">
        <v>28</v>
      </c>
      <c r="D2632" s="97">
        <v>9.1</v>
      </c>
      <c r="E2632" s="98">
        <v>0</v>
      </c>
    </row>
    <row r="2633" spans="1:5" ht="38.25" hidden="1">
      <c r="A2633" s="109">
        <v>87634</v>
      </c>
      <c r="B2633" s="101" t="s">
        <v>2265</v>
      </c>
      <c r="C2633" s="96" t="s">
        <v>212</v>
      </c>
      <c r="D2633" s="97">
        <v>154.46</v>
      </c>
      <c r="E2633" s="98">
        <v>1.9599999999999999E-2</v>
      </c>
    </row>
    <row r="2634" spans="1:5" ht="25.5" hidden="1">
      <c r="A2634" s="109">
        <v>103075</v>
      </c>
      <c r="B2634" s="101" t="s">
        <v>1175</v>
      </c>
      <c r="C2634" s="96" t="s">
        <v>212</v>
      </c>
      <c r="D2634" s="97">
        <v>269.51</v>
      </c>
      <c r="E2634" s="98">
        <v>2.9999999999999997E-4</v>
      </c>
    </row>
    <row r="2635" spans="1:5" ht="25.5" hidden="1">
      <c r="A2635" s="109">
        <v>103062</v>
      </c>
      <c r="B2635" s="101" t="s">
        <v>12489</v>
      </c>
      <c r="C2635" s="96" t="s">
        <v>212</v>
      </c>
      <c r="D2635" s="97">
        <v>0</v>
      </c>
      <c r="E2635" s="98"/>
    </row>
    <row r="2636" spans="1:5" ht="25.5" hidden="1">
      <c r="A2636" s="109">
        <v>103065</v>
      </c>
      <c r="B2636" s="101" t="s">
        <v>12490</v>
      </c>
      <c r="C2636" s="96" t="s">
        <v>212</v>
      </c>
      <c r="D2636" s="97">
        <v>0</v>
      </c>
      <c r="E2636" s="98"/>
    </row>
    <row r="2637" spans="1:5" hidden="1">
      <c r="A2637" s="109">
        <v>105480</v>
      </c>
      <c r="B2637" s="101" t="s">
        <v>13104</v>
      </c>
      <c r="C2637" s="96" t="s">
        <v>2154</v>
      </c>
      <c r="D2637" s="97">
        <v>0</v>
      </c>
      <c r="E2637" s="98"/>
    </row>
    <row r="2638" spans="1:5" hidden="1">
      <c r="A2638" s="109">
        <v>105481</v>
      </c>
      <c r="B2638" s="101" t="s">
        <v>13105</v>
      </c>
      <c r="C2638" s="96" t="s">
        <v>2154</v>
      </c>
      <c r="D2638" s="97">
        <v>0</v>
      </c>
      <c r="E2638" s="98"/>
    </row>
    <row r="2639" spans="1:5" hidden="1">
      <c r="A2639" s="109">
        <v>105449</v>
      </c>
      <c r="B2639" s="101" t="s">
        <v>13106</v>
      </c>
      <c r="C2639" s="96" t="s">
        <v>2154</v>
      </c>
      <c r="D2639" s="97">
        <v>0</v>
      </c>
      <c r="E2639" s="98"/>
    </row>
    <row r="2640" spans="1:5" ht="25.5" hidden="1">
      <c r="A2640" s="109">
        <v>102568</v>
      </c>
      <c r="B2640" s="101" t="s">
        <v>2612</v>
      </c>
      <c r="C2640" s="96" t="s">
        <v>2154</v>
      </c>
      <c r="D2640" s="97">
        <v>302.25</v>
      </c>
      <c r="E2640" s="98">
        <v>0</v>
      </c>
    </row>
    <row r="2641" spans="1:5" ht="38.25" hidden="1">
      <c r="A2641" s="109">
        <v>106232</v>
      </c>
      <c r="B2641" s="101" t="s">
        <v>8247</v>
      </c>
      <c r="C2641" s="96" t="s">
        <v>28</v>
      </c>
      <c r="D2641" s="97">
        <v>0</v>
      </c>
      <c r="E2641" s="98"/>
    </row>
    <row r="2642" spans="1:5" ht="38.25" hidden="1">
      <c r="A2642" s="109">
        <v>106235</v>
      </c>
      <c r="B2642" s="101" t="s">
        <v>8248</v>
      </c>
      <c r="C2642" s="96" t="s">
        <v>28</v>
      </c>
      <c r="D2642" s="97">
        <v>0</v>
      </c>
      <c r="E2642" s="98"/>
    </row>
    <row r="2643" spans="1:5" ht="38.25" hidden="1">
      <c r="A2643" s="109">
        <v>106233</v>
      </c>
      <c r="B2643" s="101" t="s">
        <v>8249</v>
      </c>
      <c r="C2643" s="96" t="s">
        <v>28</v>
      </c>
      <c r="D2643" s="97">
        <v>0</v>
      </c>
      <c r="E2643" s="98"/>
    </row>
    <row r="2644" spans="1:5" ht="38.25" hidden="1">
      <c r="A2644" s="109">
        <v>106234</v>
      </c>
      <c r="B2644" s="101" t="s">
        <v>8250</v>
      </c>
      <c r="C2644" s="96" t="s">
        <v>28</v>
      </c>
      <c r="D2644" s="97">
        <v>0</v>
      </c>
      <c r="E2644" s="98"/>
    </row>
    <row r="2645" spans="1:5" ht="38.25" hidden="1">
      <c r="A2645" s="109">
        <v>106236</v>
      </c>
      <c r="B2645" s="101" t="s">
        <v>8251</v>
      </c>
      <c r="C2645" s="96" t="s">
        <v>28</v>
      </c>
      <c r="D2645" s="97">
        <v>162.46</v>
      </c>
      <c r="E2645" s="98">
        <v>0</v>
      </c>
    </row>
    <row r="2646" spans="1:5" ht="25.5" hidden="1">
      <c r="A2646" s="109">
        <v>88419</v>
      </c>
      <c r="B2646" s="101" t="s">
        <v>503</v>
      </c>
      <c r="C2646" s="96" t="s">
        <v>28</v>
      </c>
      <c r="D2646" s="97">
        <v>5.65</v>
      </c>
      <c r="E2646" s="98">
        <v>0</v>
      </c>
    </row>
    <row r="2647" spans="1:5" ht="25.5" hidden="1">
      <c r="A2647" s="109">
        <v>88422</v>
      </c>
      <c r="B2647" s="101" t="s">
        <v>504</v>
      </c>
      <c r="C2647" s="96" t="s">
        <v>28</v>
      </c>
      <c r="D2647" s="97">
        <v>1.3</v>
      </c>
      <c r="E2647" s="98">
        <v>0</v>
      </c>
    </row>
    <row r="2648" spans="1:5" ht="25.5" hidden="1">
      <c r="A2648" s="109">
        <v>88425</v>
      </c>
      <c r="B2648" s="101" t="s">
        <v>505</v>
      </c>
      <c r="C2648" s="96" t="s">
        <v>28</v>
      </c>
      <c r="D2648" s="97">
        <v>7.06</v>
      </c>
      <c r="E2648" s="98">
        <v>0</v>
      </c>
    </row>
    <row r="2649" spans="1:5" ht="25.5" hidden="1">
      <c r="A2649" s="109">
        <v>88427</v>
      </c>
      <c r="B2649" s="101" t="s">
        <v>506</v>
      </c>
      <c r="C2649" s="96" t="s">
        <v>28</v>
      </c>
      <c r="D2649" s="97">
        <v>1.1399999999999999</v>
      </c>
      <c r="E2649" s="98">
        <v>0</v>
      </c>
    </row>
    <row r="2650" spans="1:5" ht="25.5" hidden="1">
      <c r="A2650" s="109">
        <v>88434</v>
      </c>
      <c r="B2650" s="101" t="s">
        <v>507</v>
      </c>
      <c r="C2650" s="96" t="s">
        <v>28</v>
      </c>
      <c r="D2650" s="97">
        <v>7.49</v>
      </c>
      <c r="E2650" s="98">
        <v>0</v>
      </c>
    </row>
    <row r="2651" spans="1:5" ht="25.5" hidden="1">
      <c r="A2651" s="109">
        <v>88435</v>
      </c>
      <c r="B2651" s="101" t="s">
        <v>508</v>
      </c>
      <c r="C2651" s="96" t="s">
        <v>28</v>
      </c>
      <c r="D2651" s="97">
        <v>1.73</v>
      </c>
      <c r="E2651" s="98">
        <v>0</v>
      </c>
    </row>
    <row r="2652" spans="1:5" ht="25.5" hidden="1">
      <c r="A2652" s="109">
        <v>88436</v>
      </c>
      <c r="B2652" s="101" t="s">
        <v>509</v>
      </c>
      <c r="C2652" s="96" t="s">
        <v>28</v>
      </c>
      <c r="D2652" s="97">
        <v>9.3699999999999992</v>
      </c>
      <c r="E2652" s="98">
        <v>0</v>
      </c>
    </row>
    <row r="2653" spans="1:5" ht="25.5" hidden="1">
      <c r="A2653" s="109">
        <v>88437</v>
      </c>
      <c r="B2653" s="101" t="s">
        <v>510</v>
      </c>
      <c r="C2653" s="96" t="s">
        <v>28</v>
      </c>
      <c r="D2653" s="97">
        <v>1.1399999999999999</v>
      </c>
      <c r="E2653" s="98">
        <v>0</v>
      </c>
    </row>
    <row r="2654" spans="1:5" ht="38.25" hidden="1">
      <c r="A2654" s="109">
        <v>90664</v>
      </c>
      <c r="B2654" s="101" t="s">
        <v>8252</v>
      </c>
      <c r="C2654" s="96" t="s">
        <v>28</v>
      </c>
      <c r="D2654" s="97">
        <v>7.06</v>
      </c>
      <c r="E2654" s="98">
        <v>0.99429999999999996</v>
      </c>
    </row>
    <row r="2655" spans="1:5" ht="38.25" hidden="1">
      <c r="A2655" s="109">
        <v>90665</v>
      </c>
      <c r="B2655" s="101" t="s">
        <v>8253</v>
      </c>
      <c r="C2655" s="96" t="s">
        <v>28</v>
      </c>
      <c r="D2655" s="97">
        <v>1.88</v>
      </c>
      <c r="E2655" s="98">
        <v>1</v>
      </c>
    </row>
    <row r="2656" spans="1:5" ht="38.25" hidden="1">
      <c r="A2656" s="109">
        <v>90666</v>
      </c>
      <c r="B2656" s="101" t="s">
        <v>8254</v>
      </c>
      <c r="C2656" s="96" t="s">
        <v>28</v>
      </c>
      <c r="D2656" s="97">
        <v>8.84</v>
      </c>
      <c r="E2656" s="98">
        <v>0.99429999999999996</v>
      </c>
    </row>
    <row r="2657" spans="1:5" ht="38.25" hidden="1">
      <c r="A2657" s="109">
        <v>90667</v>
      </c>
      <c r="B2657" s="101" t="s">
        <v>8255</v>
      </c>
      <c r="C2657" s="96" t="s">
        <v>28</v>
      </c>
      <c r="D2657" s="97">
        <v>15.7</v>
      </c>
      <c r="E2657" s="98">
        <v>0</v>
      </c>
    </row>
    <row r="2658" spans="1:5" ht="25.5" hidden="1">
      <c r="A2658" s="109">
        <v>102977</v>
      </c>
      <c r="B2658" s="101" t="s">
        <v>8256</v>
      </c>
      <c r="C2658" s="96" t="s">
        <v>28</v>
      </c>
      <c r="D2658" s="97">
        <v>0</v>
      </c>
      <c r="E2658" s="98"/>
    </row>
    <row r="2659" spans="1:5" ht="25.5" hidden="1">
      <c r="A2659" s="109">
        <v>102978</v>
      </c>
      <c r="B2659" s="101" t="s">
        <v>8257</v>
      </c>
      <c r="C2659" s="96" t="s">
        <v>28</v>
      </c>
      <c r="D2659" s="97">
        <v>0</v>
      </c>
      <c r="E2659" s="98"/>
    </row>
    <row r="2660" spans="1:5" ht="25.5" hidden="1">
      <c r="A2660" s="109">
        <v>102979</v>
      </c>
      <c r="B2660" s="101" t="s">
        <v>8258</v>
      </c>
      <c r="C2660" s="96" t="s">
        <v>28</v>
      </c>
      <c r="D2660" s="97">
        <v>0</v>
      </c>
      <c r="E2660" s="98"/>
    </row>
    <row r="2661" spans="1:5" ht="25.5" hidden="1">
      <c r="A2661" s="109">
        <v>95217</v>
      </c>
      <c r="B2661" s="101" t="s">
        <v>8259</v>
      </c>
      <c r="C2661" s="96" t="s">
        <v>28</v>
      </c>
      <c r="D2661" s="97">
        <v>0.68</v>
      </c>
      <c r="E2661" s="98">
        <v>0</v>
      </c>
    </row>
    <row r="2662" spans="1:5" ht="38.25" hidden="1">
      <c r="A2662" s="109">
        <v>89265</v>
      </c>
      <c r="B2662" s="101" t="s">
        <v>575</v>
      </c>
      <c r="C2662" s="96" t="s">
        <v>28</v>
      </c>
      <c r="D2662" s="97">
        <v>8.49</v>
      </c>
      <c r="E2662" s="98">
        <v>0</v>
      </c>
    </row>
    <row r="2663" spans="1:5" ht="38.25" hidden="1">
      <c r="A2663" s="109">
        <v>5705</v>
      </c>
      <c r="B2663" s="101" t="s">
        <v>421</v>
      </c>
      <c r="C2663" s="96" t="s">
        <v>28</v>
      </c>
      <c r="D2663" s="97">
        <v>38.880000000000003</v>
      </c>
      <c r="E2663" s="98">
        <v>0</v>
      </c>
    </row>
    <row r="2664" spans="1:5" ht="51" hidden="1">
      <c r="A2664" s="109">
        <v>53797</v>
      </c>
      <c r="B2664" s="101" t="s">
        <v>470</v>
      </c>
      <c r="C2664" s="96" t="s">
        <v>28</v>
      </c>
      <c r="D2664" s="97">
        <v>122.27</v>
      </c>
      <c r="E2664" s="98">
        <v>0</v>
      </c>
    </row>
    <row r="2665" spans="1:5" ht="38.25" hidden="1">
      <c r="A2665" s="109">
        <v>106253</v>
      </c>
      <c r="B2665" s="101" t="s">
        <v>7639</v>
      </c>
      <c r="C2665" s="96" t="s">
        <v>42</v>
      </c>
      <c r="D2665" s="97">
        <v>80.819999999999993</v>
      </c>
      <c r="E2665" s="98">
        <v>0</v>
      </c>
    </row>
    <row r="2666" spans="1:5" ht="25.5" hidden="1">
      <c r="A2666" s="109">
        <v>89128</v>
      </c>
      <c r="B2666" s="101" t="s">
        <v>541</v>
      </c>
      <c r="C2666" s="96" t="s">
        <v>28</v>
      </c>
      <c r="D2666" s="97">
        <v>37.24</v>
      </c>
      <c r="E2666" s="98">
        <v>1</v>
      </c>
    </row>
    <row r="2667" spans="1:5" ht="25.5" hidden="1">
      <c r="A2667" s="109">
        <v>89129</v>
      </c>
      <c r="B2667" s="101" t="s">
        <v>542</v>
      </c>
      <c r="C2667" s="96" t="s">
        <v>28</v>
      </c>
      <c r="D2667" s="97">
        <v>9.84</v>
      </c>
      <c r="E2667" s="98">
        <v>1</v>
      </c>
    </row>
    <row r="2668" spans="1:5" ht="25.5" hidden="1">
      <c r="A2668" s="109">
        <v>53857</v>
      </c>
      <c r="B2668" s="101" t="s">
        <v>483</v>
      </c>
      <c r="C2668" s="96" t="s">
        <v>28</v>
      </c>
      <c r="D2668" s="97">
        <v>46.55</v>
      </c>
      <c r="E2668" s="98">
        <v>1</v>
      </c>
    </row>
    <row r="2669" spans="1:5" ht="38.25" hidden="1">
      <c r="A2669" s="109">
        <v>53858</v>
      </c>
      <c r="B2669" s="101" t="s">
        <v>484</v>
      </c>
      <c r="C2669" s="96" t="s">
        <v>28</v>
      </c>
      <c r="D2669" s="97">
        <v>47.97</v>
      </c>
      <c r="E2669" s="98">
        <v>0</v>
      </c>
    </row>
    <row r="2670" spans="1:5" ht="25.5" hidden="1">
      <c r="A2670" s="109">
        <v>102888</v>
      </c>
      <c r="B2670" s="101" t="s">
        <v>8260</v>
      </c>
      <c r="C2670" s="96" t="s">
        <v>28</v>
      </c>
      <c r="D2670" s="97">
        <v>0</v>
      </c>
      <c r="E2670" s="98"/>
    </row>
    <row r="2671" spans="1:5" ht="25.5" hidden="1">
      <c r="A2671" s="109">
        <v>102889</v>
      </c>
      <c r="B2671" s="101" t="s">
        <v>8261</v>
      </c>
      <c r="C2671" s="96" t="s">
        <v>28</v>
      </c>
      <c r="D2671" s="97">
        <v>0</v>
      </c>
      <c r="E2671" s="98"/>
    </row>
    <row r="2672" spans="1:5" ht="25.5" hidden="1">
      <c r="A2672" s="109">
        <v>102890</v>
      </c>
      <c r="B2672" s="101" t="s">
        <v>8262</v>
      </c>
      <c r="C2672" s="96" t="s">
        <v>28</v>
      </c>
      <c r="D2672" s="97">
        <v>0</v>
      </c>
      <c r="E2672" s="98"/>
    </row>
    <row r="2673" spans="1:5" ht="25.5" hidden="1">
      <c r="A2673" s="109">
        <v>102891</v>
      </c>
      <c r="B2673" s="101" t="s">
        <v>8263</v>
      </c>
      <c r="C2673" s="96" t="s">
        <v>28</v>
      </c>
      <c r="D2673" s="97">
        <v>1.38</v>
      </c>
      <c r="E2673" s="98">
        <v>0</v>
      </c>
    </row>
    <row r="2674" spans="1:5" ht="25.5" hidden="1">
      <c r="A2674" s="109">
        <v>89246</v>
      </c>
      <c r="B2674" s="101" t="s">
        <v>563</v>
      </c>
      <c r="C2674" s="96" t="s">
        <v>28</v>
      </c>
      <c r="D2674" s="97">
        <v>216.44</v>
      </c>
      <c r="E2674" s="98">
        <v>1</v>
      </c>
    </row>
    <row r="2675" spans="1:5" ht="25.5" hidden="1">
      <c r="A2675" s="109">
        <v>89247</v>
      </c>
      <c r="B2675" s="101" t="s">
        <v>564</v>
      </c>
      <c r="C2675" s="96" t="s">
        <v>28</v>
      </c>
      <c r="D2675" s="97">
        <v>66.27</v>
      </c>
      <c r="E2675" s="98">
        <v>1</v>
      </c>
    </row>
    <row r="2676" spans="1:5" ht="25.5" hidden="1">
      <c r="A2676" s="109">
        <v>89248</v>
      </c>
      <c r="B2676" s="101" t="s">
        <v>565</v>
      </c>
      <c r="C2676" s="96" t="s">
        <v>28</v>
      </c>
      <c r="D2676" s="97">
        <v>386.07</v>
      </c>
      <c r="E2676" s="98">
        <v>1</v>
      </c>
    </row>
    <row r="2677" spans="1:5" ht="25.5" hidden="1">
      <c r="A2677" s="109">
        <v>89249</v>
      </c>
      <c r="B2677" s="101" t="s">
        <v>566</v>
      </c>
      <c r="C2677" s="96" t="s">
        <v>28</v>
      </c>
      <c r="D2677" s="97">
        <v>395.38</v>
      </c>
      <c r="E2677" s="98">
        <v>0</v>
      </c>
    </row>
    <row r="2678" spans="1:5" ht="38.25" hidden="1">
      <c r="A2678" s="109">
        <v>102954</v>
      </c>
      <c r="B2678" s="101" t="s">
        <v>8264</v>
      </c>
      <c r="C2678" s="96" t="s">
        <v>28</v>
      </c>
      <c r="D2678" s="97">
        <v>0</v>
      </c>
      <c r="E2678" s="98"/>
    </row>
    <row r="2679" spans="1:5" ht="38.25" hidden="1">
      <c r="A2679" s="109">
        <v>104727</v>
      </c>
      <c r="B2679" s="101" t="s">
        <v>8265</v>
      </c>
      <c r="C2679" s="96" t="s">
        <v>28</v>
      </c>
      <c r="D2679" s="97">
        <v>0</v>
      </c>
      <c r="E2679" s="98"/>
    </row>
    <row r="2680" spans="1:5" ht="38.25" hidden="1">
      <c r="A2680" s="109">
        <v>102956</v>
      </c>
      <c r="B2680" s="101" t="s">
        <v>8266</v>
      </c>
      <c r="C2680" s="96" t="s">
        <v>28</v>
      </c>
      <c r="D2680" s="97">
        <v>0</v>
      </c>
      <c r="E2680" s="98"/>
    </row>
    <row r="2681" spans="1:5" ht="38.25" hidden="1">
      <c r="A2681" s="109">
        <v>102957</v>
      </c>
      <c r="B2681" s="101" t="s">
        <v>8267</v>
      </c>
      <c r="C2681" s="96" t="s">
        <v>28</v>
      </c>
      <c r="D2681" s="97">
        <v>41.25</v>
      </c>
      <c r="E2681" s="98">
        <v>0</v>
      </c>
    </row>
    <row r="2682" spans="1:5" ht="51" hidden="1">
      <c r="A2682" s="109">
        <v>88859</v>
      </c>
      <c r="B2682" s="101" t="s">
        <v>521</v>
      </c>
      <c r="C2682" s="96" t="s">
        <v>28</v>
      </c>
      <c r="D2682" s="97">
        <v>23.23</v>
      </c>
      <c r="E2682" s="98">
        <v>1</v>
      </c>
    </row>
    <row r="2683" spans="1:5" ht="51" hidden="1">
      <c r="A2683" s="109">
        <v>88860</v>
      </c>
      <c r="B2683" s="101" t="s">
        <v>522</v>
      </c>
      <c r="C2683" s="96" t="s">
        <v>28</v>
      </c>
      <c r="D2683" s="97">
        <v>6.14</v>
      </c>
      <c r="E2683" s="98">
        <v>1</v>
      </c>
    </row>
    <row r="2684" spans="1:5" ht="51" hidden="1">
      <c r="A2684" s="109">
        <v>5667</v>
      </c>
      <c r="B2684" s="101" t="s">
        <v>414</v>
      </c>
      <c r="C2684" s="96" t="s">
        <v>28</v>
      </c>
      <c r="D2684" s="97">
        <v>29.04</v>
      </c>
      <c r="E2684" s="98">
        <v>1</v>
      </c>
    </row>
    <row r="2685" spans="1:5" ht="51" hidden="1">
      <c r="A2685" s="109">
        <v>5668</v>
      </c>
      <c r="B2685" s="101" t="s">
        <v>415</v>
      </c>
      <c r="C2685" s="96" t="s">
        <v>28</v>
      </c>
      <c r="D2685" s="97">
        <v>48.1</v>
      </c>
      <c r="E2685" s="98">
        <v>0</v>
      </c>
    </row>
    <row r="2686" spans="1:5" ht="51" hidden="1">
      <c r="A2686" s="109">
        <v>89011</v>
      </c>
      <c r="B2686" s="101" t="s">
        <v>529</v>
      </c>
      <c r="C2686" s="96" t="s">
        <v>28</v>
      </c>
      <c r="D2686" s="97">
        <v>25.2</v>
      </c>
      <c r="E2686" s="98">
        <v>1</v>
      </c>
    </row>
    <row r="2687" spans="1:5" ht="51" hidden="1">
      <c r="A2687" s="109">
        <v>89012</v>
      </c>
      <c r="B2687" s="101" t="s">
        <v>530</v>
      </c>
      <c r="C2687" s="96" t="s">
        <v>28</v>
      </c>
      <c r="D2687" s="97">
        <v>6.66</v>
      </c>
      <c r="E2687" s="98">
        <v>1</v>
      </c>
    </row>
    <row r="2688" spans="1:5" ht="51" hidden="1">
      <c r="A2688" s="109">
        <v>5735</v>
      </c>
      <c r="B2688" s="101" t="s">
        <v>434</v>
      </c>
      <c r="C2688" s="96" t="s">
        <v>28</v>
      </c>
      <c r="D2688" s="97">
        <v>31.5</v>
      </c>
      <c r="E2688" s="98">
        <v>1</v>
      </c>
    </row>
    <row r="2689" spans="1:5" ht="51" hidden="1">
      <c r="A2689" s="109">
        <v>5736</v>
      </c>
      <c r="B2689" s="101" t="s">
        <v>435</v>
      </c>
      <c r="C2689" s="96" t="s">
        <v>28</v>
      </c>
      <c r="D2689" s="97">
        <v>43.83</v>
      </c>
      <c r="E2689" s="98">
        <v>0</v>
      </c>
    </row>
    <row r="2690" spans="1:5" ht="51" hidden="1">
      <c r="A2690" s="109">
        <v>88857</v>
      </c>
      <c r="B2690" s="101" t="s">
        <v>519</v>
      </c>
      <c r="C2690" s="96" t="s">
        <v>28</v>
      </c>
      <c r="D2690" s="97">
        <v>26.12</v>
      </c>
      <c r="E2690" s="98">
        <v>1</v>
      </c>
    </row>
    <row r="2691" spans="1:5" ht="51" hidden="1">
      <c r="A2691" s="109">
        <v>88858</v>
      </c>
      <c r="B2691" s="101" t="s">
        <v>520</v>
      </c>
      <c r="C2691" s="96" t="s">
        <v>28</v>
      </c>
      <c r="D2691" s="97">
        <v>6.9</v>
      </c>
      <c r="E2691" s="98">
        <v>1</v>
      </c>
    </row>
    <row r="2692" spans="1:5" ht="51" hidden="1">
      <c r="A2692" s="109">
        <v>5664</v>
      </c>
      <c r="B2692" s="101" t="s">
        <v>413</v>
      </c>
      <c r="C2692" s="96" t="s">
        <v>28</v>
      </c>
      <c r="D2692" s="97">
        <v>32.65</v>
      </c>
      <c r="E2692" s="98">
        <v>1</v>
      </c>
    </row>
    <row r="2693" spans="1:5" ht="51" hidden="1">
      <c r="A2693" s="109">
        <v>53786</v>
      </c>
      <c r="B2693" s="101" t="s">
        <v>466</v>
      </c>
      <c r="C2693" s="96" t="s">
        <v>28</v>
      </c>
      <c r="D2693" s="97">
        <v>53.56</v>
      </c>
      <c r="E2693" s="98">
        <v>0</v>
      </c>
    </row>
    <row r="2694" spans="1:5" ht="38.25" hidden="1">
      <c r="A2694" s="109">
        <v>7038</v>
      </c>
      <c r="B2694" s="101" t="s">
        <v>447</v>
      </c>
      <c r="C2694" s="96" t="s">
        <v>28</v>
      </c>
      <c r="D2694" s="97">
        <v>47.43</v>
      </c>
      <c r="E2694" s="98">
        <v>1</v>
      </c>
    </row>
    <row r="2695" spans="1:5" ht="25.5" hidden="1">
      <c r="A2695" s="109">
        <v>7039</v>
      </c>
      <c r="B2695" s="101" t="s">
        <v>448</v>
      </c>
      <c r="C2695" s="96" t="s">
        <v>28</v>
      </c>
      <c r="D2695" s="97">
        <v>12.72</v>
      </c>
      <c r="E2695" s="98">
        <v>1</v>
      </c>
    </row>
    <row r="2696" spans="1:5" ht="38.25" hidden="1">
      <c r="A2696" s="109">
        <v>7040</v>
      </c>
      <c r="B2696" s="101" t="s">
        <v>449</v>
      </c>
      <c r="C2696" s="96" t="s">
        <v>28</v>
      </c>
      <c r="D2696" s="97">
        <v>59.36</v>
      </c>
      <c r="E2696" s="98">
        <v>1</v>
      </c>
    </row>
    <row r="2697" spans="1:5" ht="38.25" hidden="1">
      <c r="A2697" s="109">
        <v>55263</v>
      </c>
      <c r="B2697" s="101" t="s">
        <v>489</v>
      </c>
      <c r="C2697" s="96" t="s">
        <v>28</v>
      </c>
      <c r="D2697" s="97">
        <v>67.63</v>
      </c>
      <c r="E2697" s="98">
        <v>0</v>
      </c>
    </row>
    <row r="2698" spans="1:5" ht="38.25" hidden="1">
      <c r="A2698" s="109">
        <v>96460</v>
      </c>
      <c r="B2698" s="101" t="s">
        <v>8268</v>
      </c>
      <c r="C2698" s="96" t="s">
        <v>28</v>
      </c>
      <c r="D2698" s="97">
        <v>50.35</v>
      </c>
      <c r="E2698" s="98">
        <v>1</v>
      </c>
    </row>
    <row r="2699" spans="1:5" ht="25.5" hidden="1">
      <c r="A2699" s="109">
        <v>96459</v>
      </c>
      <c r="B2699" s="101" t="s">
        <v>8269</v>
      </c>
      <c r="C2699" s="96" t="s">
        <v>28</v>
      </c>
      <c r="D2699" s="97">
        <v>13.5</v>
      </c>
      <c r="E2699" s="98">
        <v>1</v>
      </c>
    </row>
    <row r="2700" spans="1:5" ht="38.25" hidden="1">
      <c r="A2700" s="109">
        <v>96458</v>
      </c>
      <c r="B2700" s="101" t="s">
        <v>8270</v>
      </c>
      <c r="C2700" s="96" t="s">
        <v>28</v>
      </c>
      <c r="D2700" s="97">
        <v>63.01</v>
      </c>
      <c r="E2700" s="98">
        <v>1</v>
      </c>
    </row>
    <row r="2701" spans="1:5" ht="38.25" hidden="1">
      <c r="A2701" s="109">
        <v>96457</v>
      </c>
      <c r="B2701" s="101" t="s">
        <v>8271</v>
      </c>
      <c r="C2701" s="96" t="s">
        <v>28</v>
      </c>
      <c r="D2701" s="97">
        <v>67</v>
      </c>
      <c r="E2701" s="98">
        <v>0</v>
      </c>
    </row>
    <row r="2702" spans="1:5" ht="38.25" hidden="1">
      <c r="A2702" s="109">
        <v>106248</v>
      </c>
      <c r="B2702" s="101" t="s">
        <v>7640</v>
      </c>
      <c r="C2702" s="96" t="s">
        <v>40</v>
      </c>
      <c r="D2702" s="97">
        <v>303.58</v>
      </c>
      <c r="E2702" s="98">
        <v>0</v>
      </c>
    </row>
    <row r="2703" spans="1:5" ht="38.25" hidden="1">
      <c r="A2703" s="109">
        <v>106227</v>
      </c>
      <c r="B2703" s="101" t="s">
        <v>7959</v>
      </c>
      <c r="C2703" s="96" t="s">
        <v>28</v>
      </c>
      <c r="D2703" s="97">
        <v>30.46</v>
      </c>
      <c r="E2703" s="98">
        <v>0</v>
      </c>
    </row>
    <row r="2704" spans="1:5" ht="51" hidden="1">
      <c r="A2704" s="109">
        <v>106230</v>
      </c>
      <c r="B2704" s="101" t="s">
        <v>7960</v>
      </c>
      <c r="C2704" s="96" t="s">
        <v>28</v>
      </c>
      <c r="D2704" s="97">
        <v>5.05</v>
      </c>
      <c r="E2704" s="98">
        <v>0</v>
      </c>
    </row>
    <row r="2705" spans="1:5" ht="38.25" hidden="1">
      <c r="A2705" s="109">
        <v>106228</v>
      </c>
      <c r="B2705" s="101" t="s">
        <v>7961</v>
      </c>
      <c r="C2705" s="96" t="s">
        <v>28</v>
      </c>
      <c r="D2705" s="97">
        <v>12.52</v>
      </c>
      <c r="E2705" s="98">
        <v>0</v>
      </c>
    </row>
    <row r="2706" spans="1:5" ht="38.25" hidden="1">
      <c r="A2706" s="109">
        <v>95627</v>
      </c>
      <c r="B2706" s="101" t="s">
        <v>799</v>
      </c>
      <c r="C2706" s="96" t="s">
        <v>28</v>
      </c>
      <c r="D2706" s="97">
        <v>45.4</v>
      </c>
      <c r="E2706" s="98">
        <v>1</v>
      </c>
    </row>
    <row r="2707" spans="1:5" ht="25.5" hidden="1">
      <c r="A2707" s="109">
        <v>95628</v>
      </c>
      <c r="B2707" s="101" t="s">
        <v>800</v>
      </c>
      <c r="C2707" s="96" t="s">
        <v>28</v>
      </c>
      <c r="D2707" s="97">
        <v>12.18</v>
      </c>
      <c r="E2707" s="98">
        <v>1</v>
      </c>
    </row>
    <row r="2708" spans="1:5" ht="38.25" hidden="1">
      <c r="A2708" s="109">
        <v>95629</v>
      </c>
      <c r="B2708" s="101" t="s">
        <v>801</v>
      </c>
      <c r="C2708" s="96" t="s">
        <v>28</v>
      </c>
      <c r="D2708" s="97">
        <v>56.81</v>
      </c>
      <c r="E2708" s="98">
        <v>1</v>
      </c>
    </row>
    <row r="2709" spans="1:5" ht="38.25" hidden="1">
      <c r="A2709" s="109">
        <v>95630</v>
      </c>
      <c r="B2709" s="101" t="s">
        <v>802</v>
      </c>
      <c r="C2709" s="96" t="s">
        <v>28</v>
      </c>
      <c r="D2709" s="97">
        <v>93.69</v>
      </c>
      <c r="E2709" s="98">
        <v>0</v>
      </c>
    </row>
    <row r="2710" spans="1:5" ht="38.25" hidden="1">
      <c r="A2710" s="109">
        <v>89210</v>
      </c>
      <c r="B2710" s="101" t="s">
        <v>545</v>
      </c>
      <c r="C2710" s="96" t="s">
        <v>28</v>
      </c>
      <c r="D2710" s="97">
        <v>30.35</v>
      </c>
      <c r="E2710" s="98">
        <v>1</v>
      </c>
    </row>
    <row r="2711" spans="1:5" ht="38.25" hidden="1">
      <c r="A2711" s="109">
        <v>89211</v>
      </c>
      <c r="B2711" s="101" t="s">
        <v>546</v>
      </c>
      <c r="C2711" s="96" t="s">
        <v>28</v>
      </c>
      <c r="D2711" s="97">
        <v>8.14</v>
      </c>
      <c r="E2711" s="98">
        <v>1</v>
      </c>
    </row>
    <row r="2712" spans="1:5" ht="38.25" hidden="1">
      <c r="A2712" s="109">
        <v>5674</v>
      </c>
      <c r="B2712" s="101" t="s">
        <v>416</v>
      </c>
      <c r="C2712" s="96" t="s">
        <v>28</v>
      </c>
      <c r="D2712" s="97">
        <v>37.979999999999997</v>
      </c>
      <c r="E2712" s="98">
        <v>1</v>
      </c>
    </row>
    <row r="2713" spans="1:5" ht="38.25" hidden="1">
      <c r="A2713" s="109">
        <v>53788</v>
      </c>
      <c r="B2713" s="101" t="s">
        <v>467</v>
      </c>
      <c r="C2713" s="96" t="s">
        <v>28</v>
      </c>
      <c r="D2713" s="97">
        <v>59.97</v>
      </c>
      <c r="E2713" s="98">
        <v>0</v>
      </c>
    </row>
    <row r="2714" spans="1:5" ht="38.25" hidden="1">
      <c r="A2714" s="109">
        <v>73309</v>
      </c>
      <c r="B2714" s="101" t="s">
        <v>492</v>
      </c>
      <c r="C2714" s="96" t="s">
        <v>28</v>
      </c>
      <c r="D2714" s="97">
        <v>31.55</v>
      </c>
      <c r="E2714" s="98">
        <v>1</v>
      </c>
    </row>
    <row r="2715" spans="1:5" ht="38.25" hidden="1">
      <c r="A2715" s="109">
        <v>73313</v>
      </c>
      <c r="B2715" s="101" t="s">
        <v>494</v>
      </c>
      <c r="C2715" s="96" t="s">
        <v>28</v>
      </c>
      <c r="D2715" s="97">
        <v>8.52</v>
      </c>
      <c r="E2715" s="98">
        <v>1</v>
      </c>
    </row>
    <row r="2716" spans="1:5" ht="38.25" hidden="1">
      <c r="A2716" s="109">
        <v>5089</v>
      </c>
      <c r="B2716" s="101" t="s">
        <v>408</v>
      </c>
      <c r="C2716" s="96" t="s">
        <v>28</v>
      </c>
      <c r="D2716" s="97">
        <v>39.49</v>
      </c>
      <c r="E2716" s="98">
        <v>1</v>
      </c>
    </row>
    <row r="2717" spans="1:5" ht="38.25" hidden="1">
      <c r="A2717" s="109">
        <v>73315</v>
      </c>
      <c r="B2717" s="101" t="s">
        <v>495</v>
      </c>
      <c r="C2717" s="96" t="s">
        <v>28</v>
      </c>
      <c r="D2717" s="97">
        <v>59.97</v>
      </c>
      <c r="E2717" s="98">
        <v>0</v>
      </c>
    </row>
    <row r="2718" spans="1:5" ht="38.25" hidden="1">
      <c r="A2718" s="109">
        <v>106229</v>
      </c>
      <c r="B2718" s="101" t="s">
        <v>7962</v>
      </c>
      <c r="C2718" s="96" t="s">
        <v>28</v>
      </c>
      <c r="D2718" s="97">
        <v>57.1</v>
      </c>
      <c r="E2718" s="98">
        <v>0</v>
      </c>
    </row>
    <row r="2719" spans="1:5" ht="51" hidden="1">
      <c r="A2719" s="109">
        <v>106231</v>
      </c>
      <c r="B2719" s="101" t="s">
        <v>7963</v>
      </c>
      <c r="C2719" s="96" t="s">
        <v>28</v>
      </c>
      <c r="D2719" s="97">
        <v>165.66</v>
      </c>
      <c r="E2719" s="98">
        <v>0</v>
      </c>
    </row>
    <row r="2720" spans="1:5" ht="38.25" hidden="1">
      <c r="A2720" s="109">
        <v>101196</v>
      </c>
      <c r="B2720" s="101" t="s">
        <v>7449</v>
      </c>
      <c r="C2720" s="96" t="s">
        <v>8</v>
      </c>
      <c r="D2720" s="97">
        <v>0</v>
      </c>
      <c r="E2720" s="98"/>
    </row>
    <row r="2721" spans="1:5" ht="38.25" hidden="1">
      <c r="A2721" s="109">
        <v>101195</v>
      </c>
      <c r="B2721" s="101" t="s">
        <v>7450</v>
      </c>
      <c r="C2721" s="96" t="s">
        <v>8</v>
      </c>
      <c r="D2721" s="97">
        <v>0</v>
      </c>
      <c r="E2721" s="98"/>
    </row>
    <row r="2722" spans="1:5" ht="38.25" hidden="1">
      <c r="A2722" s="109">
        <v>53818</v>
      </c>
      <c r="B2722" s="101" t="s">
        <v>476</v>
      </c>
      <c r="C2722" s="96" t="s">
        <v>28</v>
      </c>
      <c r="D2722" s="97">
        <v>9.16</v>
      </c>
      <c r="E2722" s="98">
        <v>1</v>
      </c>
    </row>
    <row r="2723" spans="1:5" ht="38.25" hidden="1">
      <c r="A2723" s="109">
        <v>93238</v>
      </c>
      <c r="B2723" s="101" t="s">
        <v>744</v>
      </c>
      <c r="C2723" s="96" t="s">
        <v>28</v>
      </c>
      <c r="D2723" s="97">
        <v>2.4500000000000002</v>
      </c>
      <c r="E2723" s="98">
        <v>1</v>
      </c>
    </row>
    <row r="2724" spans="1:5" ht="38.25" hidden="1">
      <c r="A2724" s="109">
        <v>5727</v>
      </c>
      <c r="B2724" s="101" t="s">
        <v>431</v>
      </c>
      <c r="C2724" s="96" t="s">
        <v>28</v>
      </c>
      <c r="D2724" s="97">
        <v>11.46</v>
      </c>
      <c r="E2724" s="98">
        <v>1</v>
      </c>
    </row>
    <row r="2725" spans="1:5" ht="25.5" hidden="1">
      <c r="A2725" s="109">
        <v>89280</v>
      </c>
      <c r="B2725" s="101" t="s">
        <v>582</v>
      </c>
      <c r="C2725" s="96" t="s">
        <v>28</v>
      </c>
      <c r="D2725" s="97">
        <v>37.270000000000003</v>
      </c>
      <c r="E2725" s="98">
        <v>1</v>
      </c>
    </row>
    <row r="2726" spans="1:5" ht="25.5" hidden="1">
      <c r="A2726" s="109">
        <v>89281</v>
      </c>
      <c r="B2726" s="101" t="s">
        <v>583</v>
      </c>
      <c r="C2726" s="96" t="s">
        <v>28</v>
      </c>
      <c r="D2726" s="97">
        <v>9.99</v>
      </c>
      <c r="E2726" s="98">
        <v>1</v>
      </c>
    </row>
    <row r="2727" spans="1:5" ht="25.5" hidden="1">
      <c r="A2727" s="109">
        <v>5729</v>
      </c>
      <c r="B2727" s="101" t="s">
        <v>432</v>
      </c>
      <c r="C2727" s="96" t="s">
        <v>28</v>
      </c>
      <c r="D2727" s="97">
        <v>46.64</v>
      </c>
      <c r="E2727" s="98">
        <v>1</v>
      </c>
    </row>
    <row r="2728" spans="1:5" ht="38.25" hidden="1">
      <c r="A2728" s="109">
        <v>5730</v>
      </c>
      <c r="B2728" s="101" t="s">
        <v>433</v>
      </c>
      <c r="C2728" s="96" t="s">
        <v>28</v>
      </c>
      <c r="D2728" s="97">
        <v>42.89</v>
      </c>
      <c r="E2728" s="98">
        <v>0</v>
      </c>
    </row>
    <row r="2729" spans="1:5" ht="25.5" hidden="1">
      <c r="A2729" s="109">
        <v>95266</v>
      </c>
      <c r="B2729" s="101" t="s">
        <v>796</v>
      </c>
      <c r="C2729" s="96" t="s">
        <v>28</v>
      </c>
      <c r="D2729" s="97">
        <v>0.61</v>
      </c>
      <c r="E2729" s="98">
        <v>1</v>
      </c>
    </row>
    <row r="2730" spans="1:5" ht="25.5" hidden="1">
      <c r="A2730" s="109">
        <v>95267</v>
      </c>
      <c r="B2730" s="101" t="s">
        <v>797</v>
      </c>
      <c r="C2730" s="96" t="s">
        <v>28</v>
      </c>
      <c r="D2730" s="97">
        <v>0.12</v>
      </c>
      <c r="E2730" s="98">
        <v>1</v>
      </c>
    </row>
    <row r="2731" spans="1:5" ht="25.5" hidden="1">
      <c r="A2731" s="109">
        <v>95268</v>
      </c>
      <c r="B2731" s="101" t="s">
        <v>798</v>
      </c>
      <c r="C2731" s="96" t="s">
        <v>28</v>
      </c>
      <c r="D2731" s="97">
        <v>0.59</v>
      </c>
      <c r="E2731" s="98">
        <v>1</v>
      </c>
    </row>
    <row r="2732" spans="1:5" ht="25.5" hidden="1">
      <c r="A2732" s="109">
        <v>95269</v>
      </c>
      <c r="B2732" s="101" t="s">
        <v>8272</v>
      </c>
      <c r="C2732" s="96" t="s">
        <v>28</v>
      </c>
      <c r="D2732" s="97">
        <v>9.1</v>
      </c>
      <c r="E2732" s="98">
        <v>0</v>
      </c>
    </row>
    <row r="2733" spans="1:5" ht="25.5" hidden="1">
      <c r="A2733" s="109">
        <v>91688</v>
      </c>
      <c r="B2733" s="101" t="s">
        <v>710</v>
      </c>
      <c r="C2733" s="96" t="s">
        <v>28</v>
      </c>
      <c r="D2733" s="97">
        <v>0.11</v>
      </c>
      <c r="E2733" s="98">
        <v>0</v>
      </c>
    </row>
    <row r="2734" spans="1:5" ht="25.5" hidden="1">
      <c r="A2734" s="109">
        <v>91689</v>
      </c>
      <c r="B2734" s="101" t="s">
        <v>711</v>
      </c>
      <c r="C2734" s="96" t="s">
        <v>28</v>
      </c>
      <c r="D2734" s="97">
        <v>0.02</v>
      </c>
      <c r="E2734" s="98">
        <v>0</v>
      </c>
    </row>
    <row r="2735" spans="1:5" ht="25.5" hidden="1">
      <c r="A2735" s="109">
        <v>91690</v>
      </c>
      <c r="B2735" s="101" t="s">
        <v>712</v>
      </c>
      <c r="C2735" s="96" t="s">
        <v>28</v>
      </c>
      <c r="D2735" s="97">
        <v>7.0000000000000007E-2</v>
      </c>
      <c r="E2735" s="98">
        <v>0</v>
      </c>
    </row>
    <row r="2736" spans="1:5" ht="25.5" hidden="1">
      <c r="A2736" s="109">
        <v>91691</v>
      </c>
      <c r="B2736" s="101" t="s">
        <v>713</v>
      </c>
      <c r="C2736" s="96" t="s">
        <v>28</v>
      </c>
      <c r="D2736" s="97">
        <v>1.46</v>
      </c>
      <c r="E2736" s="98">
        <v>0</v>
      </c>
    </row>
    <row r="2737" spans="1:5" ht="25.5" hidden="1">
      <c r="A2737" s="109">
        <v>102450</v>
      </c>
      <c r="B2737" s="101" t="s">
        <v>11236</v>
      </c>
      <c r="C2737" s="96" t="s">
        <v>212</v>
      </c>
      <c r="D2737" s="97">
        <v>0</v>
      </c>
      <c r="E2737" s="98"/>
    </row>
    <row r="2738" spans="1:5" ht="25.5" hidden="1">
      <c r="A2738" s="109">
        <v>102250</v>
      </c>
      <c r="B2738" s="101" t="s">
        <v>11237</v>
      </c>
      <c r="C2738" s="96" t="s">
        <v>212</v>
      </c>
      <c r="D2738" s="97">
        <v>0</v>
      </c>
      <c r="E2738" s="98"/>
    </row>
    <row r="2739" spans="1:5" ht="25.5" hidden="1">
      <c r="A2739" s="109">
        <v>102240</v>
      </c>
      <c r="B2739" s="101" t="s">
        <v>11238</v>
      </c>
      <c r="C2739" s="96" t="s">
        <v>212</v>
      </c>
      <c r="D2739" s="97">
        <v>0</v>
      </c>
      <c r="E2739" s="98"/>
    </row>
    <row r="2740" spans="1:5" ht="25.5" hidden="1">
      <c r="A2740" s="109">
        <v>102239</v>
      </c>
      <c r="B2740" s="101" t="s">
        <v>11247</v>
      </c>
      <c r="C2740" s="96" t="s">
        <v>212</v>
      </c>
      <c r="D2740" s="97">
        <v>0</v>
      </c>
      <c r="E2740" s="98"/>
    </row>
    <row r="2741" spans="1:5" ht="25.5" hidden="1">
      <c r="A2741" s="109">
        <v>101479</v>
      </c>
      <c r="B2741" s="101" t="s">
        <v>2611</v>
      </c>
      <c r="C2741" s="96" t="s">
        <v>2154</v>
      </c>
      <c r="D2741" s="97">
        <v>177.42</v>
      </c>
      <c r="E2741" s="98">
        <v>0</v>
      </c>
    </row>
    <row r="2742" spans="1:5" ht="25.5" hidden="1">
      <c r="A2742" s="109">
        <v>101019</v>
      </c>
      <c r="B2742" s="101" t="s">
        <v>2610</v>
      </c>
      <c r="C2742" s="96" t="s">
        <v>2154</v>
      </c>
      <c r="D2742" s="97">
        <v>608.98</v>
      </c>
      <c r="E2742" s="98">
        <v>0</v>
      </c>
    </row>
    <row r="2743" spans="1:5" ht="38.25" hidden="1">
      <c r="A2743" s="109">
        <v>87904</v>
      </c>
      <c r="B2743" s="101" t="s">
        <v>7490</v>
      </c>
      <c r="C2743" s="96" t="s">
        <v>212</v>
      </c>
      <c r="D2743" s="97">
        <v>9.31</v>
      </c>
      <c r="E2743" s="98">
        <v>0</v>
      </c>
    </row>
    <row r="2744" spans="1:5" ht="25.5" hidden="1">
      <c r="A2744" s="109">
        <v>89023</v>
      </c>
      <c r="B2744" s="101" t="s">
        <v>8277</v>
      </c>
      <c r="C2744" s="96" t="s">
        <v>28</v>
      </c>
      <c r="D2744" s="97">
        <v>3.97</v>
      </c>
      <c r="E2744" s="98">
        <v>1</v>
      </c>
    </row>
    <row r="2745" spans="1:5" ht="25.5" hidden="1">
      <c r="A2745" s="109">
        <v>89024</v>
      </c>
      <c r="B2745" s="101" t="s">
        <v>8278</v>
      </c>
      <c r="C2745" s="96" t="s">
        <v>28</v>
      </c>
      <c r="D2745" s="97">
        <v>1.37</v>
      </c>
      <c r="E2745" s="98">
        <v>1</v>
      </c>
    </row>
    <row r="2746" spans="1:5" ht="25.5" hidden="1">
      <c r="A2746" s="109">
        <v>89025</v>
      </c>
      <c r="B2746" s="101" t="s">
        <v>8279</v>
      </c>
      <c r="C2746" s="96" t="s">
        <v>28</v>
      </c>
      <c r="D2746" s="97">
        <v>4.96</v>
      </c>
      <c r="E2746" s="98">
        <v>1</v>
      </c>
    </row>
    <row r="2747" spans="1:5" ht="25.5" hidden="1">
      <c r="A2747" s="109">
        <v>89026</v>
      </c>
      <c r="B2747" s="101" t="s">
        <v>8280</v>
      </c>
      <c r="C2747" s="96" t="s">
        <v>28</v>
      </c>
      <c r="D2747" s="97">
        <v>179.44</v>
      </c>
      <c r="E2747" s="98">
        <v>0</v>
      </c>
    </row>
    <row r="2748" spans="1:5" ht="25.5" hidden="1">
      <c r="A2748" s="109">
        <v>7032</v>
      </c>
      <c r="B2748" s="101" t="s">
        <v>8281</v>
      </c>
      <c r="C2748" s="96" t="s">
        <v>28</v>
      </c>
      <c r="D2748" s="97">
        <v>4.88</v>
      </c>
      <c r="E2748" s="98">
        <v>1</v>
      </c>
    </row>
    <row r="2749" spans="1:5" ht="25.5" hidden="1">
      <c r="A2749" s="109">
        <v>7033</v>
      </c>
      <c r="B2749" s="101" t="s">
        <v>8282</v>
      </c>
      <c r="C2749" s="96" t="s">
        <v>28</v>
      </c>
      <c r="D2749" s="97">
        <v>1.69</v>
      </c>
      <c r="E2749" s="98">
        <v>1</v>
      </c>
    </row>
    <row r="2750" spans="1:5" ht="25.5" hidden="1">
      <c r="A2750" s="109">
        <v>7034</v>
      </c>
      <c r="B2750" s="101" t="s">
        <v>8283</v>
      </c>
      <c r="C2750" s="96" t="s">
        <v>28</v>
      </c>
      <c r="D2750" s="97">
        <v>6.1</v>
      </c>
      <c r="E2750" s="98">
        <v>1</v>
      </c>
    </row>
    <row r="2751" spans="1:5" ht="25.5" hidden="1">
      <c r="A2751" s="109">
        <v>7035</v>
      </c>
      <c r="B2751" s="101" t="s">
        <v>8284</v>
      </c>
      <c r="C2751" s="96" t="s">
        <v>28</v>
      </c>
      <c r="D2751" s="97">
        <v>269.17</v>
      </c>
      <c r="E2751" s="98">
        <v>0</v>
      </c>
    </row>
    <row r="2752" spans="1:5" ht="38.25" hidden="1">
      <c r="A2752" s="109">
        <v>102942</v>
      </c>
      <c r="B2752" s="101" t="s">
        <v>8285</v>
      </c>
      <c r="C2752" s="96" t="s">
        <v>28</v>
      </c>
      <c r="D2752" s="97">
        <v>0</v>
      </c>
      <c r="E2752" s="98"/>
    </row>
    <row r="2753" spans="1:5" ht="38.25" hidden="1">
      <c r="A2753" s="109">
        <v>102943</v>
      </c>
      <c r="B2753" s="101" t="s">
        <v>8286</v>
      </c>
      <c r="C2753" s="96" t="s">
        <v>28</v>
      </c>
      <c r="D2753" s="97">
        <v>0</v>
      </c>
      <c r="E2753" s="98"/>
    </row>
    <row r="2754" spans="1:5" ht="38.25" hidden="1">
      <c r="A2754" s="109">
        <v>102944</v>
      </c>
      <c r="B2754" s="101" t="s">
        <v>8287</v>
      </c>
      <c r="C2754" s="96" t="s">
        <v>28</v>
      </c>
      <c r="D2754" s="97">
        <v>0</v>
      </c>
      <c r="E2754" s="98"/>
    </row>
    <row r="2755" spans="1:5" ht="38.25" hidden="1">
      <c r="A2755" s="109">
        <v>102945</v>
      </c>
      <c r="B2755" s="101" t="s">
        <v>8288</v>
      </c>
      <c r="C2755" s="96" t="s">
        <v>28</v>
      </c>
      <c r="D2755" s="97">
        <v>0.02</v>
      </c>
      <c r="E2755" s="98">
        <v>0</v>
      </c>
    </row>
    <row r="2756" spans="1:5" ht="25.5" hidden="1">
      <c r="A2756" s="109">
        <v>104087</v>
      </c>
      <c r="B2756" s="101" t="s">
        <v>8289</v>
      </c>
      <c r="C2756" s="96" t="s">
        <v>28</v>
      </c>
      <c r="D2756" s="97">
        <v>0.04</v>
      </c>
      <c r="E2756" s="98">
        <v>0</v>
      </c>
    </row>
    <row r="2757" spans="1:5" ht="25.5" hidden="1">
      <c r="A2757" s="109">
        <v>104088</v>
      </c>
      <c r="B2757" s="101" t="s">
        <v>8290</v>
      </c>
      <c r="C2757" s="96" t="s">
        <v>28</v>
      </c>
      <c r="D2757" s="97">
        <v>0</v>
      </c>
      <c r="E2757" s="98"/>
    </row>
    <row r="2758" spans="1:5" ht="25.5" hidden="1">
      <c r="A2758" s="109">
        <v>104089</v>
      </c>
      <c r="B2758" s="101" t="s">
        <v>8291</v>
      </c>
      <c r="C2758" s="96" t="s">
        <v>28</v>
      </c>
      <c r="D2758" s="97">
        <v>0.05</v>
      </c>
      <c r="E2758" s="98">
        <v>0</v>
      </c>
    </row>
    <row r="2759" spans="1:5" ht="25.5" hidden="1">
      <c r="A2759" s="109">
        <v>104090</v>
      </c>
      <c r="B2759" s="101" t="s">
        <v>8292</v>
      </c>
      <c r="C2759" s="96" t="s">
        <v>28</v>
      </c>
      <c r="D2759" s="97">
        <v>0.73</v>
      </c>
      <c r="E2759" s="98">
        <v>0</v>
      </c>
    </row>
    <row r="2760" spans="1:5" ht="25.5" hidden="1">
      <c r="A2760" s="109">
        <v>104093</v>
      </c>
      <c r="B2760" s="101" t="s">
        <v>8293</v>
      </c>
      <c r="C2760" s="96" t="s">
        <v>28</v>
      </c>
      <c r="D2760" s="97">
        <v>0.05</v>
      </c>
      <c r="E2760" s="98">
        <v>0</v>
      </c>
    </row>
    <row r="2761" spans="1:5" ht="25.5" hidden="1">
      <c r="A2761" s="109">
        <v>104094</v>
      </c>
      <c r="B2761" s="101" t="s">
        <v>8294</v>
      </c>
      <c r="C2761" s="96" t="s">
        <v>28</v>
      </c>
      <c r="D2761" s="97">
        <v>0.01</v>
      </c>
      <c r="E2761" s="98">
        <v>0</v>
      </c>
    </row>
    <row r="2762" spans="1:5" ht="25.5" hidden="1">
      <c r="A2762" s="109">
        <v>104095</v>
      </c>
      <c r="B2762" s="101" t="s">
        <v>8295</v>
      </c>
      <c r="C2762" s="96" t="s">
        <v>28</v>
      </c>
      <c r="D2762" s="97">
        <v>0.06</v>
      </c>
      <c r="E2762" s="98">
        <v>0</v>
      </c>
    </row>
    <row r="2763" spans="1:5" ht="25.5" hidden="1">
      <c r="A2763" s="109">
        <v>104096</v>
      </c>
      <c r="B2763" s="101" t="s">
        <v>8296</v>
      </c>
      <c r="C2763" s="96" t="s">
        <v>28</v>
      </c>
      <c r="D2763" s="97">
        <v>1.01</v>
      </c>
      <c r="E2763" s="98">
        <v>0</v>
      </c>
    </row>
    <row r="2764" spans="1:5" ht="38.25" hidden="1">
      <c r="A2764" s="109">
        <v>87907</v>
      </c>
      <c r="B2764" s="101" t="s">
        <v>7492</v>
      </c>
      <c r="C2764" s="96" t="s">
        <v>212</v>
      </c>
      <c r="D2764" s="97">
        <v>7.37</v>
      </c>
      <c r="E2764" s="98">
        <v>0.1167</v>
      </c>
    </row>
    <row r="2765" spans="1:5" ht="38.25" hidden="1">
      <c r="A2765" s="109">
        <v>87902</v>
      </c>
      <c r="B2765" s="101" t="s">
        <v>7494</v>
      </c>
      <c r="C2765" s="96" t="s">
        <v>212</v>
      </c>
      <c r="D2765" s="97">
        <v>16.670000000000002</v>
      </c>
      <c r="E2765" s="98">
        <v>0</v>
      </c>
    </row>
    <row r="2766" spans="1:5" ht="38.25" hidden="1">
      <c r="A2766" s="109">
        <v>87899</v>
      </c>
      <c r="B2766" s="101" t="s">
        <v>7496</v>
      </c>
      <c r="C2766" s="96" t="s">
        <v>212</v>
      </c>
      <c r="D2766" s="97">
        <v>8.94</v>
      </c>
      <c r="E2766" s="98">
        <v>0.45639999999999997</v>
      </c>
    </row>
    <row r="2767" spans="1:5" ht="38.25" hidden="1">
      <c r="A2767" s="109">
        <v>87893</v>
      </c>
      <c r="B2767" s="101" t="s">
        <v>7498</v>
      </c>
      <c r="C2767" s="96" t="s">
        <v>212</v>
      </c>
      <c r="D2767" s="97">
        <v>8.09</v>
      </c>
      <c r="E2767" s="98">
        <v>0</v>
      </c>
    </row>
    <row r="2768" spans="1:5" ht="25.5" hidden="1">
      <c r="A2768" s="109">
        <v>89029</v>
      </c>
      <c r="B2768" s="101" t="s">
        <v>537</v>
      </c>
      <c r="C2768" s="96" t="s">
        <v>28</v>
      </c>
      <c r="D2768" s="97">
        <v>35.380000000000003</v>
      </c>
      <c r="E2768" s="98">
        <v>1</v>
      </c>
    </row>
    <row r="2769" spans="1:5" ht="25.5" hidden="1">
      <c r="A2769" s="109">
        <v>89030</v>
      </c>
      <c r="B2769" s="101" t="s">
        <v>538</v>
      </c>
      <c r="C2769" s="96" t="s">
        <v>28</v>
      </c>
      <c r="D2769" s="97">
        <v>15.58</v>
      </c>
      <c r="E2769" s="98">
        <v>1</v>
      </c>
    </row>
    <row r="2770" spans="1:5" ht="25.5" hidden="1">
      <c r="A2770" s="109">
        <v>5724</v>
      </c>
      <c r="B2770" s="101" t="s">
        <v>430</v>
      </c>
      <c r="C2770" s="96" t="s">
        <v>28</v>
      </c>
      <c r="D2770" s="97">
        <v>63.26</v>
      </c>
      <c r="E2770" s="98">
        <v>1</v>
      </c>
    </row>
    <row r="2771" spans="1:5" ht="25.5" hidden="1">
      <c r="A2771" s="109">
        <v>53817</v>
      </c>
      <c r="B2771" s="101" t="s">
        <v>475</v>
      </c>
      <c r="C2771" s="96" t="s">
        <v>28</v>
      </c>
      <c r="D2771" s="97">
        <v>65.56</v>
      </c>
      <c r="E2771" s="98">
        <v>0</v>
      </c>
    </row>
    <row r="2772" spans="1:5" ht="25.5" hidden="1">
      <c r="A2772" s="109">
        <v>88839</v>
      </c>
      <c r="B2772" s="101" t="s">
        <v>513</v>
      </c>
      <c r="C2772" s="96" t="s">
        <v>28</v>
      </c>
      <c r="D2772" s="97">
        <v>37.03</v>
      </c>
      <c r="E2772" s="98">
        <v>1</v>
      </c>
    </row>
    <row r="2773" spans="1:5" ht="25.5" hidden="1">
      <c r="A2773" s="109">
        <v>88840</v>
      </c>
      <c r="B2773" s="101" t="s">
        <v>514</v>
      </c>
      <c r="C2773" s="96" t="s">
        <v>28</v>
      </c>
      <c r="D2773" s="97">
        <v>16.309999999999999</v>
      </c>
      <c r="E2773" s="98">
        <v>1</v>
      </c>
    </row>
    <row r="2774" spans="1:5" ht="25.5" hidden="1">
      <c r="A2774" s="109">
        <v>88841</v>
      </c>
      <c r="B2774" s="101" t="s">
        <v>515</v>
      </c>
      <c r="C2774" s="96" t="s">
        <v>28</v>
      </c>
      <c r="D2774" s="97">
        <v>66.2</v>
      </c>
      <c r="E2774" s="98">
        <v>1</v>
      </c>
    </row>
    <row r="2775" spans="1:5" ht="25.5" hidden="1">
      <c r="A2775" s="109">
        <v>88842</v>
      </c>
      <c r="B2775" s="101" t="s">
        <v>516</v>
      </c>
      <c r="C2775" s="96" t="s">
        <v>28</v>
      </c>
      <c r="D2775" s="97">
        <v>82.01</v>
      </c>
      <c r="E2775" s="98">
        <v>0</v>
      </c>
    </row>
    <row r="2776" spans="1:5" ht="25.5" hidden="1">
      <c r="A2776" s="109">
        <v>89009</v>
      </c>
      <c r="B2776" s="101" t="s">
        <v>527</v>
      </c>
      <c r="C2776" s="96" t="s">
        <v>28</v>
      </c>
      <c r="D2776" s="97">
        <v>45.87</v>
      </c>
      <c r="E2776" s="98">
        <v>1</v>
      </c>
    </row>
    <row r="2777" spans="1:5" ht="25.5" hidden="1">
      <c r="A2777" s="109">
        <v>89010</v>
      </c>
      <c r="B2777" s="101" t="s">
        <v>528</v>
      </c>
      <c r="C2777" s="96" t="s">
        <v>28</v>
      </c>
      <c r="D2777" s="97">
        <v>20.2</v>
      </c>
      <c r="E2777" s="98">
        <v>1</v>
      </c>
    </row>
    <row r="2778" spans="1:5" ht="25.5" hidden="1">
      <c r="A2778" s="109">
        <v>53810</v>
      </c>
      <c r="B2778" s="101" t="s">
        <v>473</v>
      </c>
      <c r="C2778" s="96" t="s">
        <v>28</v>
      </c>
      <c r="D2778" s="97">
        <v>82.01</v>
      </c>
      <c r="E2778" s="98">
        <v>1</v>
      </c>
    </row>
    <row r="2779" spans="1:5" ht="25.5" hidden="1">
      <c r="A2779" s="109">
        <v>5721</v>
      </c>
      <c r="B2779" s="101" t="s">
        <v>428</v>
      </c>
      <c r="C2779" s="96" t="s">
        <v>28</v>
      </c>
      <c r="D2779" s="97">
        <v>98.4</v>
      </c>
      <c r="E2779" s="98">
        <v>0</v>
      </c>
    </row>
    <row r="2780" spans="1:5" ht="25.5" hidden="1">
      <c r="A2780" s="109">
        <v>89017</v>
      </c>
      <c r="B2780" s="101" t="s">
        <v>535</v>
      </c>
      <c r="C2780" s="96" t="s">
        <v>28</v>
      </c>
      <c r="D2780" s="97">
        <v>45.59</v>
      </c>
      <c r="E2780" s="98">
        <v>1</v>
      </c>
    </row>
    <row r="2781" spans="1:5" ht="25.5" hidden="1">
      <c r="A2781" s="109">
        <v>89018</v>
      </c>
      <c r="B2781" s="101" t="s">
        <v>536</v>
      </c>
      <c r="C2781" s="96" t="s">
        <v>28</v>
      </c>
      <c r="D2781" s="97">
        <v>20.079999999999998</v>
      </c>
      <c r="E2781" s="98">
        <v>1</v>
      </c>
    </row>
    <row r="2782" spans="1:5" ht="25.5" hidden="1">
      <c r="A2782" s="109">
        <v>53806</v>
      </c>
      <c r="B2782" s="101" t="s">
        <v>472</v>
      </c>
      <c r="C2782" s="96" t="s">
        <v>28</v>
      </c>
      <c r="D2782" s="97">
        <v>81.5</v>
      </c>
      <c r="E2782" s="98">
        <v>1</v>
      </c>
    </row>
    <row r="2783" spans="1:5" ht="25.5" hidden="1">
      <c r="A2783" s="109">
        <v>5718</v>
      </c>
      <c r="B2783" s="101" t="s">
        <v>427</v>
      </c>
      <c r="C2783" s="96" t="s">
        <v>28</v>
      </c>
      <c r="D2783" s="97">
        <v>111.53</v>
      </c>
      <c r="E2783" s="98">
        <v>0</v>
      </c>
    </row>
    <row r="2784" spans="1:5" ht="25.5" hidden="1">
      <c r="A2784" s="109">
        <v>89013</v>
      </c>
      <c r="B2784" s="101" t="s">
        <v>531</v>
      </c>
      <c r="C2784" s="96" t="s">
        <v>28</v>
      </c>
      <c r="D2784" s="97">
        <v>150.25</v>
      </c>
      <c r="E2784" s="98">
        <v>1</v>
      </c>
    </row>
    <row r="2785" spans="1:5" ht="25.5" hidden="1">
      <c r="A2785" s="109">
        <v>89014</v>
      </c>
      <c r="B2785" s="101" t="s">
        <v>532</v>
      </c>
      <c r="C2785" s="96" t="s">
        <v>28</v>
      </c>
      <c r="D2785" s="97">
        <v>66.19</v>
      </c>
      <c r="E2785" s="98">
        <v>1</v>
      </c>
    </row>
    <row r="2786" spans="1:5" ht="25.5" hidden="1">
      <c r="A2786" s="109">
        <v>53814</v>
      </c>
      <c r="B2786" s="101" t="s">
        <v>474</v>
      </c>
      <c r="C2786" s="96" t="s">
        <v>28</v>
      </c>
      <c r="D2786" s="97">
        <v>268.62</v>
      </c>
      <c r="E2786" s="98">
        <v>1</v>
      </c>
    </row>
    <row r="2787" spans="1:5" ht="25.5" hidden="1">
      <c r="A2787" s="109">
        <v>5722</v>
      </c>
      <c r="B2787" s="101" t="s">
        <v>429</v>
      </c>
      <c r="C2787" s="96" t="s">
        <v>28</v>
      </c>
      <c r="D2787" s="97">
        <v>227.58</v>
      </c>
      <c r="E2787" s="98">
        <v>0</v>
      </c>
    </row>
    <row r="2788" spans="1:5" ht="25.5" hidden="1">
      <c r="A2788" s="109">
        <v>96015</v>
      </c>
      <c r="B2788" s="101" t="s">
        <v>815</v>
      </c>
      <c r="C2788" s="96" t="s">
        <v>28</v>
      </c>
      <c r="D2788" s="97">
        <v>20.93</v>
      </c>
      <c r="E2788" s="98">
        <v>1</v>
      </c>
    </row>
    <row r="2789" spans="1:5" ht="25.5" hidden="1">
      <c r="A2789" s="109">
        <v>96016</v>
      </c>
      <c r="B2789" s="101" t="s">
        <v>816</v>
      </c>
      <c r="C2789" s="96" t="s">
        <v>28</v>
      </c>
      <c r="D2789" s="97">
        <v>5.61</v>
      </c>
      <c r="E2789" s="98">
        <v>1</v>
      </c>
    </row>
    <row r="2790" spans="1:5" ht="25.5" hidden="1">
      <c r="A2790" s="109">
        <v>96018</v>
      </c>
      <c r="B2790" s="101" t="s">
        <v>817</v>
      </c>
      <c r="C2790" s="96" t="s">
        <v>28</v>
      </c>
      <c r="D2790" s="97">
        <v>22.89</v>
      </c>
      <c r="E2790" s="98">
        <v>1</v>
      </c>
    </row>
    <row r="2791" spans="1:5" ht="25.5" hidden="1">
      <c r="A2791" s="109">
        <v>96019</v>
      </c>
      <c r="B2791" s="101" t="s">
        <v>818</v>
      </c>
      <c r="C2791" s="96" t="s">
        <v>28</v>
      </c>
      <c r="D2791" s="97">
        <v>101.48</v>
      </c>
      <c r="E2791" s="98">
        <v>0</v>
      </c>
    </row>
    <row r="2792" spans="1:5" ht="25.5" hidden="1">
      <c r="A2792" s="109">
        <v>96008</v>
      </c>
      <c r="B2792" s="101" t="s">
        <v>811</v>
      </c>
      <c r="C2792" s="96" t="s">
        <v>28</v>
      </c>
      <c r="D2792" s="97">
        <v>21.13</v>
      </c>
      <c r="E2792" s="98">
        <v>1</v>
      </c>
    </row>
    <row r="2793" spans="1:5" ht="25.5" hidden="1">
      <c r="A2793" s="109">
        <v>96009</v>
      </c>
      <c r="B2793" s="101" t="s">
        <v>812</v>
      </c>
      <c r="C2793" s="96" t="s">
        <v>28</v>
      </c>
      <c r="D2793" s="97">
        <v>5.66</v>
      </c>
      <c r="E2793" s="98">
        <v>1</v>
      </c>
    </row>
    <row r="2794" spans="1:5" ht="25.5" hidden="1">
      <c r="A2794" s="109">
        <v>96011</v>
      </c>
      <c r="B2794" s="101" t="s">
        <v>813</v>
      </c>
      <c r="C2794" s="96" t="s">
        <v>28</v>
      </c>
      <c r="D2794" s="97">
        <v>23.11</v>
      </c>
      <c r="E2794" s="98">
        <v>1</v>
      </c>
    </row>
    <row r="2795" spans="1:5" ht="25.5" hidden="1">
      <c r="A2795" s="109">
        <v>96012</v>
      </c>
      <c r="B2795" s="101" t="s">
        <v>814</v>
      </c>
      <c r="C2795" s="96" t="s">
        <v>28</v>
      </c>
      <c r="D2795" s="97">
        <v>101.48</v>
      </c>
      <c r="E2795" s="98">
        <v>0</v>
      </c>
    </row>
    <row r="2796" spans="1:5" ht="25.5" hidden="1">
      <c r="A2796" s="109">
        <v>96023</v>
      </c>
      <c r="B2796" s="101" t="s">
        <v>819</v>
      </c>
      <c r="C2796" s="96" t="s">
        <v>28</v>
      </c>
      <c r="D2796" s="97">
        <v>16.23</v>
      </c>
      <c r="E2796" s="98">
        <v>1</v>
      </c>
    </row>
    <row r="2797" spans="1:5" ht="25.5" hidden="1">
      <c r="A2797" s="109">
        <v>96024</v>
      </c>
      <c r="B2797" s="101" t="s">
        <v>820</v>
      </c>
      <c r="C2797" s="96" t="s">
        <v>28</v>
      </c>
      <c r="D2797" s="97">
        <v>4.3499999999999996</v>
      </c>
      <c r="E2797" s="98">
        <v>1</v>
      </c>
    </row>
    <row r="2798" spans="1:5" ht="25.5" hidden="1">
      <c r="A2798" s="109">
        <v>96026</v>
      </c>
      <c r="B2798" s="101" t="s">
        <v>821</v>
      </c>
      <c r="C2798" s="96" t="s">
        <v>28</v>
      </c>
      <c r="D2798" s="97">
        <v>17.75</v>
      </c>
      <c r="E2798" s="98">
        <v>1</v>
      </c>
    </row>
    <row r="2799" spans="1:5" ht="25.5" hidden="1">
      <c r="A2799" s="109">
        <v>96027</v>
      </c>
      <c r="B2799" s="101" t="s">
        <v>822</v>
      </c>
      <c r="C2799" s="96" t="s">
        <v>28</v>
      </c>
      <c r="D2799" s="97">
        <v>70.709999999999994</v>
      </c>
      <c r="E2799" s="98">
        <v>0</v>
      </c>
    </row>
    <row r="2800" spans="1:5" ht="25.5" hidden="1">
      <c r="A2800" s="109">
        <v>96053</v>
      </c>
      <c r="B2800" s="101" t="s">
        <v>828</v>
      </c>
      <c r="C2800" s="96" t="s">
        <v>28</v>
      </c>
      <c r="D2800" s="97">
        <v>16.43</v>
      </c>
      <c r="E2800" s="98">
        <v>1</v>
      </c>
    </row>
    <row r="2801" spans="1:5" ht="25.5" hidden="1">
      <c r="A2801" s="109">
        <v>96055</v>
      </c>
      <c r="B2801" s="101" t="s">
        <v>830</v>
      </c>
      <c r="C2801" s="96" t="s">
        <v>28</v>
      </c>
      <c r="D2801" s="97">
        <v>4.4000000000000004</v>
      </c>
      <c r="E2801" s="98">
        <v>1</v>
      </c>
    </row>
    <row r="2802" spans="1:5" ht="25.5" hidden="1">
      <c r="A2802" s="109">
        <v>96056</v>
      </c>
      <c r="B2802" s="101" t="s">
        <v>831</v>
      </c>
      <c r="C2802" s="96" t="s">
        <v>28</v>
      </c>
      <c r="D2802" s="97">
        <v>17.97</v>
      </c>
      <c r="E2802" s="98">
        <v>1</v>
      </c>
    </row>
    <row r="2803" spans="1:5" ht="25.5" hidden="1">
      <c r="A2803" s="109">
        <v>96057</v>
      </c>
      <c r="B2803" s="101" t="s">
        <v>832</v>
      </c>
      <c r="C2803" s="96" t="s">
        <v>28</v>
      </c>
      <c r="D2803" s="97">
        <v>70.709999999999994</v>
      </c>
      <c r="E2803" s="98">
        <v>0</v>
      </c>
    </row>
    <row r="2804" spans="1:5" ht="25.5" hidden="1">
      <c r="A2804" s="109">
        <v>7063</v>
      </c>
      <c r="B2804" s="101" t="s">
        <v>462</v>
      </c>
      <c r="C2804" s="96" t="s">
        <v>28</v>
      </c>
      <c r="D2804" s="97">
        <v>17.600000000000001</v>
      </c>
      <c r="E2804" s="98">
        <v>1</v>
      </c>
    </row>
    <row r="2805" spans="1:5" ht="25.5" hidden="1">
      <c r="A2805" s="109">
        <v>7064</v>
      </c>
      <c r="B2805" s="101" t="s">
        <v>463</v>
      </c>
      <c r="C2805" s="96" t="s">
        <v>28</v>
      </c>
      <c r="D2805" s="97">
        <v>4.75</v>
      </c>
      <c r="E2805" s="98">
        <v>1</v>
      </c>
    </row>
    <row r="2806" spans="1:5" ht="25.5" hidden="1">
      <c r="A2806" s="109">
        <v>7065</v>
      </c>
      <c r="B2806" s="101" t="s">
        <v>464</v>
      </c>
      <c r="C2806" s="96" t="s">
        <v>28</v>
      </c>
      <c r="D2806" s="97">
        <v>19.25</v>
      </c>
      <c r="E2806" s="98">
        <v>1</v>
      </c>
    </row>
    <row r="2807" spans="1:5" ht="25.5" hidden="1">
      <c r="A2807" s="109">
        <v>7066</v>
      </c>
      <c r="B2807" s="101" t="s">
        <v>465</v>
      </c>
      <c r="C2807" s="96" t="s">
        <v>28</v>
      </c>
      <c r="D2807" s="97">
        <v>101.48</v>
      </c>
      <c r="E2807" s="98">
        <v>0</v>
      </c>
    </row>
    <row r="2808" spans="1:5" ht="25.5" hidden="1">
      <c r="A2808" s="109">
        <v>89033</v>
      </c>
      <c r="B2808" s="101" t="s">
        <v>539</v>
      </c>
      <c r="C2808" s="96" t="s">
        <v>28</v>
      </c>
      <c r="D2808" s="97">
        <v>12.9</v>
      </c>
      <c r="E2808" s="98">
        <v>1</v>
      </c>
    </row>
    <row r="2809" spans="1:5" ht="25.5" hidden="1">
      <c r="A2809" s="109">
        <v>89034</v>
      </c>
      <c r="B2809" s="101" t="s">
        <v>540</v>
      </c>
      <c r="C2809" s="96" t="s">
        <v>28</v>
      </c>
      <c r="D2809" s="97">
        <v>3.46</v>
      </c>
      <c r="E2809" s="98">
        <v>1</v>
      </c>
    </row>
    <row r="2810" spans="1:5" ht="25.5" hidden="1">
      <c r="A2810" s="109">
        <v>5714</v>
      </c>
      <c r="B2810" s="101" t="s">
        <v>425</v>
      </c>
      <c r="C2810" s="96" t="s">
        <v>28</v>
      </c>
      <c r="D2810" s="97">
        <v>14.11</v>
      </c>
      <c r="E2810" s="98">
        <v>1</v>
      </c>
    </row>
    <row r="2811" spans="1:5" ht="25.5" hidden="1">
      <c r="A2811" s="109">
        <v>5715</v>
      </c>
      <c r="B2811" s="101" t="s">
        <v>426</v>
      </c>
      <c r="C2811" s="96" t="s">
        <v>28</v>
      </c>
      <c r="D2811" s="97">
        <v>70.709999999999994</v>
      </c>
      <c r="E2811" s="98">
        <v>0</v>
      </c>
    </row>
    <row r="2812" spans="1:5" hidden="1">
      <c r="A2812" s="109">
        <v>102906</v>
      </c>
      <c r="B2812" s="101" t="s">
        <v>8301</v>
      </c>
      <c r="C2812" s="96" t="s">
        <v>28</v>
      </c>
      <c r="D2812" s="97">
        <v>0</v>
      </c>
      <c r="E2812" s="98"/>
    </row>
    <row r="2813" spans="1:5" hidden="1">
      <c r="A2813" s="109">
        <v>102907</v>
      </c>
      <c r="B2813" s="101" t="s">
        <v>8302</v>
      </c>
      <c r="C2813" s="96" t="s">
        <v>28</v>
      </c>
      <c r="D2813" s="97">
        <v>0</v>
      </c>
      <c r="E2813" s="98"/>
    </row>
    <row r="2814" spans="1:5" hidden="1">
      <c r="A2814" s="109">
        <v>102908</v>
      </c>
      <c r="B2814" s="101" t="s">
        <v>8303</v>
      </c>
      <c r="C2814" s="96" t="s">
        <v>28</v>
      </c>
      <c r="D2814" s="97">
        <v>0</v>
      </c>
      <c r="E2814" s="98"/>
    </row>
    <row r="2815" spans="1:5" hidden="1">
      <c r="A2815" s="109">
        <v>102909</v>
      </c>
      <c r="B2815" s="101" t="s">
        <v>8304</v>
      </c>
      <c r="C2815" s="96" t="s">
        <v>28</v>
      </c>
      <c r="D2815" s="97">
        <v>4.4000000000000004</v>
      </c>
      <c r="E2815" s="98">
        <v>0</v>
      </c>
    </row>
    <row r="2816" spans="1:5" ht="25.5" hidden="1">
      <c r="A2816" s="109">
        <v>93435</v>
      </c>
      <c r="B2816" s="101" t="s">
        <v>8305</v>
      </c>
      <c r="C2816" s="96" t="s">
        <v>28</v>
      </c>
      <c r="D2816" s="97">
        <v>9.1999999999999993</v>
      </c>
      <c r="E2816" s="98">
        <v>1</v>
      </c>
    </row>
    <row r="2817" spans="1:5" ht="25.5" hidden="1">
      <c r="A2817" s="109">
        <v>93436</v>
      </c>
      <c r="B2817" s="101" t="s">
        <v>8306</v>
      </c>
      <c r="C2817" s="96" t="s">
        <v>28</v>
      </c>
      <c r="D2817" s="97">
        <v>2.83</v>
      </c>
      <c r="E2817" s="98">
        <v>1</v>
      </c>
    </row>
    <row r="2818" spans="1:5" ht="25.5" hidden="1">
      <c r="A2818" s="109">
        <v>93437</v>
      </c>
      <c r="B2818" s="101" t="s">
        <v>8307</v>
      </c>
      <c r="C2818" s="96" t="s">
        <v>28</v>
      </c>
      <c r="D2818" s="97">
        <v>10.06</v>
      </c>
      <c r="E2818" s="98">
        <v>1</v>
      </c>
    </row>
    <row r="2819" spans="1:5" ht="25.5" hidden="1">
      <c r="A2819" s="109">
        <v>93438</v>
      </c>
      <c r="B2819" s="101" t="s">
        <v>8308</v>
      </c>
      <c r="C2819" s="96" t="s">
        <v>28</v>
      </c>
      <c r="D2819" s="97">
        <v>117.87</v>
      </c>
      <c r="E2819" s="98">
        <v>0</v>
      </c>
    </row>
    <row r="2820" spans="1:5" ht="25.5" hidden="1">
      <c r="A2820" s="109">
        <v>100643</v>
      </c>
      <c r="B2820" s="101" t="s">
        <v>841</v>
      </c>
      <c r="C2820" s="96" t="s">
        <v>28</v>
      </c>
      <c r="D2820" s="97">
        <v>412.54</v>
      </c>
      <c r="E2820" s="98">
        <v>1</v>
      </c>
    </row>
    <row r="2821" spans="1:5" hidden="1">
      <c r="A2821" s="109">
        <v>100644</v>
      </c>
      <c r="B2821" s="101" t="s">
        <v>842</v>
      </c>
      <c r="C2821" s="96" t="s">
        <v>28</v>
      </c>
      <c r="D2821" s="97">
        <v>145.41999999999999</v>
      </c>
      <c r="E2821" s="98">
        <v>1</v>
      </c>
    </row>
    <row r="2822" spans="1:5" ht="25.5" hidden="1">
      <c r="A2822" s="109">
        <v>100645</v>
      </c>
      <c r="B2822" s="101" t="s">
        <v>843</v>
      </c>
      <c r="C2822" s="96" t="s">
        <v>28</v>
      </c>
      <c r="D2822" s="97">
        <v>663.17</v>
      </c>
      <c r="E2822" s="98">
        <v>1</v>
      </c>
    </row>
    <row r="2823" spans="1:5" ht="25.5" hidden="1">
      <c r="A2823" s="109">
        <v>100646</v>
      </c>
      <c r="B2823" s="101" t="s">
        <v>844</v>
      </c>
      <c r="C2823" s="96" t="s">
        <v>28</v>
      </c>
      <c r="D2823" s="97">
        <v>5652</v>
      </c>
      <c r="E2823" s="98">
        <v>0</v>
      </c>
    </row>
    <row r="2824" spans="1:5" ht="25.5" hidden="1">
      <c r="A2824" s="109">
        <v>95116</v>
      </c>
      <c r="B2824" s="101" t="s">
        <v>774</v>
      </c>
      <c r="C2824" s="96" t="s">
        <v>28</v>
      </c>
      <c r="D2824" s="97">
        <v>32.549999999999997</v>
      </c>
      <c r="E2824" s="98">
        <v>1</v>
      </c>
    </row>
    <row r="2825" spans="1:5" ht="25.5" hidden="1">
      <c r="A2825" s="109">
        <v>95117</v>
      </c>
      <c r="B2825" s="101" t="s">
        <v>775</v>
      </c>
      <c r="C2825" s="96" t="s">
        <v>28</v>
      </c>
      <c r="D2825" s="97">
        <v>10.039999999999999</v>
      </c>
      <c r="E2825" s="98">
        <v>1</v>
      </c>
    </row>
    <row r="2826" spans="1:5" ht="25.5" hidden="1">
      <c r="A2826" s="109">
        <v>53794</v>
      </c>
      <c r="B2826" s="101" t="s">
        <v>469</v>
      </c>
      <c r="C2826" s="96" t="s">
        <v>28</v>
      </c>
      <c r="D2826" s="97">
        <v>35.619999999999997</v>
      </c>
      <c r="E2826" s="98">
        <v>1</v>
      </c>
    </row>
    <row r="2827" spans="1:5" ht="25.5" hidden="1">
      <c r="A2827" s="109">
        <v>5703</v>
      </c>
      <c r="B2827" s="101" t="s">
        <v>420</v>
      </c>
      <c r="C2827" s="96" t="s">
        <v>28</v>
      </c>
      <c r="D2827" s="97">
        <v>25.7</v>
      </c>
      <c r="E2827" s="98">
        <v>0</v>
      </c>
    </row>
    <row r="2828" spans="1:5" ht="63.75" hidden="1">
      <c r="A2828" s="109">
        <v>106089</v>
      </c>
      <c r="B2828" s="101" t="s">
        <v>8309</v>
      </c>
      <c r="C2828" s="96" t="s">
        <v>28</v>
      </c>
      <c r="D2828" s="97">
        <v>52.73</v>
      </c>
      <c r="E2828" s="98">
        <v>1</v>
      </c>
    </row>
    <row r="2829" spans="1:5" ht="63.75" hidden="1">
      <c r="A2829" s="109">
        <v>106092</v>
      </c>
      <c r="B2829" s="101" t="s">
        <v>8310</v>
      </c>
      <c r="C2829" s="96" t="s">
        <v>28</v>
      </c>
      <c r="D2829" s="97">
        <v>8.76</v>
      </c>
      <c r="E2829" s="98">
        <v>1</v>
      </c>
    </row>
    <row r="2830" spans="1:5" ht="63.75" hidden="1">
      <c r="A2830" s="109">
        <v>106090</v>
      </c>
      <c r="B2830" s="101" t="s">
        <v>8311</v>
      </c>
      <c r="C2830" s="96" t="s">
        <v>28</v>
      </c>
      <c r="D2830" s="97">
        <v>21.67</v>
      </c>
      <c r="E2830" s="98">
        <v>1</v>
      </c>
    </row>
    <row r="2831" spans="1:5" ht="63.75" hidden="1">
      <c r="A2831" s="109">
        <v>106091</v>
      </c>
      <c r="B2831" s="101" t="s">
        <v>8312</v>
      </c>
      <c r="C2831" s="96" t="s">
        <v>28</v>
      </c>
      <c r="D2831" s="97">
        <v>98.84</v>
      </c>
      <c r="E2831" s="98">
        <v>1</v>
      </c>
    </row>
    <row r="2832" spans="1:5" ht="63.75" hidden="1">
      <c r="A2832" s="109">
        <v>106093</v>
      </c>
      <c r="B2832" s="101" t="s">
        <v>8313</v>
      </c>
      <c r="C2832" s="96" t="s">
        <v>28</v>
      </c>
      <c r="D2832" s="97">
        <v>132.19</v>
      </c>
      <c r="E2832" s="98">
        <v>0</v>
      </c>
    </row>
    <row r="2833" spans="1:5" ht="25.5" hidden="1">
      <c r="A2833" s="109">
        <v>100637</v>
      </c>
      <c r="B2833" s="101" t="s">
        <v>837</v>
      </c>
      <c r="C2833" s="96" t="s">
        <v>28</v>
      </c>
      <c r="D2833" s="97">
        <v>201.34</v>
      </c>
      <c r="E2833" s="98">
        <v>1</v>
      </c>
    </row>
    <row r="2834" spans="1:5" ht="25.5" hidden="1">
      <c r="A2834" s="109">
        <v>100638</v>
      </c>
      <c r="B2834" s="101" t="s">
        <v>838</v>
      </c>
      <c r="C2834" s="96" t="s">
        <v>28</v>
      </c>
      <c r="D2834" s="97">
        <v>61.89</v>
      </c>
      <c r="E2834" s="98">
        <v>1</v>
      </c>
    </row>
    <row r="2835" spans="1:5" ht="25.5" hidden="1">
      <c r="A2835" s="109">
        <v>100639</v>
      </c>
      <c r="B2835" s="101" t="s">
        <v>839</v>
      </c>
      <c r="C2835" s="96" t="s">
        <v>28</v>
      </c>
      <c r="D2835" s="97">
        <v>251.87</v>
      </c>
      <c r="E2835" s="98">
        <v>1</v>
      </c>
    </row>
    <row r="2836" spans="1:5" ht="25.5" hidden="1">
      <c r="A2836" s="109">
        <v>100640</v>
      </c>
      <c r="B2836" s="101" t="s">
        <v>840</v>
      </c>
      <c r="C2836" s="96" t="s">
        <v>28</v>
      </c>
      <c r="D2836" s="97">
        <v>4521.6000000000004</v>
      </c>
      <c r="E2836" s="98">
        <v>0</v>
      </c>
    </row>
    <row r="2837" spans="1:5" ht="25.5" hidden="1">
      <c r="A2837" s="109">
        <v>93429</v>
      </c>
      <c r="B2837" s="101" t="s">
        <v>8314</v>
      </c>
      <c r="C2837" s="96" t="s">
        <v>28</v>
      </c>
      <c r="D2837" s="97">
        <v>163.91</v>
      </c>
      <c r="E2837" s="98">
        <v>1</v>
      </c>
    </row>
    <row r="2838" spans="1:5" ht="25.5" hidden="1">
      <c r="A2838" s="109">
        <v>93430</v>
      </c>
      <c r="B2838" s="101" t="s">
        <v>8315</v>
      </c>
      <c r="C2838" s="96" t="s">
        <v>28</v>
      </c>
      <c r="D2838" s="97">
        <v>50.38</v>
      </c>
      <c r="E2838" s="98">
        <v>1</v>
      </c>
    </row>
    <row r="2839" spans="1:5" ht="25.5" hidden="1">
      <c r="A2839" s="109">
        <v>93431</v>
      </c>
      <c r="B2839" s="101" t="s">
        <v>8316</v>
      </c>
      <c r="C2839" s="96" t="s">
        <v>28</v>
      </c>
      <c r="D2839" s="97">
        <v>205.05</v>
      </c>
      <c r="E2839" s="98">
        <v>1</v>
      </c>
    </row>
    <row r="2840" spans="1:5" ht="25.5" hidden="1">
      <c r="A2840" s="109">
        <v>93432</v>
      </c>
      <c r="B2840" s="101" t="s">
        <v>8317</v>
      </c>
      <c r="C2840" s="96" t="s">
        <v>28</v>
      </c>
      <c r="D2840" s="97">
        <v>2260.8000000000002</v>
      </c>
      <c r="E2840" s="98">
        <v>0</v>
      </c>
    </row>
    <row r="2841" spans="1:5" ht="25.5" hidden="1">
      <c r="A2841" s="109">
        <v>95118</v>
      </c>
      <c r="B2841" s="101" t="s">
        <v>776</v>
      </c>
      <c r="C2841" s="96" t="s">
        <v>28</v>
      </c>
      <c r="D2841" s="97">
        <v>75.17</v>
      </c>
      <c r="E2841" s="98">
        <v>1</v>
      </c>
    </row>
    <row r="2842" spans="1:5" ht="25.5" hidden="1">
      <c r="A2842" s="109">
        <v>95119</v>
      </c>
      <c r="B2842" s="101" t="s">
        <v>777</v>
      </c>
      <c r="C2842" s="96" t="s">
        <v>28</v>
      </c>
      <c r="D2842" s="97">
        <v>23.19</v>
      </c>
      <c r="E2842" s="98">
        <v>1</v>
      </c>
    </row>
    <row r="2843" spans="1:5" ht="25.5" hidden="1">
      <c r="A2843" s="109">
        <v>5707</v>
      </c>
      <c r="B2843" s="101" t="s">
        <v>422</v>
      </c>
      <c r="C2843" s="96" t="s">
        <v>28</v>
      </c>
      <c r="D2843" s="97">
        <v>82.25</v>
      </c>
      <c r="E2843" s="98">
        <v>1</v>
      </c>
    </row>
    <row r="2844" spans="1:5" ht="25.5" hidden="1">
      <c r="A2844" s="109">
        <v>95120</v>
      </c>
      <c r="B2844" s="101" t="s">
        <v>778</v>
      </c>
      <c r="C2844" s="96" t="s">
        <v>28</v>
      </c>
      <c r="D2844" s="97">
        <v>68.849999999999994</v>
      </c>
      <c r="E2844" s="98">
        <v>0</v>
      </c>
    </row>
    <row r="2845" spans="1:5" ht="25.5" hidden="1">
      <c r="A2845" s="109">
        <v>103657</v>
      </c>
      <c r="B2845" s="101" t="s">
        <v>8318</v>
      </c>
      <c r="C2845" s="96" t="s">
        <v>28</v>
      </c>
      <c r="D2845" s="97">
        <v>0</v>
      </c>
      <c r="E2845" s="98"/>
    </row>
    <row r="2846" spans="1:5" hidden="1">
      <c r="A2846" s="109">
        <v>103658</v>
      </c>
      <c r="B2846" s="101" t="s">
        <v>8319</v>
      </c>
      <c r="C2846" s="96" t="s">
        <v>28</v>
      </c>
      <c r="D2846" s="97">
        <v>0</v>
      </c>
      <c r="E2846" s="98"/>
    </row>
    <row r="2847" spans="1:5" ht="25.5" hidden="1">
      <c r="A2847" s="109">
        <v>103659</v>
      </c>
      <c r="B2847" s="101" t="s">
        <v>8320</v>
      </c>
      <c r="C2847" s="96" t="s">
        <v>28</v>
      </c>
      <c r="D2847" s="97">
        <v>0</v>
      </c>
      <c r="E2847" s="98"/>
    </row>
    <row r="2848" spans="1:5" ht="25.5" hidden="1">
      <c r="A2848" s="109">
        <v>103660</v>
      </c>
      <c r="B2848" s="101" t="s">
        <v>8321</v>
      </c>
      <c r="C2848" s="96" t="s">
        <v>28</v>
      </c>
      <c r="D2848" s="97">
        <v>12.26</v>
      </c>
      <c r="E2848" s="98">
        <v>0</v>
      </c>
    </row>
    <row r="2849" spans="1:5" ht="25.5" hidden="1">
      <c r="A2849" s="109">
        <v>89015</v>
      </c>
      <c r="B2849" s="101" t="s">
        <v>533</v>
      </c>
      <c r="C2849" s="96" t="s">
        <v>28</v>
      </c>
      <c r="D2849" s="97">
        <v>3.7</v>
      </c>
      <c r="E2849" s="98">
        <v>1</v>
      </c>
    </row>
    <row r="2850" spans="1:5" ht="25.5" hidden="1">
      <c r="A2850" s="109">
        <v>89016</v>
      </c>
      <c r="B2850" s="101" t="s">
        <v>534</v>
      </c>
      <c r="C2850" s="96" t="s">
        <v>28</v>
      </c>
      <c r="D2850" s="97">
        <v>0.98</v>
      </c>
      <c r="E2850" s="98">
        <v>1</v>
      </c>
    </row>
    <row r="2851" spans="1:5" ht="25.5" hidden="1">
      <c r="A2851" s="109">
        <v>53804</v>
      </c>
      <c r="B2851" s="101" t="s">
        <v>471</v>
      </c>
      <c r="C2851" s="96" t="s">
        <v>28</v>
      </c>
      <c r="D2851" s="97">
        <v>4.63</v>
      </c>
      <c r="E2851" s="98">
        <v>1</v>
      </c>
    </row>
    <row r="2852" spans="1:5" ht="25.5" hidden="1">
      <c r="A2852" s="109">
        <v>90582</v>
      </c>
      <c r="B2852" s="101" t="s">
        <v>594</v>
      </c>
      <c r="C2852" s="96" t="s">
        <v>28</v>
      </c>
      <c r="D2852" s="97">
        <v>0.45</v>
      </c>
      <c r="E2852" s="98">
        <v>1</v>
      </c>
    </row>
    <row r="2853" spans="1:5" ht="25.5" hidden="1">
      <c r="A2853" s="109">
        <v>90583</v>
      </c>
      <c r="B2853" s="101" t="s">
        <v>595</v>
      </c>
      <c r="C2853" s="96" t="s">
        <v>28</v>
      </c>
      <c r="D2853" s="97">
        <v>0.1</v>
      </c>
      <c r="E2853" s="98">
        <v>1</v>
      </c>
    </row>
    <row r="2854" spans="1:5" ht="25.5" hidden="1">
      <c r="A2854" s="109">
        <v>90584</v>
      </c>
      <c r="B2854" s="101" t="s">
        <v>596</v>
      </c>
      <c r="C2854" s="96" t="s">
        <v>28</v>
      </c>
      <c r="D2854" s="97">
        <v>0.35</v>
      </c>
      <c r="E2854" s="98">
        <v>1</v>
      </c>
    </row>
    <row r="2855" spans="1:5" ht="25.5" hidden="1">
      <c r="A2855" s="109">
        <v>90585</v>
      </c>
      <c r="B2855" s="101" t="s">
        <v>597</v>
      </c>
      <c r="C2855" s="96" t="s">
        <v>28</v>
      </c>
      <c r="D2855" s="97">
        <v>0.56000000000000005</v>
      </c>
      <c r="E2855" s="98">
        <v>0</v>
      </c>
    </row>
    <row r="2856" spans="1:5" ht="25.5" hidden="1">
      <c r="A2856" s="109">
        <v>106380</v>
      </c>
      <c r="B2856" s="101" t="s">
        <v>8322</v>
      </c>
      <c r="C2856" s="96" t="s">
        <v>28</v>
      </c>
      <c r="D2856" s="97">
        <v>63.09</v>
      </c>
      <c r="E2856" s="98">
        <v>1</v>
      </c>
    </row>
    <row r="2857" spans="1:5" ht="25.5" hidden="1">
      <c r="A2857" s="109">
        <v>106381</v>
      </c>
      <c r="B2857" s="101" t="s">
        <v>8323</v>
      </c>
      <c r="C2857" s="96" t="s">
        <v>28</v>
      </c>
      <c r="D2857" s="97">
        <v>22.24</v>
      </c>
      <c r="E2857" s="98">
        <v>1</v>
      </c>
    </row>
    <row r="2858" spans="1:5" ht="25.5" hidden="1">
      <c r="A2858" s="109">
        <v>106382</v>
      </c>
      <c r="B2858" s="101" t="s">
        <v>8324</v>
      </c>
      <c r="C2858" s="96" t="s">
        <v>28</v>
      </c>
      <c r="D2858" s="97">
        <v>101.43</v>
      </c>
      <c r="E2858" s="98">
        <v>1</v>
      </c>
    </row>
    <row r="2859" spans="1:5" ht="25.5" hidden="1">
      <c r="A2859" s="109">
        <v>106383</v>
      </c>
      <c r="B2859" s="101" t="s">
        <v>8325</v>
      </c>
      <c r="C2859" s="96" t="s">
        <v>28</v>
      </c>
      <c r="D2859" s="97">
        <v>97.9</v>
      </c>
      <c r="E2859" s="98">
        <v>0</v>
      </c>
    </row>
    <row r="2860" spans="1:5" ht="25.5" hidden="1">
      <c r="A2860" s="109">
        <v>106376</v>
      </c>
      <c r="B2860" s="101" t="s">
        <v>8326</v>
      </c>
      <c r="C2860" s="96" t="s">
        <v>28</v>
      </c>
      <c r="D2860" s="97">
        <v>148.80000000000001</v>
      </c>
      <c r="E2860" s="98">
        <v>1</v>
      </c>
    </row>
    <row r="2861" spans="1:5" ht="25.5" hidden="1">
      <c r="A2861" s="109">
        <v>106377</v>
      </c>
      <c r="B2861" s="101" t="s">
        <v>8327</v>
      </c>
      <c r="C2861" s="96" t="s">
        <v>28</v>
      </c>
      <c r="D2861" s="97">
        <v>52.45</v>
      </c>
      <c r="E2861" s="98">
        <v>1</v>
      </c>
    </row>
    <row r="2862" spans="1:5" ht="25.5" hidden="1">
      <c r="A2862" s="109">
        <v>106378</v>
      </c>
      <c r="B2862" s="101" t="s">
        <v>8328</v>
      </c>
      <c r="C2862" s="96" t="s">
        <v>28</v>
      </c>
      <c r="D2862" s="97">
        <v>239.2</v>
      </c>
      <c r="E2862" s="98">
        <v>1</v>
      </c>
    </row>
    <row r="2863" spans="1:5" ht="25.5" hidden="1">
      <c r="A2863" s="109">
        <v>106379</v>
      </c>
      <c r="B2863" s="101" t="s">
        <v>8329</v>
      </c>
      <c r="C2863" s="96" t="s">
        <v>28</v>
      </c>
      <c r="D2863" s="97">
        <v>119.25</v>
      </c>
      <c r="E2863" s="98">
        <v>0</v>
      </c>
    </row>
    <row r="2864" spans="1:5" ht="25.5" hidden="1">
      <c r="A2864" s="109">
        <v>89240</v>
      </c>
      <c r="B2864" s="101" t="s">
        <v>561</v>
      </c>
      <c r="C2864" s="96" t="s">
        <v>28</v>
      </c>
      <c r="D2864" s="97">
        <v>76.44</v>
      </c>
      <c r="E2864" s="98">
        <v>1</v>
      </c>
    </row>
    <row r="2865" spans="1:5" ht="25.5" hidden="1">
      <c r="A2865" s="109">
        <v>89241</v>
      </c>
      <c r="B2865" s="101" t="s">
        <v>562</v>
      </c>
      <c r="C2865" s="96" t="s">
        <v>28</v>
      </c>
      <c r="D2865" s="97">
        <v>26.94</v>
      </c>
      <c r="E2865" s="98">
        <v>1</v>
      </c>
    </row>
    <row r="2866" spans="1:5" ht="25.5" hidden="1">
      <c r="A2866" s="109">
        <v>5710</v>
      </c>
      <c r="B2866" s="101" t="s">
        <v>423</v>
      </c>
      <c r="C2866" s="96" t="s">
        <v>28</v>
      </c>
      <c r="D2866" s="97">
        <v>122.88</v>
      </c>
      <c r="E2866" s="98">
        <v>1</v>
      </c>
    </row>
    <row r="2867" spans="1:5" ht="25.5" hidden="1">
      <c r="A2867" s="109">
        <v>5711</v>
      </c>
      <c r="B2867" s="101" t="s">
        <v>424</v>
      </c>
      <c r="C2867" s="96" t="s">
        <v>28</v>
      </c>
      <c r="D2867" s="97">
        <v>93.44</v>
      </c>
      <c r="E2867" s="98">
        <v>0</v>
      </c>
    </row>
    <row r="2868" spans="1:5" ht="25.5" hidden="1">
      <c r="A2868" s="109">
        <v>89253</v>
      </c>
      <c r="B2868" s="101" t="s">
        <v>567</v>
      </c>
      <c r="C2868" s="96" t="s">
        <v>28</v>
      </c>
      <c r="D2868" s="97">
        <v>62.64</v>
      </c>
      <c r="E2868" s="98">
        <v>1</v>
      </c>
    </row>
    <row r="2869" spans="1:5" ht="25.5" hidden="1">
      <c r="A2869" s="109">
        <v>89254</v>
      </c>
      <c r="B2869" s="101" t="s">
        <v>568</v>
      </c>
      <c r="C2869" s="96" t="s">
        <v>28</v>
      </c>
      <c r="D2869" s="97">
        <v>22.08</v>
      </c>
      <c r="E2869" s="98">
        <v>1</v>
      </c>
    </row>
    <row r="2870" spans="1:5" ht="25.5" hidden="1">
      <c r="A2870" s="109">
        <v>89255</v>
      </c>
      <c r="B2870" s="101" t="s">
        <v>569</v>
      </c>
      <c r="C2870" s="96" t="s">
        <v>28</v>
      </c>
      <c r="D2870" s="97">
        <v>100.7</v>
      </c>
      <c r="E2870" s="98">
        <v>1</v>
      </c>
    </row>
    <row r="2871" spans="1:5" ht="38.25" hidden="1">
      <c r="A2871" s="109">
        <v>89256</v>
      </c>
      <c r="B2871" s="101" t="s">
        <v>570</v>
      </c>
      <c r="C2871" s="96" t="s">
        <v>28</v>
      </c>
      <c r="D2871" s="97">
        <v>88.98</v>
      </c>
      <c r="E2871" s="98">
        <v>0</v>
      </c>
    </row>
    <row r="2872" spans="1:5" ht="25.5" hidden="1">
      <c r="A2872" s="109">
        <v>106384</v>
      </c>
      <c r="B2872" s="101" t="s">
        <v>8330</v>
      </c>
      <c r="C2872" s="96" t="s">
        <v>28</v>
      </c>
      <c r="D2872" s="97">
        <v>77.38</v>
      </c>
      <c r="E2872" s="98">
        <v>1</v>
      </c>
    </row>
    <row r="2873" spans="1:5" ht="25.5" hidden="1">
      <c r="A2873" s="109">
        <v>106385</v>
      </c>
      <c r="B2873" s="101" t="s">
        <v>8331</v>
      </c>
      <c r="C2873" s="96" t="s">
        <v>28</v>
      </c>
      <c r="D2873" s="97">
        <v>23.87</v>
      </c>
      <c r="E2873" s="98">
        <v>1</v>
      </c>
    </row>
    <row r="2874" spans="1:5" ht="25.5" hidden="1">
      <c r="A2874" s="109">
        <v>106386</v>
      </c>
      <c r="B2874" s="101" t="s">
        <v>8332</v>
      </c>
      <c r="C2874" s="96" t="s">
        <v>28</v>
      </c>
      <c r="D2874" s="97">
        <v>108.87</v>
      </c>
      <c r="E2874" s="98">
        <v>1</v>
      </c>
    </row>
    <row r="2875" spans="1:5" ht="38.25" hidden="1">
      <c r="A2875" s="109">
        <v>106387</v>
      </c>
      <c r="B2875" s="101" t="s">
        <v>8333</v>
      </c>
      <c r="C2875" s="96" t="s">
        <v>28</v>
      </c>
      <c r="D2875" s="97">
        <v>93.44</v>
      </c>
      <c r="E2875" s="98">
        <v>0</v>
      </c>
    </row>
    <row r="2876" spans="1:5" ht="38.25" hidden="1">
      <c r="A2876" s="109">
        <v>87896</v>
      </c>
      <c r="B2876" s="101" t="s">
        <v>7500</v>
      </c>
      <c r="C2876" s="96" t="s">
        <v>212</v>
      </c>
      <c r="D2876" s="97">
        <v>6.21</v>
      </c>
      <c r="E2876" s="98">
        <v>0.1031</v>
      </c>
    </row>
    <row r="2877" spans="1:5" ht="38.25" hidden="1">
      <c r="A2877" s="109">
        <v>87891</v>
      </c>
      <c r="B2877" s="101" t="s">
        <v>7502</v>
      </c>
      <c r="C2877" s="96" t="s">
        <v>212</v>
      </c>
      <c r="D2877" s="97">
        <v>15.91</v>
      </c>
      <c r="E2877" s="98">
        <v>0</v>
      </c>
    </row>
    <row r="2878" spans="1:5" ht="38.25" hidden="1">
      <c r="A2878" s="109">
        <v>87888</v>
      </c>
      <c r="B2878" s="101" t="s">
        <v>7504</v>
      </c>
      <c r="C2878" s="96" t="s">
        <v>212</v>
      </c>
      <c r="D2878" s="97">
        <v>8.18</v>
      </c>
      <c r="E2878" s="98">
        <v>0.49880000000000002</v>
      </c>
    </row>
    <row r="2879" spans="1:5" ht="38.25" hidden="1">
      <c r="A2879" s="109">
        <v>104410</v>
      </c>
      <c r="B2879" s="101" t="s">
        <v>7506</v>
      </c>
      <c r="C2879" s="96" t="s">
        <v>212</v>
      </c>
      <c r="D2879" s="97">
        <v>5.8</v>
      </c>
      <c r="E2879" s="98">
        <v>8.1000000000000003E-2</v>
      </c>
    </row>
    <row r="2880" spans="1:5" ht="25.5" hidden="1">
      <c r="A2880" s="109">
        <v>87878</v>
      </c>
      <c r="B2880" s="101" t="s">
        <v>7508</v>
      </c>
      <c r="C2880" s="96" t="s">
        <v>212</v>
      </c>
      <c r="D2880" s="97">
        <v>5.53</v>
      </c>
      <c r="E2880" s="98">
        <v>0</v>
      </c>
    </row>
    <row r="2881" spans="1:5" ht="25.5" hidden="1">
      <c r="A2881" s="109">
        <v>106496</v>
      </c>
      <c r="B2881" s="101" t="s">
        <v>8339</v>
      </c>
      <c r="C2881" s="96" t="s">
        <v>7</v>
      </c>
      <c r="D2881" s="97">
        <v>0</v>
      </c>
      <c r="E2881" s="98"/>
    </row>
    <row r="2882" spans="1:5" ht="25.5" hidden="1">
      <c r="A2882" s="109">
        <v>106497</v>
      </c>
      <c r="B2882" s="101" t="s">
        <v>8340</v>
      </c>
      <c r="C2882" s="96" t="s">
        <v>7</v>
      </c>
      <c r="D2882" s="97">
        <v>0</v>
      </c>
      <c r="E2882" s="98"/>
    </row>
    <row r="2883" spans="1:5" ht="25.5" hidden="1">
      <c r="A2883" s="109">
        <v>106495</v>
      </c>
      <c r="B2883" s="101" t="s">
        <v>8341</v>
      </c>
      <c r="C2883" s="96" t="s">
        <v>7</v>
      </c>
      <c r="D2883" s="97">
        <v>0</v>
      </c>
      <c r="E2883" s="98"/>
    </row>
    <row r="2884" spans="1:5" ht="25.5" hidden="1">
      <c r="A2884" s="109">
        <v>106498</v>
      </c>
      <c r="B2884" s="101" t="s">
        <v>8342</v>
      </c>
      <c r="C2884" s="96" t="s">
        <v>7</v>
      </c>
      <c r="D2884" s="97">
        <v>0</v>
      </c>
      <c r="E2884" s="98"/>
    </row>
    <row r="2885" spans="1:5" ht="25.5" hidden="1">
      <c r="A2885" s="109">
        <v>106494</v>
      </c>
      <c r="B2885" s="101" t="s">
        <v>8343</v>
      </c>
      <c r="C2885" s="96" t="s">
        <v>7</v>
      </c>
      <c r="D2885" s="97">
        <v>0</v>
      </c>
      <c r="E2885" s="98"/>
    </row>
    <row r="2886" spans="1:5" ht="25.5" hidden="1">
      <c r="A2886" s="109">
        <v>106485</v>
      </c>
      <c r="B2886" s="101" t="s">
        <v>8344</v>
      </c>
      <c r="C2886" s="96" t="s">
        <v>7</v>
      </c>
      <c r="D2886" s="97">
        <v>0</v>
      </c>
      <c r="E2886" s="98"/>
    </row>
    <row r="2887" spans="1:5" ht="25.5" hidden="1">
      <c r="A2887" s="109">
        <v>106486</v>
      </c>
      <c r="B2887" s="101" t="s">
        <v>8345</v>
      </c>
      <c r="C2887" s="96" t="s">
        <v>7</v>
      </c>
      <c r="D2887" s="97">
        <v>0</v>
      </c>
      <c r="E2887" s="98"/>
    </row>
    <row r="2888" spans="1:5" ht="25.5" hidden="1">
      <c r="A2888" s="109">
        <v>106487</v>
      </c>
      <c r="B2888" s="101" t="s">
        <v>8346</v>
      </c>
      <c r="C2888" s="96" t="s">
        <v>7</v>
      </c>
      <c r="D2888" s="97">
        <v>0</v>
      </c>
      <c r="E2888" s="98"/>
    </row>
    <row r="2889" spans="1:5" ht="25.5" hidden="1">
      <c r="A2889" s="109">
        <v>106488</v>
      </c>
      <c r="B2889" s="101" t="s">
        <v>8347</v>
      </c>
      <c r="C2889" s="96" t="s">
        <v>7</v>
      </c>
      <c r="D2889" s="97">
        <v>0</v>
      </c>
      <c r="E2889" s="98"/>
    </row>
    <row r="2890" spans="1:5" ht="25.5" hidden="1">
      <c r="A2890" s="109">
        <v>103797</v>
      </c>
      <c r="B2890" s="101" t="s">
        <v>8348</v>
      </c>
      <c r="C2890" s="96" t="s">
        <v>13</v>
      </c>
      <c r="D2890" s="97">
        <v>16.78</v>
      </c>
      <c r="E2890" s="98">
        <v>0</v>
      </c>
    </row>
    <row r="2891" spans="1:5" ht="25.5" hidden="1">
      <c r="A2891" s="109">
        <v>87884</v>
      </c>
      <c r="B2891" s="101" t="s">
        <v>7510</v>
      </c>
      <c r="C2891" s="96" t="s">
        <v>212</v>
      </c>
      <c r="D2891" s="97">
        <v>14.18</v>
      </c>
      <c r="E2891" s="98">
        <v>0</v>
      </c>
    </row>
    <row r="2892" spans="1:5" ht="38.25" hidden="1">
      <c r="A2892" s="109">
        <v>87881</v>
      </c>
      <c r="B2892" s="101" t="s">
        <v>7512</v>
      </c>
      <c r="C2892" s="96" t="s">
        <v>212</v>
      </c>
      <c r="D2892" s="97">
        <v>6.45</v>
      </c>
      <c r="E2892" s="98">
        <v>0.63260000000000005</v>
      </c>
    </row>
    <row r="2893" spans="1:5" ht="25.5" hidden="1">
      <c r="A2893" s="109">
        <v>87886</v>
      </c>
      <c r="B2893" s="101" t="s">
        <v>7514</v>
      </c>
      <c r="C2893" s="96" t="s">
        <v>212</v>
      </c>
      <c r="D2893" s="97">
        <v>23.29</v>
      </c>
      <c r="E2893" s="98">
        <v>0</v>
      </c>
    </row>
    <row r="2894" spans="1:5" ht="38.25" hidden="1">
      <c r="A2894" s="109">
        <v>87910</v>
      </c>
      <c r="B2894" s="101" t="s">
        <v>7516</v>
      </c>
      <c r="C2894" s="96" t="s">
        <v>212</v>
      </c>
      <c r="D2894" s="97">
        <v>29.05</v>
      </c>
      <c r="E2894" s="98">
        <v>0</v>
      </c>
    </row>
    <row r="2895" spans="1:5" ht="25.5" hidden="1">
      <c r="A2895" s="109">
        <v>102486</v>
      </c>
      <c r="B2895" s="101" t="s">
        <v>1400</v>
      </c>
      <c r="C2895" s="96" t="s">
        <v>920</v>
      </c>
      <c r="D2895" s="97">
        <v>881.66</v>
      </c>
      <c r="E2895" s="98">
        <v>0</v>
      </c>
    </row>
    <row r="2896" spans="1:5" ht="25.5" hidden="1">
      <c r="A2896" s="109">
        <v>103798</v>
      </c>
      <c r="B2896" s="101" t="s">
        <v>8354</v>
      </c>
      <c r="C2896" s="96" t="s">
        <v>920</v>
      </c>
      <c r="D2896" s="97">
        <v>892.29</v>
      </c>
      <c r="E2896" s="98">
        <v>2.0000000000000001E-4</v>
      </c>
    </row>
    <row r="2897" spans="1:5" ht="38.25" hidden="1">
      <c r="A2897" s="109">
        <v>103801</v>
      </c>
      <c r="B2897" s="101" t="s">
        <v>8355</v>
      </c>
      <c r="C2897" s="96" t="s">
        <v>920</v>
      </c>
      <c r="D2897" s="97">
        <v>812.14</v>
      </c>
      <c r="E2897" s="98">
        <v>1E-3</v>
      </c>
    </row>
    <row r="2898" spans="1:5" ht="25.5" hidden="1">
      <c r="A2898" s="109">
        <v>103933</v>
      </c>
      <c r="B2898" s="101" t="s">
        <v>8356</v>
      </c>
      <c r="C2898" s="96" t="s">
        <v>920</v>
      </c>
      <c r="D2898" s="97">
        <v>1886.76</v>
      </c>
      <c r="E2898" s="98">
        <v>1E-4</v>
      </c>
    </row>
    <row r="2899" spans="1:5" ht="38.25" hidden="1">
      <c r="A2899" s="109">
        <v>103925</v>
      </c>
      <c r="B2899" s="101" t="s">
        <v>8357</v>
      </c>
      <c r="C2899" s="96" t="s">
        <v>920</v>
      </c>
      <c r="D2899" s="97">
        <v>2020.84</v>
      </c>
      <c r="E2899" s="98">
        <v>1E-4</v>
      </c>
    </row>
    <row r="2900" spans="1:5" ht="51" hidden="1">
      <c r="A2900" s="109">
        <v>103926</v>
      </c>
      <c r="B2900" s="101" t="s">
        <v>8358</v>
      </c>
      <c r="C2900" s="96" t="s">
        <v>920</v>
      </c>
      <c r="D2900" s="97">
        <v>1669.99</v>
      </c>
      <c r="E2900" s="98">
        <v>1E-4</v>
      </c>
    </row>
    <row r="2901" spans="1:5" ht="25.5" hidden="1">
      <c r="A2901" s="109">
        <v>103796</v>
      </c>
      <c r="B2901" s="101" t="s">
        <v>8359</v>
      </c>
      <c r="C2901" s="96" t="s">
        <v>212</v>
      </c>
      <c r="D2901" s="97">
        <v>71.64</v>
      </c>
      <c r="E2901" s="98">
        <v>0</v>
      </c>
    </row>
    <row r="2902" spans="1:5" ht="25.5" hidden="1">
      <c r="A2902" s="109">
        <v>103795</v>
      </c>
      <c r="B2902" s="101" t="s">
        <v>8360</v>
      </c>
      <c r="C2902" s="96" t="s">
        <v>212</v>
      </c>
      <c r="D2902" s="97">
        <v>94.68</v>
      </c>
      <c r="E2902" s="98">
        <v>0</v>
      </c>
    </row>
    <row r="2903" spans="1:5" ht="25.5" hidden="1">
      <c r="A2903" s="109">
        <v>103800</v>
      </c>
      <c r="B2903" s="101" t="s">
        <v>8361</v>
      </c>
      <c r="C2903" s="96" t="s">
        <v>920</v>
      </c>
      <c r="D2903" s="97">
        <v>649.46</v>
      </c>
      <c r="E2903" s="98">
        <v>0</v>
      </c>
    </row>
    <row r="2904" spans="1:5" ht="51" hidden="1">
      <c r="A2904" s="109">
        <v>103799</v>
      </c>
      <c r="B2904" s="101" t="s">
        <v>8362</v>
      </c>
      <c r="C2904" s="96" t="s">
        <v>920</v>
      </c>
      <c r="D2904" s="97">
        <v>556.05999999999995</v>
      </c>
      <c r="E2904" s="98">
        <v>0</v>
      </c>
    </row>
    <row r="2905" spans="1:5" ht="25.5" hidden="1">
      <c r="A2905" s="109">
        <v>104950</v>
      </c>
      <c r="B2905" s="101" t="s">
        <v>8363</v>
      </c>
      <c r="C2905" s="96" t="s">
        <v>920</v>
      </c>
      <c r="D2905" s="97">
        <v>0</v>
      </c>
      <c r="E2905" s="98"/>
    </row>
    <row r="2906" spans="1:5" ht="25.5" hidden="1">
      <c r="A2906" s="109">
        <v>104948</v>
      </c>
      <c r="B2906" s="101" t="s">
        <v>8364</v>
      </c>
      <c r="C2906" s="96" t="s">
        <v>920</v>
      </c>
      <c r="D2906" s="97">
        <v>5.17</v>
      </c>
      <c r="E2906" s="98">
        <v>0.51639999999999997</v>
      </c>
    </row>
    <row r="2907" spans="1:5" ht="38.25" hidden="1">
      <c r="A2907" s="109">
        <v>104949</v>
      </c>
      <c r="B2907" s="101" t="s">
        <v>8365</v>
      </c>
      <c r="C2907" s="96" t="s">
        <v>920</v>
      </c>
      <c r="D2907" s="97">
        <v>9.74</v>
      </c>
      <c r="E2907" s="98">
        <v>0.55030000000000001</v>
      </c>
    </row>
    <row r="2908" spans="1:5" ht="25.5" hidden="1">
      <c r="A2908" s="109">
        <v>104947</v>
      </c>
      <c r="B2908" s="101" t="s">
        <v>8366</v>
      </c>
      <c r="C2908" s="96" t="s">
        <v>920</v>
      </c>
      <c r="D2908" s="97">
        <v>11.72</v>
      </c>
      <c r="E2908" s="98">
        <v>0.3891</v>
      </c>
    </row>
    <row r="2909" spans="1:5" ht="25.5" hidden="1">
      <c r="A2909" s="109">
        <v>104325</v>
      </c>
      <c r="B2909" s="101" t="s">
        <v>8367</v>
      </c>
      <c r="C2909" s="96" t="s">
        <v>7</v>
      </c>
      <c r="D2909" s="97">
        <v>0</v>
      </c>
      <c r="E2909" s="98"/>
    </row>
    <row r="2910" spans="1:5" ht="25.5" hidden="1">
      <c r="A2910" s="109">
        <v>104318</v>
      </c>
      <c r="B2910" s="101" t="s">
        <v>8368</v>
      </c>
      <c r="C2910" s="96" t="s">
        <v>7</v>
      </c>
      <c r="D2910" s="97">
        <v>7.81</v>
      </c>
      <c r="E2910" s="98">
        <v>0</v>
      </c>
    </row>
    <row r="2911" spans="1:5" ht="25.5" hidden="1">
      <c r="A2911" s="109">
        <v>89867</v>
      </c>
      <c r="B2911" s="101" t="s">
        <v>8369</v>
      </c>
      <c r="C2911" s="96" t="s">
        <v>7</v>
      </c>
      <c r="D2911" s="97">
        <v>8.7799999999999994</v>
      </c>
      <c r="E2911" s="98">
        <v>0</v>
      </c>
    </row>
    <row r="2912" spans="1:5" ht="25.5" hidden="1">
      <c r="A2912" s="109">
        <v>104320</v>
      </c>
      <c r="B2912" s="101" t="s">
        <v>8370</v>
      </c>
      <c r="C2912" s="96" t="s">
        <v>7</v>
      </c>
      <c r="D2912" s="97">
        <v>12.21</v>
      </c>
      <c r="E2912" s="98">
        <v>0</v>
      </c>
    </row>
    <row r="2913" spans="1:5" ht="25.5" hidden="1">
      <c r="A2913" s="109">
        <v>104317</v>
      </c>
      <c r="B2913" s="101" t="s">
        <v>8371</v>
      </c>
      <c r="C2913" s="96" t="s">
        <v>7</v>
      </c>
      <c r="D2913" s="97">
        <v>7.3</v>
      </c>
      <c r="E2913" s="98">
        <v>0</v>
      </c>
    </row>
    <row r="2914" spans="1:5" ht="25.5" hidden="1">
      <c r="A2914" s="109">
        <v>89866</v>
      </c>
      <c r="B2914" s="101" t="s">
        <v>8372</v>
      </c>
      <c r="C2914" s="96" t="s">
        <v>7</v>
      </c>
      <c r="D2914" s="97">
        <v>8.0500000000000007</v>
      </c>
      <c r="E2914" s="98">
        <v>0</v>
      </c>
    </row>
    <row r="2915" spans="1:5" ht="25.5" hidden="1">
      <c r="A2915" s="109">
        <v>104319</v>
      </c>
      <c r="B2915" s="101" t="s">
        <v>8373</v>
      </c>
      <c r="C2915" s="96" t="s">
        <v>7</v>
      </c>
      <c r="D2915" s="97">
        <v>10.58</v>
      </c>
      <c r="E2915" s="98">
        <v>0</v>
      </c>
    </row>
    <row r="2916" spans="1:5" ht="25.5" hidden="1">
      <c r="A2916" s="109">
        <v>104321</v>
      </c>
      <c r="B2916" s="101" t="s">
        <v>8374</v>
      </c>
      <c r="C2916" s="96" t="s">
        <v>7</v>
      </c>
      <c r="D2916" s="97">
        <v>5.62</v>
      </c>
      <c r="E2916" s="98">
        <v>0</v>
      </c>
    </row>
    <row r="2917" spans="1:5" ht="25.5" hidden="1">
      <c r="A2917" s="109">
        <v>89868</v>
      </c>
      <c r="B2917" s="101" t="s">
        <v>8375</v>
      </c>
      <c r="C2917" s="96" t="s">
        <v>7</v>
      </c>
      <c r="D2917" s="97">
        <v>6.16</v>
      </c>
      <c r="E2917" s="98">
        <v>0</v>
      </c>
    </row>
    <row r="2918" spans="1:5" ht="25.5" hidden="1">
      <c r="A2918" s="109">
        <v>104322</v>
      </c>
      <c r="B2918" s="101" t="s">
        <v>8376</v>
      </c>
      <c r="C2918" s="96" t="s">
        <v>7</v>
      </c>
      <c r="D2918" s="97">
        <v>8.08</v>
      </c>
      <c r="E2918" s="98">
        <v>0</v>
      </c>
    </row>
    <row r="2919" spans="1:5" ht="25.5" hidden="1">
      <c r="A2919" s="109">
        <v>104323</v>
      </c>
      <c r="B2919" s="101" t="s">
        <v>8377</v>
      </c>
      <c r="C2919" s="96" t="s">
        <v>7</v>
      </c>
      <c r="D2919" s="97">
        <v>10.199999999999999</v>
      </c>
      <c r="E2919" s="98">
        <v>0</v>
      </c>
    </row>
    <row r="2920" spans="1:5" ht="25.5" hidden="1">
      <c r="A2920" s="109">
        <v>89869</v>
      </c>
      <c r="B2920" s="101" t="s">
        <v>8378</v>
      </c>
      <c r="C2920" s="96" t="s">
        <v>7</v>
      </c>
      <c r="D2920" s="97">
        <v>11.2</v>
      </c>
      <c r="E2920" s="98">
        <v>0</v>
      </c>
    </row>
    <row r="2921" spans="1:5" ht="25.5" hidden="1">
      <c r="A2921" s="109">
        <v>104324</v>
      </c>
      <c r="B2921" s="101" t="s">
        <v>8379</v>
      </c>
      <c r="C2921" s="96" t="s">
        <v>7</v>
      </c>
      <c r="D2921" s="97">
        <v>14.97</v>
      </c>
      <c r="E2921" s="98">
        <v>0</v>
      </c>
    </row>
    <row r="2922" spans="1:5" ht="25.5" hidden="1">
      <c r="A2922" s="109">
        <v>104315</v>
      </c>
      <c r="B2922" s="101" t="s">
        <v>8380</v>
      </c>
      <c r="C2922" s="96" t="s">
        <v>8</v>
      </c>
      <c r="D2922" s="97">
        <v>16.579999999999998</v>
      </c>
      <c r="E2922" s="98">
        <v>0</v>
      </c>
    </row>
    <row r="2923" spans="1:5" ht="25.5" hidden="1">
      <c r="A2923" s="109">
        <v>89865</v>
      </c>
      <c r="B2923" s="101" t="s">
        <v>8381</v>
      </c>
      <c r="C2923" s="96" t="s">
        <v>8</v>
      </c>
      <c r="D2923" s="97">
        <v>17.72</v>
      </c>
      <c r="E2923" s="98">
        <v>0</v>
      </c>
    </row>
    <row r="2924" spans="1:5" ht="25.5" hidden="1">
      <c r="A2924" s="109">
        <v>104316</v>
      </c>
      <c r="B2924" s="101" t="s">
        <v>8382</v>
      </c>
      <c r="C2924" s="96" t="s">
        <v>8</v>
      </c>
      <c r="D2924" s="97">
        <v>23.45</v>
      </c>
      <c r="E2924" s="98">
        <v>0</v>
      </c>
    </row>
    <row r="2925" spans="1:5">
      <c r="A2925" s="109">
        <v>102724</v>
      </c>
      <c r="B2925" s="101" t="s">
        <v>925</v>
      </c>
      <c r="C2925" s="96" t="s">
        <v>7</v>
      </c>
      <c r="D2925" s="97">
        <v>33.61</v>
      </c>
      <c r="E2925" s="98">
        <v>0</v>
      </c>
    </row>
    <row r="2926" spans="1:5" hidden="1">
      <c r="A2926" s="109">
        <v>102726</v>
      </c>
      <c r="B2926" s="101" t="s">
        <v>927</v>
      </c>
      <c r="C2926" s="96" t="s">
        <v>7</v>
      </c>
      <c r="D2926" s="97">
        <v>30.97</v>
      </c>
      <c r="E2926" s="98">
        <v>0</v>
      </c>
    </row>
    <row r="2927" spans="1:5" hidden="1">
      <c r="A2927" s="109">
        <v>102725</v>
      </c>
      <c r="B2927" s="101" t="s">
        <v>926</v>
      </c>
      <c r="C2927" s="96" t="s">
        <v>7</v>
      </c>
      <c r="D2927" s="97">
        <v>33.020000000000003</v>
      </c>
      <c r="E2927" s="98">
        <v>0</v>
      </c>
    </row>
    <row r="2928" spans="1:5" ht="38.25" hidden="1">
      <c r="A2928" s="109">
        <v>102722</v>
      </c>
      <c r="B2928" s="101" t="s">
        <v>924</v>
      </c>
      <c r="C2928" s="96" t="s">
        <v>8</v>
      </c>
      <c r="D2928" s="97">
        <v>61.25</v>
      </c>
      <c r="E2928" s="98">
        <v>0.1729</v>
      </c>
    </row>
    <row r="2929" spans="1:5" ht="38.25" hidden="1">
      <c r="A2929" s="109">
        <v>102721</v>
      </c>
      <c r="B2929" s="101" t="s">
        <v>8383</v>
      </c>
      <c r="C2929" s="96" t="s">
        <v>8</v>
      </c>
      <c r="D2929" s="97">
        <v>0</v>
      </c>
      <c r="E2929" s="98"/>
    </row>
    <row r="2930" spans="1:5" ht="38.25" hidden="1">
      <c r="A2930" s="109">
        <v>102723</v>
      </c>
      <c r="B2930" s="101" t="s">
        <v>8384</v>
      </c>
      <c r="C2930" s="96" t="s">
        <v>8</v>
      </c>
      <c r="D2930" s="97">
        <v>117.78</v>
      </c>
      <c r="E2930" s="98">
        <v>0</v>
      </c>
    </row>
    <row r="2931" spans="1:5" ht="38.25">
      <c r="A2931" s="109">
        <v>102690</v>
      </c>
      <c r="B2931" s="101" t="s">
        <v>912</v>
      </c>
      <c r="C2931" s="96" t="s">
        <v>8</v>
      </c>
      <c r="D2931" s="97">
        <v>78.849999999999994</v>
      </c>
      <c r="E2931" s="98">
        <v>0.1406</v>
      </c>
    </row>
    <row r="2932" spans="1:5" ht="25.5">
      <c r="A2932" s="109">
        <v>102688</v>
      </c>
      <c r="B2932" s="101" t="s">
        <v>8385</v>
      </c>
      <c r="C2932" s="96" t="s">
        <v>8</v>
      </c>
      <c r="D2932" s="97">
        <v>46.83</v>
      </c>
      <c r="E2932" s="98">
        <v>0.23680000000000001</v>
      </c>
    </row>
    <row r="2933" spans="1:5" ht="38.25">
      <c r="A2933" s="109">
        <v>102689</v>
      </c>
      <c r="B2933" s="101" t="s">
        <v>8386</v>
      </c>
      <c r="C2933" s="96" t="s">
        <v>8</v>
      </c>
      <c r="D2933" s="97">
        <v>104.59</v>
      </c>
      <c r="E2933" s="98">
        <v>4.7999999999999996E-3</v>
      </c>
    </row>
    <row r="2934" spans="1:5" ht="38.25">
      <c r="A2934" s="109">
        <v>102693</v>
      </c>
      <c r="B2934" s="101" t="s">
        <v>8387</v>
      </c>
      <c r="C2934" s="96" t="s">
        <v>8</v>
      </c>
      <c r="D2934" s="97">
        <v>136.63</v>
      </c>
      <c r="E2934" s="98">
        <v>3.7000000000000002E-3</v>
      </c>
    </row>
    <row r="2935" spans="1:5" ht="25.5">
      <c r="A2935" s="109">
        <v>102694</v>
      </c>
      <c r="B2935" s="101" t="s">
        <v>8388</v>
      </c>
      <c r="C2935" s="96" t="s">
        <v>8</v>
      </c>
      <c r="D2935" s="97">
        <v>90.95</v>
      </c>
      <c r="E2935" s="98">
        <v>0.18920000000000001</v>
      </c>
    </row>
    <row r="2936" spans="1:5" ht="38.25">
      <c r="A2936" s="109">
        <v>102697</v>
      </c>
      <c r="B2936" s="101" t="s">
        <v>8389</v>
      </c>
      <c r="C2936" s="96" t="s">
        <v>8</v>
      </c>
      <c r="D2936" s="97">
        <v>144.08000000000001</v>
      </c>
      <c r="E2936" s="98">
        <v>0.1217</v>
      </c>
    </row>
    <row r="2937" spans="1:5" ht="38.25">
      <c r="A2937" s="109">
        <v>102696</v>
      </c>
      <c r="B2937" s="101" t="s">
        <v>8390</v>
      </c>
      <c r="C2937" s="96" t="s">
        <v>8</v>
      </c>
      <c r="D2937" s="97">
        <v>148.55000000000001</v>
      </c>
      <c r="E2937" s="98">
        <v>4.8599999999999997E-2</v>
      </c>
    </row>
    <row r="2938" spans="1:5" ht="38.25">
      <c r="A2938" s="109">
        <v>102703</v>
      </c>
      <c r="B2938" s="101" t="s">
        <v>8391</v>
      </c>
      <c r="C2938" s="96" t="s">
        <v>8</v>
      </c>
      <c r="D2938" s="97">
        <v>201.66</v>
      </c>
      <c r="E2938" s="98">
        <v>3.7400000000000003E-2</v>
      </c>
    </row>
    <row r="2939" spans="1:5" ht="25.5" hidden="1">
      <c r="A2939" s="109">
        <v>102678</v>
      </c>
      <c r="B2939" s="101" t="s">
        <v>906</v>
      </c>
      <c r="C2939" s="96" t="s">
        <v>8</v>
      </c>
      <c r="D2939" s="97">
        <v>192.05</v>
      </c>
      <c r="E2939" s="98">
        <v>3.3599999999999998E-2</v>
      </c>
    </row>
    <row r="2940" spans="1:5" ht="25.5" hidden="1">
      <c r="A2940" s="109">
        <v>102679</v>
      </c>
      <c r="B2940" s="101" t="s">
        <v>907</v>
      </c>
      <c r="C2940" s="96" t="s">
        <v>8</v>
      </c>
      <c r="D2940" s="97">
        <v>215.48</v>
      </c>
      <c r="E2940" s="98">
        <v>3.32E-2</v>
      </c>
    </row>
    <row r="2941" spans="1:5" ht="38.25" hidden="1">
      <c r="A2941" s="109">
        <v>105334</v>
      </c>
      <c r="B2941" s="101" t="s">
        <v>6985</v>
      </c>
      <c r="C2941" s="96" t="s">
        <v>8</v>
      </c>
      <c r="D2941" s="97">
        <v>223.34</v>
      </c>
      <c r="E2941" s="98">
        <v>5.1999999999999998E-3</v>
      </c>
    </row>
    <row r="2942" spans="1:5" ht="25.5" hidden="1">
      <c r="A2942" s="109">
        <v>101017</v>
      </c>
      <c r="B2942" s="101" t="s">
        <v>2644</v>
      </c>
      <c r="C2942" s="96" t="s">
        <v>2154</v>
      </c>
      <c r="D2942" s="97">
        <v>31.73</v>
      </c>
      <c r="E2942" s="98">
        <v>6.4600000000000005E-2</v>
      </c>
    </row>
    <row r="2943" spans="1:5" ht="25.5" hidden="1">
      <c r="A2943" s="109">
        <v>94975</v>
      </c>
      <c r="B2943" s="101" t="s">
        <v>1387</v>
      </c>
      <c r="C2943" s="96" t="s">
        <v>920</v>
      </c>
      <c r="D2943" s="97">
        <v>632.33000000000004</v>
      </c>
      <c r="E2943" s="98">
        <v>0</v>
      </c>
    </row>
    <row r="2944" spans="1:5" ht="25.5" hidden="1">
      <c r="A2944" s="109">
        <v>102673</v>
      </c>
      <c r="B2944" s="101" t="s">
        <v>903</v>
      </c>
      <c r="C2944" s="96" t="s">
        <v>8</v>
      </c>
      <c r="D2944" s="97">
        <v>186.93</v>
      </c>
      <c r="E2944" s="98">
        <v>0.31879999999999997</v>
      </c>
    </row>
    <row r="2945" spans="1:5" ht="25.5">
      <c r="A2945" s="109">
        <v>102670</v>
      </c>
      <c r="B2945" s="101" t="s">
        <v>902</v>
      </c>
      <c r="C2945" s="96" t="s">
        <v>8</v>
      </c>
      <c r="D2945" s="97">
        <v>126.39</v>
      </c>
      <c r="E2945" s="98">
        <v>0.13769999999999999</v>
      </c>
    </row>
    <row r="2946" spans="1:5" ht="25.5">
      <c r="A2946" s="109">
        <v>102674</v>
      </c>
      <c r="B2946" s="101" t="s">
        <v>904</v>
      </c>
      <c r="C2946" s="96" t="s">
        <v>8</v>
      </c>
      <c r="D2946" s="97">
        <v>140.11000000000001</v>
      </c>
      <c r="E2946" s="98">
        <v>0.128</v>
      </c>
    </row>
    <row r="2947" spans="1:5" ht="38.25">
      <c r="A2947" s="109">
        <v>102680</v>
      </c>
      <c r="B2947" s="101" t="s">
        <v>908</v>
      </c>
      <c r="C2947" s="96" t="s">
        <v>8</v>
      </c>
      <c r="D2947" s="97">
        <v>202.9</v>
      </c>
      <c r="E2947" s="98">
        <v>8.6699999999999999E-2</v>
      </c>
    </row>
    <row r="2948" spans="1:5" ht="38.25">
      <c r="A2948" s="109">
        <v>102684</v>
      </c>
      <c r="B2948" s="101" t="s">
        <v>910</v>
      </c>
      <c r="C2948" s="96" t="s">
        <v>8</v>
      </c>
      <c r="D2948" s="97">
        <v>226.34</v>
      </c>
      <c r="E2948" s="98">
        <v>8.0699999999999994E-2</v>
      </c>
    </row>
    <row r="2949" spans="1:5" ht="25.5">
      <c r="A2949" s="109">
        <v>102672</v>
      </c>
      <c r="B2949" s="101" t="s">
        <v>8392</v>
      </c>
      <c r="C2949" s="96" t="s">
        <v>8</v>
      </c>
      <c r="D2949" s="97">
        <v>200.93</v>
      </c>
      <c r="E2949" s="98">
        <v>4.8800000000000003E-2</v>
      </c>
    </row>
    <row r="2950" spans="1:5" ht="25.5">
      <c r="A2950" s="109">
        <v>102676</v>
      </c>
      <c r="B2950" s="101" t="s">
        <v>8393</v>
      </c>
      <c r="C2950" s="96" t="s">
        <v>8</v>
      </c>
      <c r="D2950" s="97">
        <v>204.01</v>
      </c>
      <c r="E2950" s="98">
        <v>4.5100000000000001E-2</v>
      </c>
    </row>
    <row r="2951" spans="1:5" ht="38.25">
      <c r="A2951" s="109">
        <v>102681</v>
      </c>
      <c r="B2951" s="101" t="s">
        <v>8394</v>
      </c>
      <c r="C2951" s="96" t="s">
        <v>8</v>
      </c>
      <c r="D2951" s="97">
        <v>266.79000000000002</v>
      </c>
      <c r="E2951" s="98">
        <v>3.32E-2</v>
      </c>
    </row>
    <row r="2952" spans="1:5" ht="38.25">
      <c r="A2952" s="109">
        <v>102685</v>
      </c>
      <c r="B2952" s="101" t="s">
        <v>8395</v>
      </c>
      <c r="C2952" s="96" t="s">
        <v>8</v>
      </c>
      <c r="D2952" s="97">
        <v>290.24</v>
      </c>
      <c r="E2952" s="98">
        <v>3.2800000000000003E-2</v>
      </c>
    </row>
    <row r="2953" spans="1:5" ht="25.5" hidden="1">
      <c r="A2953" s="109">
        <v>102664</v>
      </c>
      <c r="B2953" s="101" t="s">
        <v>898</v>
      </c>
      <c r="C2953" s="96" t="s">
        <v>8</v>
      </c>
      <c r="D2953" s="97">
        <v>62.74</v>
      </c>
      <c r="E2953" s="98">
        <v>8.0000000000000002E-3</v>
      </c>
    </row>
    <row r="2954" spans="1:5" ht="25.5" hidden="1">
      <c r="A2954" s="109">
        <v>102665</v>
      </c>
      <c r="B2954" s="101" t="s">
        <v>899</v>
      </c>
      <c r="C2954" s="96" t="s">
        <v>8</v>
      </c>
      <c r="D2954" s="97">
        <v>38.39</v>
      </c>
      <c r="E2954" s="98">
        <v>1.2999999999999999E-2</v>
      </c>
    </row>
    <row r="2955" spans="1:5" ht="25.5" hidden="1">
      <c r="A2955" s="109">
        <v>102677</v>
      </c>
      <c r="B2955" s="101" t="s">
        <v>905</v>
      </c>
      <c r="C2955" s="96" t="s">
        <v>8</v>
      </c>
      <c r="D2955" s="97">
        <v>179.57</v>
      </c>
      <c r="E2955" s="98">
        <v>0.2979</v>
      </c>
    </row>
    <row r="2956" spans="1:5" ht="38.25" hidden="1">
      <c r="A2956" s="109">
        <v>102683</v>
      </c>
      <c r="B2956" s="101" t="s">
        <v>909</v>
      </c>
      <c r="C2956" s="96" t="s">
        <v>8</v>
      </c>
      <c r="D2956" s="97">
        <v>247.09</v>
      </c>
      <c r="E2956" s="98">
        <v>0.215</v>
      </c>
    </row>
    <row r="2957" spans="1:5" ht="25.5">
      <c r="A2957" s="109">
        <v>102661</v>
      </c>
      <c r="B2957" s="101" t="s">
        <v>896</v>
      </c>
      <c r="C2957" s="96" t="s">
        <v>8</v>
      </c>
      <c r="D2957" s="97">
        <v>40.35</v>
      </c>
      <c r="E2957" s="98">
        <v>0.27479999999999999</v>
      </c>
    </row>
    <row r="2958" spans="1:5" ht="38.25">
      <c r="A2958" s="109">
        <v>102666</v>
      </c>
      <c r="B2958" s="101" t="s">
        <v>900</v>
      </c>
      <c r="C2958" s="96" t="s">
        <v>8</v>
      </c>
      <c r="D2958" s="97">
        <v>72.38</v>
      </c>
      <c r="E2958" s="98">
        <v>0.1532</v>
      </c>
    </row>
    <row r="2959" spans="1:5" ht="25.5">
      <c r="A2959" s="109">
        <v>102662</v>
      </c>
      <c r="B2959" s="101" t="s">
        <v>8396</v>
      </c>
      <c r="C2959" s="96" t="s">
        <v>8</v>
      </c>
      <c r="D2959" s="97">
        <v>100.84</v>
      </c>
      <c r="E2959" s="98">
        <v>5.0000000000000001E-3</v>
      </c>
    </row>
    <row r="2960" spans="1:5" ht="38.25">
      <c r="A2960" s="109">
        <v>102668</v>
      </c>
      <c r="B2960" s="101" t="s">
        <v>8397</v>
      </c>
      <c r="C2960" s="96" t="s">
        <v>8</v>
      </c>
      <c r="D2960" s="97">
        <v>132.87</v>
      </c>
      <c r="E2960" s="98">
        <v>3.8E-3</v>
      </c>
    </row>
    <row r="2961" spans="1:5" ht="25.5" hidden="1">
      <c r="A2961" s="109">
        <v>94974</v>
      </c>
      <c r="B2961" s="101" t="s">
        <v>43</v>
      </c>
      <c r="C2961" s="96" t="s">
        <v>920</v>
      </c>
      <c r="D2961" s="97">
        <v>581.16999999999996</v>
      </c>
      <c r="E2961" s="98">
        <v>0</v>
      </c>
    </row>
    <row r="2962" spans="1:5" hidden="1">
      <c r="A2962" s="109">
        <v>102716</v>
      </c>
      <c r="B2962" s="101" t="s">
        <v>919</v>
      </c>
      <c r="C2962" s="96" t="s">
        <v>920</v>
      </c>
      <c r="D2962" s="97">
        <v>169.58</v>
      </c>
      <c r="E2962" s="98">
        <v>5.3900000000000003E-2</v>
      </c>
    </row>
    <row r="2963" spans="1:5" ht="25.5" hidden="1">
      <c r="A2963" s="109">
        <v>102485</v>
      </c>
      <c r="B2963" s="101" t="s">
        <v>1399</v>
      </c>
      <c r="C2963" s="96" t="s">
        <v>920</v>
      </c>
      <c r="D2963" s="97">
        <v>840.49</v>
      </c>
      <c r="E2963" s="98">
        <v>0</v>
      </c>
    </row>
    <row r="2964" spans="1:5" hidden="1">
      <c r="A2964" s="109">
        <v>102717</v>
      </c>
      <c r="B2964" s="101" t="s">
        <v>921</v>
      </c>
      <c r="C2964" s="96" t="s">
        <v>920</v>
      </c>
      <c r="D2964" s="97">
        <v>219.98</v>
      </c>
      <c r="E2964" s="98">
        <v>4.1500000000000002E-2</v>
      </c>
    </row>
    <row r="2965" spans="1:5" ht="25.5" hidden="1">
      <c r="A2965" s="109">
        <v>102720</v>
      </c>
      <c r="B2965" s="101" t="s">
        <v>8398</v>
      </c>
      <c r="C2965" s="96" t="s">
        <v>212</v>
      </c>
      <c r="D2965" s="97">
        <v>0</v>
      </c>
      <c r="E2965" s="98"/>
    </row>
    <row r="2966" spans="1:5" ht="25.5" hidden="1">
      <c r="A2966" s="109">
        <v>102713</v>
      </c>
      <c r="B2966" s="101" t="s">
        <v>917</v>
      </c>
      <c r="C2966" s="96" t="s">
        <v>212</v>
      </c>
      <c r="D2966" s="97">
        <v>13.04</v>
      </c>
      <c r="E2966" s="98">
        <v>0</v>
      </c>
    </row>
    <row r="2967" spans="1:5" ht="25.5" hidden="1">
      <c r="A2967" s="109">
        <v>102715</v>
      </c>
      <c r="B2967" s="101" t="s">
        <v>918</v>
      </c>
      <c r="C2967" s="96" t="s">
        <v>212</v>
      </c>
      <c r="D2967" s="97">
        <v>25.8</v>
      </c>
      <c r="E2967" s="98">
        <v>0</v>
      </c>
    </row>
    <row r="2968" spans="1:5" ht="25.5" hidden="1">
      <c r="A2968" s="109">
        <v>103653</v>
      </c>
      <c r="B2968" s="101" t="s">
        <v>928</v>
      </c>
      <c r="C2968" s="96" t="s">
        <v>212</v>
      </c>
      <c r="D2968" s="97">
        <v>30.81</v>
      </c>
      <c r="E2968" s="98">
        <v>0</v>
      </c>
    </row>
    <row r="2969" spans="1:5" ht="25.5" hidden="1">
      <c r="A2969" s="109">
        <v>102712</v>
      </c>
      <c r="B2969" s="101" t="s">
        <v>916</v>
      </c>
      <c r="C2969" s="96" t="s">
        <v>212</v>
      </c>
      <c r="D2969" s="97">
        <v>9.49</v>
      </c>
      <c r="E2969" s="98">
        <v>0</v>
      </c>
    </row>
    <row r="2970" spans="1:5" ht="25.5">
      <c r="A2970" s="109">
        <v>102711</v>
      </c>
      <c r="B2970" s="101" t="s">
        <v>8399</v>
      </c>
      <c r="C2970" s="96" t="s">
        <v>7</v>
      </c>
      <c r="D2970" s="97">
        <v>83.62</v>
      </c>
      <c r="E2970" s="98">
        <v>0</v>
      </c>
    </row>
    <row r="2971" spans="1:5" ht="25.5">
      <c r="A2971" s="109">
        <v>102710</v>
      </c>
      <c r="B2971" s="101" t="s">
        <v>915</v>
      </c>
      <c r="C2971" s="96" t="s">
        <v>7</v>
      </c>
      <c r="D2971" s="97">
        <v>64.05</v>
      </c>
      <c r="E2971" s="98">
        <v>0</v>
      </c>
    </row>
    <row r="2972" spans="1:5" ht="25.5">
      <c r="A2972" s="109">
        <v>102709</v>
      </c>
      <c r="B2972" s="101" t="s">
        <v>8400</v>
      </c>
      <c r="C2972" s="96" t="s">
        <v>7</v>
      </c>
      <c r="D2972" s="97">
        <v>0</v>
      </c>
      <c r="E2972" s="98"/>
    </row>
    <row r="2973" spans="1:5" ht="25.5">
      <c r="A2973" s="109">
        <v>102708</v>
      </c>
      <c r="B2973" s="101" t="s">
        <v>8401</v>
      </c>
      <c r="C2973" s="96" t="s">
        <v>7</v>
      </c>
      <c r="D2973" s="97">
        <v>26.04</v>
      </c>
      <c r="E2973" s="98">
        <v>0</v>
      </c>
    </row>
    <row r="2974" spans="1:5" ht="25.5" hidden="1">
      <c r="A2974" s="109">
        <v>102687</v>
      </c>
      <c r="B2974" s="101" t="s">
        <v>911</v>
      </c>
      <c r="C2974" s="96" t="s">
        <v>8</v>
      </c>
      <c r="D2974" s="97">
        <v>264.61</v>
      </c>
      <c r="E2974" s="98">
        <v>0.2034</v>
      </c>
    </row>
    <row r="2975" spans="1:5" ht="25.5">
      <c r="A2975" s="109">
        <v>102704</v>
      </c>
      <c r="B2975" s="101" t="s">
        <v>913</v>
      </c>
      <c r="C2975" s="96" t="s">
        <v>8</v>
      </c>
      <c r="D2975" s="97">
        <v>11.07</v>
      </c>
      <c r="E2975" s="98">
        <v>0.95660000000000001</v>
      </c>
    </row>
    <row r="2976" spans="1:5" ht="25.5">
      <c r="A2976" s="109">
        <v>102705</v>
      </c>
      <c r="B2976" s="101" t="s">
        <v>8402</v>
      </c>
      <c r="C2976" s="96" t="s">
        <v>8</v>
      </c>
      <c r="D2976" s="97">
        <v>67.599999999999994</v>
      </c>
      <c r="E2976" s="98">
        <v>0</v>
      </c>
    </row>
    <row r="2977" spans="1:5" ht="25.5" hidden="1">
      <c r="A2977" s="109">
        <v>98333</v>
      </c>
      <c r="B2977" s="101" t="s">
        <v>8403</v>
      </c>
      <c r="C2977" s="96" t="s">
        <v>212</v>
      </c>
      <c r="D2977" s="97">
        <v>0</v>
      </c>
      <c r="E2977" s="98"/>
    </row>
    <row r="2978" spans="1:5" ht="25.5" hidden="1">
      <c r="A2978" s="109">
        <v>98332</v>
      </c>
      <c r="B2978" s="101" t="s">
        <v>8404</v>
      </c>
      <c r="C2978" s="96" t="s">
        <v>212</v>
      </c>
      <c r="D2978" s="97">
        <v>0</v>
      </c>
      <c r="E2978" s="98"/>
    </row>
    <row r="2979" spans="1:5" ht="25.5" hidden="1">
      <c r="A2979" s="109">
        <v>98331</v>
      </c>
      <c r="B2979" s="101" t="s">
        <v>8405</v>
      </c>
      <c r="C2979" s="96" t="s">
        <v>212</v>
      </c>
      <c r="D2979" s="97">
        <v>0</v>
      </c>
      <c r="E2979" s="98"/>
    </row>
    <row r="2980" spans="1:5" ht="25.5" hidden="1">
      <c r="A2980" s="109">
        <v>98327</v>
      </c>
      <c r="B2980" s="101" t="s">
        <v>8406</v>
      </c>
      <c r="C2980" s="96" t="s">
        <v>212</v>
      </c>
      <c r="D2980" s="97">
        <v>0</v>
      </c>
      <c r="E2980" s="98"/>
    </row>
    <row r="2981" spans="1:5" ht="25.5" hidden="1">
      <c r="A2981" s="109">
        <v>98326</v>
      </c>
      <c r="B2981" s="101" t="s">
        <v>8407</v>
      </c>
      <c r="C2981" s="96" t="s">
        <v>212</v>
      </c>
      <c r="D2981" s="97">
        <v>0</v>
      </c>
      <c r="E2981" s="98"/>
    </row>
    <row r="2982" spans="1:5" ht="25.5" hidden="1">
      <c r="A2982" s="109">
        <v>98325</v>
      </c>
      <c r="B2982" s="101" t="s">
        <v>8408</v>
      </c>
      <c r="C2982" s="96" t="s">
        <v>212</v>
      </c>
      <c r="D2982" s="97">
        <v>0</v>
      </c>
      <c r="E2982" s="98"/>
    </row>
    <row r="2983" spans="1:5" ht="25.5" hidden="1">
      <c r="A2983" s="109">
        <v>102449</v>
      </c>
      <c r="B2983" s="101" t="s">
        <v>11239</v>
      </c>
      <c r="C2983" s="96" t="s">
        <v>212</v>
      </c>
      <c r="D2983" s="97">
        <v>0</v>
      </c>
      <c r="E2983" s="98"/>
    </row>
    <row r="2984" spans="1:5" ht="25.5" hidden="1">
      <c r="A2984" s="109">
        <v>98389</v>
      </c>
      <c r="B2984" s="101" t="s">
        <v>8410</v>
      </c>
      <c r="C2984" s="96" t="s">
        <v>7</v>
      </c>
      <c r="D2984" s="97">
        <v>0</v>
      </c>
      <c r="E2984" s="98"/>
    </row>
    <row r="2985" spans="1:5" ht="25.5" hidden="1">
      <c r="A2985" s="109">
        <v>98390</v>
      </c>
      <c r="B2985" s="101" t="s">
        <v>8411</v>
      </c>
      <c r="C2985" s="96" t="s">
        <v>7</v>
      </c>
      <c r="D2985" s="97">
        <v>0</v>
      </c>
      <c r="E2985" s="98"/>
    </row>
    <row r="2986" spans="1:5" ht="25.5" hidden="1">
      <c r="A2986" s="109">
        <v>98391</v>
      </c>
      <c r="B2986" s="101" t="s">
        <v>8412</v>
      </c>
      <c r="C2986" s="96" t="s">
        <v>7</v>
      </c>
      <c r="D2986" s="97">
        <v>0</v>
      </c>
      <c r="E2986" s="98"/>
    </row>
    <row r="2987" spans="1:5" ht="25.5" hidden="1">
      <c r="A2987" s="109">
        <v>98392</v>
      </c>
      <c r="B2987" s="101" t="s">
        <v>8413</v>
      </c>
      <c r="C2987" s="96" t="s">
        <v>7</v>
      </c>
      <c r="D2987" s="97">
        <v>0</v>
      </c>
      <c r="E2987" s="98"/>
    </row>
    <row r="2988" spans="1:5" ht="25.5" hidden="1">
      <c r="A2988" s="109">
        <v>98393</v>
      </c>
      <c r="B2988" s="101" t="s">
        <v>8414</v>
      </c>
      <c r="C2988" s="96" t="s">
        <v>7</v>
      </c>
      <c r="D2988" s="97">
        <v>0</v>
      </c>
      <c r="E2988" s="98"/>
    </row>
    <row r="2989" spans="1:5" ht="25.5" hidden="1">
      <c r="A2989" s="109">
        <v>98394</v>
      </c>
      <c r="B2989" s="101" t="s">
        <v>8415</v>
      </c>
      <c r="C2989" s="96" t="s">
        <v>7</v>
      </c>
      <c r="D2989" s="97">
        <v>0</v>
      </c>
      <c r="E2989" s="98"/>
    </row>
    <row r="2990" spans="1:5" ht="25.5" hidden="1">
      <c r="A2990" s="109">
        <v>98395</v>
      </c>
      <c r="B2990" s="101" t="s">
        <v>8416</v>
      </c>
      <c r="C2990" s="96" t="s">
        <v>7</v>
      </c>
      <c r="D2990" s="97">
        <v>0</v>
      </c>
      <c r="E2990" s="98"/>
    </row>
    <row r="2991" spans="1:5" ht="25.5" hidden="1">
      <c r="A2991" s="109">
        <v>98396</v>
      </c>
      <c r="B2991" s="101" t="s">
        <v>8417</v>
      </c>
      <c r="C2991" s="96" t="s">
        <v>7</v>
      </c>
      <c r="D2991" s="97">
        <v>0</v>
      </c>
      <c r="E2991" s="98"/>
    </row>
    <row r="2992" spans="1:5" ht="38.25" hidden="1">
      <c r="A2992" s="109">
        <v>98369</v>
      </c>
      <c r="B2992" s="101" t="s">
        <v>8418</v>
      </c>
      <c r="C2992" s="96" t="s">
        <v>212</v>
      </c>
      <c r="D2992" s="97">
        <v>0</v>
      </c>
      <c r="E2992" s="98"/>
    </row>
    <row r="2993" spans="1:5" ht="38.25" hidden="1">
      <c r="A2993" s="109">
        <v>98360</v>
      </c>
      <c r="B2993" s="101" t="s">
        <v>8419</v>
      </c>
      <c r="C2993" s="96" t="s">
        <v>212</v>
      </c>
      <c r="D2993" s="97">
        <v>0</v>
      </c>
      <c r="E2993" s="98"/>
    </row>
    <row r="2994" spans="1:5" ht="38.25" hidden="1">
      <c r="A2994" s="109">
        <v>98368</v>
      </c>
      <c r="B2994" s="101" t="s">
        <v>8420</v>
      </c>
      <c r="C2994" s="96" t="s">
        <v>212</v>
      </c>
      <c r="D2994" s="97">
        <v>0</v>
      </c>
      <c r="E2994" s="98"/>
    </row>
    <row r="2995" spans="1:5" ht="38.25" hidden="1">
      <c r="A2995" s="109">
        <v>98359</v>
      </c>
      <c r="B2995" s="101" t="s">
        <v>8421</v>
      </c>
      <c r="C2995" s="96" t="s">
        <v>212</v>
      </c>
      <c r="D2995" s="97">
        <v>0</v>
      </c>
      <c r="E2995" s="98"/>
    </row>
    <row r="2996" spans="1:5" ht="38.25" hidden="1">
      <c r="A2996" s="109">
        <v>98367</v>
      </c>
      <c r="B2996" s="101" t="s">
        <v>8422</v>
      </c>
      <c r="C2996" s="96" t="s">
        <v>212</v>
      </c>
      <c r="D2996" s="97">
        <v>0</v>
      </c>
      <c r="E2996" s="98"/>
    </row>
    <row r="2997" spans="1:5" ht="38.25" hidden="1">
      <c r="A2997" s="109">
        <v>98358</v>
      </c>
      <c r="B2997" s="101" t="s">
        <v>8423</v>
      </c>
      <c r="C2997" s="96" t="s">
        <v>212</v>
      </c>
      <c r="D2997" s="97">
        <v>0</v>
      </c>
      <c r="E2997" s="98"/>
    </row>
    <row r="2998" spans="1:5" ht="38.25" hidden="1">
      <c r="A2998" s="109">
        <v>98352</v>
      </c>
      <c r="B2998" s="101" t="s">
        <v>8424</v>
      </c>
      <c r="C2998" s="96" t="s">
        <v>212</v>
      </c>
      <c r="D2998" s="97">
        <v>0</v>
      </c>
      <c r="E2998" s="98"/>
    </row>
    <row r="2999" spans="1:5" ht="25.5" hidden="1">
      <c r="A2999" s="109">
        <v>98343</v>
      </c>
      <c r="B2999" s="101" t="s">
        <v>8425</v>
      </c>
      <c r="C2999" s="96" t="s">
        <v>212</v>
      </c>
      <c r="D2999" s="97">
        <v>0</v>
      </c>
      <c r="E2999" s="98"/>
    </row>
    <row r="3000" spans="1:5" ht="38.25" hidden="1">
      <c r="A3000" s="109">
        <v>98351</v>
      </c>
      <c r="B3000" s="101" t="s">
        <v>8426</v>
      </c>
      <c r="C3000" s="96" t="s">
        <v>212</v>
      </c>
      <c r="D3000" s="97">
        <v>0</v>
      </c>
      <c r="E3000" s="98"/>
    </row>
    <row r="3001" spans="1:5" ht="25.5" hidden="1">
      <c r="A3001" s="109">
        <v>98342</v>
      </c>
      <c r="B3001" s="101" t="s">
        <v>8427</v>
      </c>
      <c r="C3001" s="96" t="s">
        <v>212</v>
      </c>
      <c r="D3001" s="97">
        <v>0</v>
      </c>
      <c r="E3001" s="98"/>
    </row>
    <row r="3002" spans="1:5" ht="38.25" hidden="1">
      <c r="A3002" s="109">
        <v>98350</v>
      </c>
      <c r="B3002" s="101" t="s">
        <v>8428</v>
      </c>
      <c r="C3002" s="96" t="s">
        <v>212</v>
      </c>
      <c r="D3002" s="97">
        <v>0</v>
      </c>
      <c r="E3002" s="98"/>
    </row>
    <row r="3003" spans="1:5" ht="25.5" hidden="1">
      <c r="A3003" s="109">
        <v>98341</v>
      </c>
      <c r="B3003" s="101" t="s">
        <v>8429</v>
      </c>
      <c r="C3003" s="96" t="s">
        <v>212</v>
      </c>
      <c r="D3003" s="97">
        <v>0</v>
      </c>
      <c r="E3003" s="98"/>
    </row>
    <row r="3004" spans="1:5" ht="25.5" hidden="1">
      <c r="A3004" s="109">
        <v>98381</v>
      </c>
      <c r="B3004" s="101" t="s">
        <v>8430</v>
      </c>
      <c r="C3004" s="96" t="s">
        <v>8</v>
      </c>
      <c r="D3004" s="97">
        <v>0</v>
      </c>
      <c r="E3004" s="98"/>
    </row>
    <row r="3005" spans="1:5" ht="25.5" hidden="1">
      <c r="A3005" s="109">
        <v>98382</v>
      </c>
      <c r="B3005" s="101" t="s">
        <v>8431</v>
      </c>
      <c r="C3005" s="96" t="s">
        <v>8</v>
      </c>
      <c r="D3005" s="97">
        <v>0</v>
      </c>
      <c r="E3005" s="98"/>
    </row>
    <row r="3006" spans="1:5" ht="25.5" hidden="1">
      <c r="A3006" s="109">
        <v>98383</v>
      </c>
      <c r="B3006" s="101" t="s">
        <v>8432</v>
      </c>
      <c r="C3006" s="96" t="s">
        <v>8</v>
      </c>
      <c r="D3006" s="97">
        <v>0</v>
      </c>
      <c r="E3006" s="98"/>
    </row>
    <row r="3007" spans="1:5" ht="25.5" hidden="1">
      <c r="A3007" s="109">
        <v>98384</v>
      </c>
      <c r="B3007" s="101" t="s">
        <v>8433</v>
      </c>
      <c r="C3007" s="96" t="s">
        <v>8</v>
      </c>
      <c r="D3007" s="97">
        <v>0</v>
      </c>
      <c r="E3007" s="98"/>
    </row>
    <row r="3008" spans="1:5" ht="25.5" hidden="1">
      <c r="A3008" s="109">
        <v>98385</v>
      </c>
      <c r="B3008" s="101" t="s">
        <v>8434</v>
      </c>
      <c r="C3008" s="96" t="s">
        <v>8</v>
      </c>
      <c r="D3008" s="97">
        <v>0</v>
      </c>
      <c r="E3008" s="98"/>
    </row>
    <row r="3009" spans="1:5" ht="25.5" hidden="1">
      <c r="A3009" s="109">
        <v>98386</v>
      </c>
      <c r="B3009" s="101" t="s">
        <v>8435</v>
      </c>
      <c r="C3009" s="96" t="s">
        <v>8</v>
      </c>
      <c r="D3009" s="97">
        <v>0</v>
      </c>
      <c r="E3009" s="98"/>
    </row>
    <row r="3010" spans="1:5" ht="25.5" hidden="1">
      <c r="A3010" s="109">
        <v>98387</v>
      </c>
      <c r="B3010" s="101" t="s">
        <v>8436</v>
      </c>
      <c r="C3010" s="96" t="s">
        <v>8</v>
      </c>
      <c r="D3010" s="97">
        <v>0</v>
      </c>
      <c r="E3010" s="98"/>
    </row>
    <row r="3011" spans="1:5" ht="25.5" hidden="1">
      <c r="A3011" s="109">
        <v>98388</v>
      </c>
      <c r="B3011" s="101" t="s">
        <v>8437</v>
      </c>
      <c r="C3011" s="96" t="s">
        <v>8</v>
      </c>
      <c r="D3011" s="97">
        <v>0</v>
      </c>
      <c r="E3011" s="98"/>
    </row>
    <row r="3012" spans="1:5" ht="38.25" hidden="1">
      <c r="A3012" s="109">
        <v>98346</v>
      </c>
      <c r="B3012" s="101" t="s">
        <v>8438</v>
      </c>
      <c r="C3012" s="96" t="s">
        <v>212</v>
      </c>
      <c r="D3012" s="97">
        <v>0</v>
      </c>
      <c r="E3012" s="98"/>
    </row>
    <row r="3013" spans="1:5" ht="38.25" hidden="1">
      <c r="A3013" s="109">
        <v>98363</v>
      </c>
      <c r="B3013" s="101" t="s">
        <v>8439</v>
      </c>
      <c r="C3013" s="96" t="s">
        <v>212</v>
      </c>
      <c r="D3013" s="97">
        <v>0</v>
      </c>
      <c r="E3013" s="98"/>
    </row>
    <row r="3014" spans="1:5" ht="38.25" hidden="1">
      <c r="A3014" s="109">
        <v>98354</v>
      </c>
      <c r="B3014" s="101" t="s">
        <v>8440</v>
      </c>
      <c r="C3014" s="96" t="s">
        <v>212</v>
      </c>
      <c r="D3014" s="97">
        <v>0</v>
      </c>
      <c r="E3014" s="98"/>
    </row>
    <row r="3015" spans="1:5" ht="25.5" hidden="1">
      <c r="A3015" s="109">
        <v>98337</v>
      </c>
      <c r="B3015" s="101" t="s">
        <v>8441</v>
      </c>
      <c r="C3015" s="96" t="s">
        <v>212</v>
      </c>
      <c r="D3015" s="97">
        <v>0</v>
      </c>
      <c r="E3015" s="98"/>
    </row>
    <row r="3016" spans="1:5" ht="38.25" hidden="1">
      <c r="A3016" s="109">
        <v>98345</v>
      </c>
      <c r="B3016" s="101" t="s">
        <v>8442</v>
      </c>
      <c r="C3016" s="96" t="s">
        <v>212</v>
      </c>
      <c r="D3016" s="97">
        <v>0</v>
      </c>
      <c r="E3016" s="98"/>
    </row>
    <row r="3017" spans="1:5" ht="38.25" hidden="1">
      <c r="A3017" s="109">
        <v>98362</v>
      </c>
      <c r="B3017" s="101" t="s">
        <v>8443</v>
      </c>
      <c r="C3017" s="96" t="s">
        <v>212</v>
      </c>
      <c r="D3017" s="97">
        <v>0</v>
      </c>
      <c r="E3017" s="98"/>
    </row>
    <row r="3018" spans="1:5" ht="38.25" hidden="1">
      <c r="A3018" s="109">
        <v>98403</v>
      </c>
      <c r="B3018" s="101" t="s">
        <v>8444</v>
      </c>
      <c r="C3018" s="96" t="s">
        <v>212</v>
      </c>
      <c r="D3018" s="97">
        <v>0</v>
      </c>
      <c r="E3018" s="98"/>
    </row>
    <row r="3019" spans="1:5" ht="25.5" hidden="1">
      <c r="A3019" s="109">
        <v>98335</v>
      </c>
      <c r="B3019" s="101" t="s">
        <v>8445</v>
      </c>
      <c r="C3019" s="96" t="s">
        <v>212</v>
      </c>
      <c r="D3019" s="97">
        <v>0</v>
      </c>
      <c r="E3019" s="98"/>
    </row>
    <row r="3020" spans="1:5" ht="38.25" hidden="1">
      <c r="A3020" s="109">
        <v>98344</v>
      </c>
      <c r="B3020" s="101" t="s">
        <v>8446</v>
      </c>
      <c r="C3020" s="96" t="s">
        <v>212</v>
      </c>
      <c r="D3020" s="97">
        <v>0</v>
      </c>
      <c r="E3020" s="98"/>
    </row>
    <row r="3021" spans="1:5" ht="38.25" hidden="1">
      <c r="A3021" s="109">
        <v>98361</v>
      </c>
      <c r="B3021" s="101" t="s">
        <v>8447</v>
      </c>
      <c r="C3021" s="96" t="s">
        <v>212</v>
      </c>
      <c r="D3021" s="97">
        <v>0</v>
      </c>
      <c r="E3021" s="98"/>
    </row>
    <row r="3022" spans="1:5" ht="38.25" hidden="1">
      <c r="A3022" s="109">
        <v>98353</v>
      </c>
      <c r="B3022" s="101" t="s">
        <v>8448</v>
      </c>
      <c r="C3022" s="96" t="s">
        <v>212</v>
      </c>
      <c r="D3022" s="97">
        <v>0</v>
      </c>
      <c r="E3022" s="98"/>
    </row>
    <row r="3023" spans="1:5" ht="25.5" hidden="1">
      <c r="A3023" s="109">
        <v>98334</v>
      </c>
      <c r="B3023" s="101" t="s">
        <v>8449</v>
      </c>
      <c r="C3023" s="96" t="s">
        <v>212</v>
      </c>
      <c r="D3023" s="97">
        <v>0</v>
      </c>
      <c r="E3023" s="98"/>
    </row>
    <row r="3024" spans="1:5" ht="25.5" hidden="1">
      <c r="A3024" s="109">
        <v>102249</v>
      </c>
      <c r="B3024" s="101" t="s">
        <v>11240</v>
      </c>
      <c r="C3024" s="96" t="s">
        <v>212</v>
      </c>
      <c r="D3024" s="97">
        <v>0</v>
      </c>
      <c r="E3024" s="98"/>
    </row>
    <row r="3025" spans="1:5" hidden="1">
      <c r="A3025" s="109">
        <v>98397</v>
      </c>
      <c r="B3025" s="101" t="s">
        <v>8451</v>
      </c>
      <c r="C3025" s="96" t="s">
        <v>212</v>
      </c>
      <c r="D3025" s="97">
        <v>11.37</v>
      </c>
      <c r="E3025" s="98">
        <v>0</v>
      </c>
    </row>
    <row r="3026" spans="1:5" ht="38.25" hidden="1">
      <c r="A3026" s="109">
        <v>97280</v>
      </c>
      <c r="B3026" s="101" t="s">
        <v>8452</v>
      </c>
      <c r="C3026" s="96" t="s">
        <v>7</v>
      </c>
      <c r="D3026" s="97">
        <v>0</v>
      </c>
      <c r="E3026" s="98"/>
    </row>
    <row r="3027" spans="1:5" ht="38.25" hidden="1">
      <c r="A3027" s="109">
        <v>97275</v>
      </c>
      <c r="B3027" s="101" t="s">
        <v>8453</v>
      </c>
      <c r="C3027" s="96" t="s">
        <v>7</v>
      </c>
      <c r="D3027" s="97">
        <v>0</v>
      </c>
      <c r="E3027" s="98"/>
    </row>
    <row r="3028" spans="1:5" ht="38.25" hidden="1">
      <c r="A3028" s="109">
        <v>97279</v>
      </c>
      <c r="B3028" s="101" t="s">
        <v>8454</v>
      </c>
      <c r="C3028" s="96" t="s">
        <v>7</v>
      </c>
      <c r="D3028" s="97">
        <v>0</v>
      </c>
      <c r="E3028" s="98"/>
    </row>
    <row r="3029" spans="1:5" ht="38.25" hidden="1">
      <c r="A3029" s="109">
        <v>97285</v>
      </c>
      <c r="B3029" s="101" t="s">
        <v>8455</v>
      </c>
      <c r="C3029" s="96" t="s">
        <v>7</v>
      </c>
      <c r="D3029" s="97">
        <v>0</v>
      </c>
      <c r="E3029" s="98"/>
    </row>
    <row r="3030" spans="1:5" ht="38.25" hidden="1">
      <c r="A3030" s="109">
        <v>97286</v>
      </c>
      <c r="B3030" s="101" t="s">
        <v>8456</v>
      </c>
      <c r="C3030" s="96" t="s">
        <v>7</v>
      </c>
      <c r="D3030" s="97">
        <v>0</v>
      </c>
      <c r="E3030" s="98"/>
    </row>
    <row r="3031" spans="1:5" ht="38.25" hidden="1">
      <c r="A3031" s="109">
        <v>97291</v>
      </c>
      <c r="B3031" s="101" t="s">
        <v>8457</v>
      </c>
      <c r="C3031" s="96" t="s">
        <v>7</v>
      </c>
      <c r="D3031" s="97">
        <v>0</v>
      </c>
      <c r="E3031" s="98"/>
    </row>
    <row r="3032" spans="1:5" ht="38.25" hidden="1">
      <c r="A3032" s="109">
        <v>97292</v>
      </c>
      <c r="B3032" s="101" t="s">
        <v>8458</v>
      </c>
      <c r="C3032" s="96" t="s">
        <v>7</v>
      </c>
      <c r="D3032" s="97">
        <v>0</v>
      </c>
      <c r="E3032" s="98"/>
    </row>
    <row r="3033" spans="1:5" ht="38.25" hidden="1">
      <c r="A3033" s="109">
        <v>97297</v>
      </c>
      <c r="B3033" s="101" t="s">
        <v>8459</v>
      </c>
      <c r="C3033" s="96" t="s">
        <v>7</v>
      </c>
      <c r="D3033" s="97">
        <v>0</v>
      </c>
      <c r="E3033" s="98"/>
    </row>
    <row r="3034" spans="1:5" ht="38.25" hidden="1">
      <c r="A3034" s="109">
        <v>97298</v>
      </c>
      <c r="B3034" s="101" t="s">
        <v>8460</v>
      </c>
      <c r="C3034" s="96" t="s">
        <v>7</v>
      </c>
      <c r="D3034" s="97">
        <v>0</v>
      </c>
      <c r="E3034" s="98"/>
    </row>
    <row r="3035" spans="1:5" ht="38.25" hidden="1">
      <c r="A3035" s="109">
        <v>97303</v>
      </c>
      <c r="B3035" s="101" t="s">
        <v>8461</v>
      </c>
      <c r="C3035" s="96" t="s">
        <v>7</v>
      </c>
      <c r="D3035" s="97">
        <v>0</v>
      </c>
      <c r="E3035" s="98"/>
    </row>
    <row r="3036" spans="1:5" ht="38.25" hidden="1">
      <c r="A3036" s="109">
        <v>97304</v>
      </c>
      <c r="B3036" s="101" t="s">
        <v>8462</v>
      </c>
      <c r="C3036" s="96" t="s">
        <v>7</v>
      </c>
      <c r="D3036" s="97">
        <v>0</v>
      </c>
      <c r="E3036" s="98"/>
    </row>
    <row r="3037" spans="1:5" ht="38.25" hidden="1">
      <c r="A3037" s="109">
        <v>97309</v>
      </c>
      <c r="B3037" s="101" t="s">
        <v>8463</v>
      </c>
      <c r="C3037" s="96" t="s">
        <v>7</v>
      </c>
      <c r="D3037" s="97">
        <v>0</v>
      </c>
      <c r="E3037" s="98"/>
    </row>
    <row r="3038" spans="1:5" ht="38.25" hidden="1">
      <c r="A3038" s="109">
        <v>97310</v>
      </c>
      <c r="B3038" s="101" t="s">
        <v>8464</v>
      </c>
      <c r="C3038" s="96" t="s">
        <v>7</v>
      </c>
      <c r="D3038" s="97">
        <v>0</v>
      </c>
      <c r="E3038" s="98"/>
    </row>
    <row r="3039" spans="1:5" ht="25.5" hidden="1">
      <c r="A3039" s="109">
        <v>97282</v>
      </c>
      <c r="B3039" s="101" t="s">
        <v>8465</v>
      </c>
      <c r="C3039" s="96" t="s">
        <v>7</v>
      </c>
      <c r="D3039" s="97">
        <v>0</v>
      </c>
      <c r="E3039" s="98"/>
    </row>
    <row r="3040" spans="1:5" ht="25.5" hidden="1">
      <c r="A3040" s="109">
        <v>97276</v>
      </c>
      <c r="B3040" s="101" t="s">
        <v>8466</v>
      </c>
      <c r="C3040" s="96" t="s">
        <v>7</v>
      </c>
      <c r="D3040" s="97">
        <v>0</v>
      </c>
      <c r="E3040" s="98"/>
    </row>
    <row r="3041" spans="1:5" ht="25.5" hidden="1">
      <c r="A3041" s="109">
        <v>97281</v>
      </c>
      <c r="B3041" s="101" t="s">
        <v>8467</v>
      </c>
      <c r="C3041" s="96" t="s">
        <v>7</v>
      </c>
      <c r="D3041" s="97">
        <v>0</v>
      </c>
      <c r="E3041" s="98"/>
    </row>
    <row r="3042" spans="1:5" ht="38.25" hidden="1">
      <c r="A3042" s="109">
        <v>97287</v>
      </c>
      <c r="B3042" s="101" t="s">
        <v>8468</v>
      </c>
      <c r="C3042" s="96" t="s">
        <v>7</v>
      </c>
      <c r="D3042" s="97">
        <v>0</v>
      </c>
      <c r="E3042" s="98"/>
    </row>
    <row r="3043" spans="1:5" ht="38.25" hidden="1">
      <c r="A3043" s="109">
        <v>97288</v>
      </c>
      <c r="B3043" s="101" t="s">
        <v>8469</v>
      </c>
      <c r="C3043" s="96" t="s">
        <v>7</v>
      </c>
      <c r="D3043" s="97">
        <v>0</v>
      </c>
      <c r="E3043" s="98"/>
    </row>
    <row r="3044" spans="1:5" ht="38.25" hidden="1">
      <c r="A3044" s="109">
        <v>97293</v>
      </c>
      <c r="B3044" s="101" t="s">
        <v>8470</v>
      </c>
      <c r="C3044" s="96" t="s">
        <v>7</v>
      </c>
      <c r="D3044" s="97">
        <v>0</v>
      </c>
      <c r="E3044" s="98"/>
    </row>
    <row r="3045" spans="1:5" ht="38.25" hidden="1">
      <c r="A3045" s="109">
        <v>97294</v>
      </c>
      <c r="B3045" s="101" t="s">
        <v>8471</v>
      </c>
      <c r="C3045" s="96" t="s">
        <v>7</v>
      </c>
      <c r="D3045" s="97">
        <v>0</v>
      </c>
      <c r="E3045" s="98"/>
    </row>
    <row r="3046" spans="1:5" ht="38.25" hidden="1">
      <c r="A3046" s="109">
        <v>97299</v>
      </c>
      <c r="B3046" s="101" t="s">
        <v>8472</v>
      </c>
      <c r="C3046" s="96" t="s">
        <v>7</v>
      </c>
      <c r="D3046" s="97">
        <v>0</v>
      </c>
      <c r="E3046" s="98"/>
    </row>
    <row r="3047" spans="1:5" ht="38.25" hidden="1">
      <c r="A3047" s="109">
        <v>97300</v>
      </c>
      <c r="B3047" s="101" t="s">
        <v>8473</v>
      </c>
      <c r="C3047" s="96" t="s">
        <v>7</v>
      </c>
      <c r="D3047" s="97">
        <v>0</v>
      </c>
      <c r="E3047" s="98"/>
    </row>
    <row r="3048" spans="1:5" ht="38.25" hidden="1">
      <c r="A3048" s="109">
        <v>97305</v>
      </c>
      <c r="B3048" s="101" t="s">
        <v>8474</v>
      </c>
      <c r="C3048" s="96" t="s">
        <v>7</v>
      </c>
      <c r="D3048" s="97">
        <v>0</v>
      </c>
      <c r="E3048" s="98"/>
    </row>
    <row r="3049" spans="1:5" ht="38.25" hidden="1">
      <c r="A3049" s="109">
        <v>97306</v>
      </c>
      <c r="B3049" s="101" t="s">
        <v>8475</v>
      </c>
      <c r="C3049" s="96" t="s">
        <v>7</v>
      </c>
      <c r="D3049" s="97">
        <v>0</v>
      </c>
      <c r="E3049" s="98"/>
    </row>
    <row r="3050" spans="1:5" ht="38.25" hidden="1">
      <c r="A3050" s="109">
        <v>97311</v>
      </c>
      <c r="B3050" s="101" t="s">
        <v>8476</v>
      </c>
      <c r="C3050" s="96" t="s">
        <v>7</v>
      </c>
      <c r="D3050" s="97">
        <v>0</v>
      </c>
      <c r="E3050" s="98"/>
    </row>
    <row r="3051" spans="1:5" ht="38.25" hidden="1">
      <c r="A3051" s="109">
        <v>97312</v>
      </c>
      <c r="B3051" s="101" t="s">
        <v>8477</v>
      </c>
      <c r="C3051" s="96" t="s">
        <v>7</v>
      </c>
      <c r="D3051" s="97">
        <v>0</v>
      </c>
      <c r="E3051" s="98"/>
    </row>
    <row r="3052" spans="1:5" ht="38.25" hidden="1">
      <c r="A3052" s="109">
        <v>97278</v>
      </c>
      <c r="B3052" s="101" t="s">
        <v>8478</v>
      </c>
      <c r="C3052" s="96" t="s">
        <v>7</v>
      </c>
      <c r="D3052" s="97">
        <v>0</v>
      </c>
      <c r="E3052" s="98"/>
    </row>
    <row r="3053" spans="1:5" ht="38.25" hidden="1">
      <c r="A3053" s="109">
        <v>97274</v>
      </c>
      <c r="B3053" s="101" t="s">
        <v>8479</v>
      </c>
      <c r="C3053" s="96" t="s">
        <v>7</v>
      </c>
      <c r="D3053" s="97">
        <v>0</v>
      </c>
      <c r="E3053" s="98"/>
    </row>
    <row r="3054" spans="1:5" ht="38.25" hidden="1">
      <c r="A3054" s="109">
        <v>97283</v>
      </c>
      <c r="B3054" s="101" t="s">
        <v>8480</v>
      </c>
      <c r="C3054" s="96" t="s">
        <v>7</v>
      </c>
      <c r="D3054" s="97">
        <v>0</v>
      </c>
      <c r="E3054" s="98"/>
    </row>
    <row r="3055" spans="1:5" ht="38.25" hidden="1">
      <c r="A3055" s="109">
        <v>97284</v>
      </c>
      <c r="B3055" s="101" t="s">
        <v>8481</v>
      </c>
      <c r="C3055" s="96" t="s">
        <v>7</v>
      </c>
      <c r="D3055" s="97">
        <v>0</v>
      </c>
      <c r="E3055" s="98"/>
    </row>
    <row r="3056" spans="1:5" ht="38.25" hidden="1">
      <c r="A3056" s="109">
        <v>97289</v>
      </c>
      <c r="B3056" s="101" t="s">
        <v>8482</v>
      </c>
      <c r="C3056" s="96" t="s">
        <v>7</v>
      </c>
      <c r="D3056" s="97">
        <v>0</v>
      </c>
      <c r="E3056" s="98"/>
    </row>
    <row r="3057" spans="1:5" ht="38.25" hidden="1">
      <c r="A3057" s="109">
        <v>97290</v>
      </c>
      <c r="B3057" s="101" t="s">
        <v>8483</v>
      </c>
      <c r="C3057" s="96" t="s">
        <v>7</v>
      </c>
      <c r="D3057" s="97">
        <v>0</v>
      </c>
      <c r="E3057" s="98"/>
    </row>
    <row r="3058" spans="1:5" ht="38.25" hidden="1">
      <c r="A3058" s="109">
        <v>97295</v>
      </c>
      <c r="B3058" s="101" t="s">
        <v>8484</v>
      </c>
      <c r="C3058" s="96" t="s">
        <v>7</v>
      </c>
      <c r="D3058" s="97">
        <v>0</v>
      </c>
      <c r="E3058" s="98"/>
    </row>
    <row r="3059" spans="1:5" ht="38.25" hidden="1">
      <c r="A3059" s="109">
        <v>97296</v>
      </c>
      <c r="B3059" s="101" t="s">
        <v>8485</v>
      </c>
      <c r="C3059" s="96" t="s">
        <v>7</v>
      </c>
      <c r="D3059" s="97">
        <v>0</v>
      </c>
      <c r="E3059" s="98"/>
    </row>
    <row r="3060" spans="1:5" ht="38.25" hidden="1">
      <c r="A3060" s="109">
        <v>97301</v>
      </c>
      <c r="B3060" s="101" t="s">
        <v>8486</v>
      </c>
      <c r="C3060" s="96" t="s">
        <v>7</v>
      </c>
      <c r="D3060" s="97">
        <v>0</v>
      </c>
      <c r="E3060" s="98"/>
    </row>
    <row r="3061" spans="1:5" ht="38.25" hidden="1">
      <c r="A3061" s="109">
        <v>97302</v>
      </c>
      <c r="B3061" s="101" t="s">
        <v>8487</v>
      </c>
      <c r="C3061" s="96" t="s">
        <v>7</v>
      </c>
      <c r="D3061" s="97">
        <v>0</v>
      </c>
      <c r="E3061" s="98"/>
    </row>
    <row r="3062" spans="1:5" ht="38.25" hidden="1">
      <c r="A3062" s="109">
        <v>97307</v>
      </c>
      <c r="B3062" s="101" t="s">
        <v>8488</v>
      </c>
      <c r="C3062" s="96" t="s">
        <v>7</v>
      </c>
      <c r="D3062" s="97">
        <v>0</v>
      </c>
      <c r="E3062" s="98"/>
    </row>
    <row r="3063" spans="1:5" ht="38.25" hidden="1">
      <c r="A3063" s="109">
        <v>97277</v>
      </c>
      <c r="B3063" s="101" t="s">
        <v>8489</v>
      </c>
      <c r="C3063" s="96" t="s">
        <v>7</v>
      </c>
      <c r="D3063" s="97">
        <v>0</v>
      </c>
      <c r="E3063" s="98"/>
    </row>
    <row r="3064" spans="1:5" ht="38.25" hidden="1">
      <c r="A3064" s="109">
        <v>97308</v>
      </c>
      <c r="B3064" s="101" t="s">
        <v>8490</v>
      </c>
      <c r="C3064" s="96" t="s">
        <v>7</v>
      </c>
      <c r="D3064" s="97">
        <v>0</v>
      </c>
      <c r="E3064" s="98"/>
    </row>
    <row r="3065" spans="1:5" ht="25.5" hidden="1">
      <c r="A3065" s="109">
        <v>97238</v>
      </c>
      <c r="B3065" s="101" t="s">
        <v>8491</v>
      </c>
      <c r="C3065" s="96" t="s">
        <v>8</v>
      </c>
      <c r="D3065" s="97">
        <v>0</v>
      </c>
      <c r="E3065" s="98"/>
    </row>
    <row r="3066" spans="1:5" ht="25.5" hidden="1">
      <c r="A3066" s="109">
        <v>97239</v>
      </c>
      <c r="B3066" s="101" t="s">
        <v>8492</v>
      </c>
      <c r="C3066" s="96" t="s">
        <v>8</v>
      </c>
      <c r="D3066" s="97">
        <v>0</v>
      </c>
      <c r="E3066" s="98"/>
    </row>
    <row r="3067" spans="1:5" ht="25.5" hidden="1">
      <c r="A3067" s="109">
        <v>97240</v>
      </c>
      <c r="B3067" s="101" t="s">
        <v>8493</v>
      </c>
      <c r="C3067" s="96" t="s">
        <v>8</v>
      </c>
      <c r="D3067" s="97">
        <v>0</v>
      </c>
      <c r="E3067" s="98"/>
    </row>
    <row r="3068" spans="1:5" ht="25.5" hidden="1">
      <c r="A3068" s="109">
        <v>97241</v>
      </c>
      <c r="B3068" s="101" t="s">
        <v>8494</v>
      </c>
      <c r="C3068" s="96" t="s">
        <v>8</v>
      </c>
      <c r="D3068" s="97">
        <v>0</v>
      </c>
      <c r="E3068" s="98"/>
    </row>
    <row r="3069" spans="1:5" ht="25.5" hidden="1">
      <c r="A3069" s="109">
        <v>97242</v>
      </c>
      <c r="B3069" s="101" t="s">
        <v>8495</v>
      </c>
      <c r="C3069" s="96" t="s">
        <v>8</v>
      </c>
      <c r="D3069" s="97">
        <v>0</v>
      </c>
      <c r="E3069" s="98"/>
    </row>
    <row r="3070" spans="1:5" ht="25.5" hidden="1">
      <c r="A3070" s="109">
        <v>97243</v>
      </c>
      <c r="B3070" s="101" t="s">
        <v>8496</v>
      </c>
      <c r="C3070" s="96" t="s">
        <v>8</v>
      </c>
      <c r="D3070" s="97">
        <v>0</v>
      </c>
      <c r="E3070" s="98"/>
    </row>
    <row r="3071" spans="1:5" ht="25.5" hidden="1">
      <c r="A3071" s="109">
        <v>97244</v>
      </c>
      <c r="B3071" s="101" t="s">
        <v>8497</v>
      </c>
      <c r="C3071" s="96" t="s">
        <v>8</v>
      </c>
      <c r="D3071" s="97">
        <v>0</v>
      </c>
      <c r="E3071" s="98"/>
    </row>
    <row r="3072" spans="1:5" ht="25.5" hidden="1">
      <c r="A3072" s="109">
        <v>97245</v>
      </c>
      <c r="B3072" s="101" t="s">
        <v>8498</v>
      </c>
      <c r="C3072" s="96" t="s">
        <v>8</v>
      </c>
      <c r="D3072" s="97">
        <v>0</v>
      </c>
      <c r="E3072" s="98"/>
    </row>
    <row r="3073" spans="1:5" ht="25.5" hidden="1">
      <c r="A3073" s="109">
        <v>97236</v>
      </c>
      <c r="B3073" s="101" t="s">
        <v>8499</v>
      </c>
      <c r="C3073" s="96" t="s">
        <v>8</v>
      </c>
      <c r="D3073" s="97">
        <v>0</v>
      </c>
      <c r="E3073" s="98"/>
    </row>
    <row r="3074" spans="1:5" ht="25.5" hidden="1">
      <c r="A3074" s="109">
        <v>97246</v>
      </c>
      <c r="B3074" s="101" t="s">
        <v>8500</v>
      </c>
      <c r="C3074" s="96" t="s">
        <v>8</v>
      </c>
      <c r="D3074" s="97">
        <v>0</v>
      </c>
      <c r="E3074" s="98"/>
    </row>
    <row r="3075" spans="1:5" ht="25.5" hidden="1">
      <c r="A3075" s="109">
        <v>97247</v>
      </c>
      <c r="B3075" s="101" t="s">
        <v>8501</v>
      </c>
      <c r="C3075" s="96" t="s">
        <v>8</v>
      </c>
      <c r="D3075" s="97">
        <v>0</v>
      </c>
      <c r="E3075" s="98"/>
    </row>
    <row r="3076" spans="1:5" ht="25.5" hidden="1">
      <c r="A3076" s="109">
        <v>97237</v>
      </c>
      <c r="B3076" s="101" t="s">
        <v>8502</v>
      </c>
      <c r="C3076" s="96" t="s">
        <v>8</v>
      </c>
      <c r="D3076" s="97">
        <v>0</v>
      </c>
      <c r="E3076" s="98"/>
    </row>
    <row r="3077" spans="1:5" ht="25.5" hidden="1">
      <c r="A3077" s="109">
        <v>97248</v>
      </c>
      <c r="B3077" s="101" t="s">
        <v>8503</v>
      </c>
      <c r="C3077" s="96" t="s">
        <v>8</v>
      </c>
      <c r="D3077" s="97">
        <v>0</v>
      </c>
      <c r="E3077" s="98"/>
    </row>
    <row r="3078" spans="1:5" ht="25.5" hidden="1">
      <c r="A3078" s="109">
        <v>97251</v>
      </c>
      <c r="B3078" s="101" t="s">
        <v>8504</v>
      </c>
      <c r="C3078" s="96" t="s">
        <v>7</v>
      </c>
      <c r="D3078" s="97">
        <v>0</v>
      </c>
      <c r="E3078" s="98"/>
    </row>
    <row r="3079" spans="1:5" ht="25.5" hidden="1">
      <c r="A3079" s="109">
        <v>97254</v>
      </c>
      <c r="B3079" s="101" t="s">
        <v>8505</v>
      </c>
      <c r="C3079" s="96" t="s">
        <v>7</v>
      </c>
      <c r="D3079" s="97">
        <v>0</v>
      </c>
      <c r="E3079" s="98"/>
    </row>
    <row r="3080" spans="1:5" ht="25.5" hidden="1">
      <c r="A3080" s="109">
        <v>97255</v>
      </c>
      <c r="B3080" s="101" t="s">
        <v>8506</v>
      </c>
      <c r="C3080" s="96" t="s">
        <v>7</v>
      </c>
      <c r="D3080" s="97">
        <v>0</v>
      </c>
      <c r="E3080" s="98"/>
    </row>
    <row r="3081" spans="1:5" ht="25.5" hidden="1">
      <c r="A3081" s="109">
        <v>97249</v>
      </c>
      <c r="B3081" s="101" t="s">
        <v>8507</v>
      </c>
      <c r="C3081" s="96" t="s">
        <v>7</v>
      </c>
      <c r="D3081" s="97">
        <v>0</v>
      </c>
      <c r="E3081" s="98"/>
    </row>
    <row r="3082" spans="1:5" ht="25.5" hidden="1">
      <c r="A3082" s="109">
        <v>97250</v>
      </c>
      <c r="B3082" s="101" t="s">
        <v>8508</v>
      </c>
      <c r="C3082" s="96" t="s">
        <v>7</v>
      </c>
      <c r="D3082" s="97">
        <v>0</v>
      </c>
      <c r="E3082" s="98"/>
    </row>
    <row r="3083" spans="1:5" ht="25.5" hidden="1">
      <c r="A3083" s="109">
        <v>97258</v>
      </c>
      <c r="B3083" s="101" t="s">
        <v>8509</v>
      </c>
      <c r="C3083" s="96" t="s">
        <v>7</v>
      </c>
      <c r="D3083" s="97">
        <v>0</v>
      </c>
      <c r="E3083" s="98"/>
    </row>
    <row r="3084" spans="1:5" ht="25.5" hidden="1">
      <c r="A3084" s="109">
        <v>97259</v>
      </c>
      <c r="B3084" s="101" t="s">
        <v>8510</v>
      </c>
      <c r="C3084" s="96" t="s">
        <v>7</v>
      </c>
      <c r="D3084" s="97">
        <v>0</v>
      </c>
      <c r="E3084" s="98"/>
    </row>
    <row r="3085" spans="1:5" ht="25.5" hidden="1">
      <c r="A3085" s="109">
        <v>97262</v>
      </c>
      <c r="B3085" s="101" t="s">
        <v>8511</v>
      </c>
      <c r="C3085" s="96" t="s">
        <v>7</v>
      </c>
      <c r="D3085" s="97">
        <v>0</v>
      </c>
      <c r="E3085" s="98"/>
    </row>
    <row r="3086" spans="1:5" ht="25.5" hidden="1">
      <c r="A3086" s="109">
        <v>97263</v>
      </c>
      <c r="B3086" s="101" t="s">
        <v>8512</v>
      </c>
      <c r="C3086" s="96" t="s">
        <v>7</v>
      </c>
      <c r="D3086" s="97">
        <v>0</v>
      </c>
      <c r="E3086" s="98"/>
    </row>
    <row r="3087" spans="1:5" ht="25.5" hidden="1">
      <c r="A3087" s="109">
        <v>97266</v>
      </c>
      <c r="B3087" s="101" t="s">
        <v>8513</v>
      </c>
      <c r="C3087" s="96" t="s">
        <v>7</v>
      </c>
      <c r="D3087" s="97">
        <v>0</v>
      </c>
      <c r="E3087" s="98"/>
    </row>
    <row r="3088" spans="1:5" ht="25.5" hidden="1">
      <c r="A3088" s="109">
        <v>97267</v>
      </c>
      <c r="B3088" s="101" t="s">
        <v>8514</v>
      </c>
      <c r="C3088" s="96" t="s">
        <v>7</v>
      </c>
      <c r="D3088" s="97">
        <v>0</v>
      </c>
      <c r="E3088" s="98"/>
    </row>
    <row r="3089" spans="1:5" ht="25.5" hidden="1">
      <c r="A3089" s="109">
        <v>97270</v>
      </c>
      <c r="B3089" s="101" t="s">
        <v>8515</v>
      </c>
      <c r="C3089" s="96" t="s">
        <v>7</v>
      </c>
      <c r="D3089" s="97">
        <v>0</v>
      </c>
      <c r="E3089" s="98"/>
    </row>
    <row r="3090" spans="1:5" ht="25.5" hidden="1">
      <c r="A3090" s="109">
        <v>97271</v>
      </c>
      <c r="B3090" s="101" t="s">
        <v>8516</v>
      </c>
      <c r="C3090" s="96" t="s">
        <v>7</v>
      </c>
      <c r="D3090" s="97">
        <v>0</v>
      </c>
      <c r="E3090" s="98"/>
    </row>
    <row r="3091" spans="1:5" ht="25.5" hidden="1">
      <c r="A3091" s="109">
        <v>97252</v>
      </c>
      <c r="B3091" s="101" t="s">
        <v>8517</v>
      </c>
      <c r="C3091" s="96" t="s">
        <v>7</v>
      </c>
      <c r="D3091" s="97">
        <v>0</v>
      </c>
      <c r="E3091" s="98"/>
    </row>
    <row r="3092" spans="1:5" ht="25.5" hidden="1">
      <c r="A3092" s="109">
        <v>97257</v>
      </c>
      <c r="B3092" s="101" t="s">
        <v>8518</v>
      </c>
      <c r="C3092" s="96" t="s">
        <v>7</v>
      </c>
      <c r="D3092" s="97">
        <v>0</v>
      </c>
      <c r="E3092" s="98"/>
    </row>
    <row r="3093" spans="1:5" ht="25.5" hidden="1">
      <c r="A3093" s="109">
        <v>97256</v>
      </c>
      <c r="B3093" s="101" t="s">
        <v>8519</v>
      </c>
      <c r="C3093" s="96" t="s">
        <v>7</v>
      </c>
      <c r="D3093" s="97">
        <v>0</v>
      </c>
      <c r="E3093" s="98"/>
    </row>
    <row r="3094" spans="1:5" ht="25.5" hidden="1">
      <c r="A3094" s="109">
        <v>97253</v>
      </c>
      <c r="B3094" s="101" t="s">
        <v>8520</v>
      </c>
      <c r="C3094" s="96" t="s">
        <v>7</v>
      </c>
      <c r="D3094" s="97">
        <v>0</v>
      </c>
      <c r="E3094" s="98"/>
    </row>
    <row r="3095" spans="1:5" ht="25.5" hidden="1">
      <c r="A3095" s="109">
        <v>97261</v>
      </c>
      <c r="B3095" s="101" t="s">
        <v>8521</v>
      </c>
      <c r="C3095" s="96" t="s">
        <v>7</v>
      </c>
      <c r="D3095" s="97">
        <v>0</v>
      </c>
      <c r="E3095" s="98"/>
    </row>
    <row r="3096" spans="1:5" ht="25.5" hidden="1">
      <c r="A3096" s="109">
        <v>97260</v>
      </c>
      <c r="B3096" s="101" t="s">
        <v>8522</v>
      </c>
      <c r="C3096" s="96" t="s">
        <v>7</v>
      </c>
      <c r="D3096" s="97">
        <v>0</v>
      </c>
      <c r="E3096" s="98"/>
    </row>
    <row r="3097" spans="1:5" ht="25.5" hidden="1">
      <c r="A3097" s="109">
        <v>97265</v>
      </c>
      <c r="B3097" s="101" t="s">
        <v>8523</v>
      </c>
      <c r="C3097" s="96" t="s">
        <v>7</v>
      </c>
      <c r="D3097" s="97">
        <v>0</v>
      </c>
      <c r="E3097" s="98"/>
    </row>
    <row r="3098" spans="1:5" ht="25.5" hidden="1">
      <c r="A3098" s="109">
        <v>97264</v>
      </c>
      <c r="B3098" s="101" t="s">
        <v>8524</v>
      </c>
      <c r="C3098" s="96" t="s">
        <v>7</v>
      </c>
      <c r="D3098" s="97">
        <v>0</v>
      </c>
      <c r="E3098" s="98"/>
    </row>
    <row r="3099" spans="1:5" ht="25.5" hidden="1">
      <c r="A3099" s="109">
        <v>97269</v>
      </c>
      <c r="B3099" s="101" t="s">
        <v>8525</v>
      </c>
      <c r="C3099" s="96" t="s">
        <v>7</v>
      </c>
      <c r="D3099" s="97">
        <v>0</v>
      </c>
      <c r="E3099" s="98"/>
    </row>
    <row r="3100" spans="1:5" ht="25.5" hidden="1">
      <c r="A3100" s="109">
        <v>97268</v>
      </c>
      <c r="B3100" s="101" t="s">
        <v>8526</v>
      </c>
      <c r="C3100" s="96" t="s">
        <v>7</v>
      </c>
      <c r="D3100" s="97">
        <v>0</v>
      </c>
      <c r="E3100" s="98"/>
    </row>
    <row r="3101" spans="1:5" ht="25.5" hidden="1">
      <c r="A3101" s="109">
        <v>97273</v>
      </c>
      <c r="B3101" s="101" t="s">
        <v>8527</v>
      </c>
      <c r="C3101" s="96" t="s">
        <v>7</v>
      </c>
      <c r="D3101" s="97">
        <v>0</v>
      </c>
      <c r="E3101" s="98"/>
    </row>
    <row r="3102" spans="1:5" ht="25.5" hidden="1">
      <c r="A3102" s="109">
        <v>97272</v>
      </c>
      <c r="B3102" s="101" t="s">
        <v>8528</v>
      </c>
      <c r="C3102" s="96" t="s">
        <v>7</v>
      </c>
      <c r="D3102" s="97">
        <v>0</v>
      </c>
      <c r="E3102" s="98"/>
    </row>
    <row r="3103" spans="1:5" ht="25.5" hidden="1">
      <c r="A3103" s="109">
        <v>97315</v>
      </c>
      <c r="B3103" s="101" t="s">
        <v>8529</v>
      </c>
      <c r="C3103" s="96" t="s">
        <v>7</v>
      </c>
      <c r="D3103" s="97">
        <v>0</v>
      </c>
      <c r="E3103" s="98"/>
    </row>
    <row r="3104" spans="1:5" ht="25.5" hidden="1">
      <c r="A3104" s="109">
        <v>97316</v>
      </c>
      <c r="B3104" s="101" t="s">
        <v>8530</v>
      </c>
      <c r="C3104" s="96" t="s">
        <v>7</v>
      </c>
      <c r="D3104" s="97">
        <v>0</v>
      </c>
      <c r="E3104" s="98"/>
    </row>
    <row r="3105" spans="1:5" ht="25.5" hidden="1">
      <c r="A3105" s="109">
        <v>97317</v>
      </c>
      <c r="B3105" s="101" t="s">
        <v>8531</v>
      </c>
      <c r="C3105" s="96" t="s">
        <v>7</v>
      </c>
      <c r="D3105" s="97">
        <v>0</v>
      </c>
      <c r="E3105" s="98"/>
    </row>
    <row r="3106" spans="1:5" ht="25.5" hidden="1">
      <c r="A3106" s="109">
        <v>97318</v>
      </c>
      <c r="B3106" s="101" t="s">
        <v>8532</v>
      </c>
      <c r="C3106" s="96" t="s">
        <v>7</v>
      </c>
      <c r="D3106" s="97">
        <v>0</v>
      </c>
      <c r="E3106" s="98"/>
    </row>
    <row r="3107" spans="1:5" ht="25.5" hidden="1">
      <c r="A3107" s="109">
        <v>97319</v>
      </c>
      <c r="B3107" s="101" t="s">
        <v>8533</v>
      </c>
      <c r="C3107" s="96" t="s">
        <v>7</v>
      </c>
      <c r="D3107" s="97">
        <v>0</v>
      </c>
      <c r="E3107" s="98"/>
    </row>
    <row r="3108" spans="1:5" ht="25.5" hidden="1">
      <c r="A3108" s="109">
        <v>97320</v>
      </c>
      <c r="B3108" s="101" t="s">
        <v>8534</v>
      </c>
      <c r="C3108" s="96" t="s">
        <v>7</v>
      </c>
      <c r="D3108" s="97">
        <v>0</v>
      </c>
      <c r="E3108" s="98"/>
    </row>
    <row r="3109" spans="1:5" ht="25.5" hidden="1">
      <c r="A3109" s="109">
        <v>97321</v>
      </c>
      <c r="B3109" s="101" t="s">
        <v>8535</v>
      </c>
      <c r="C3109" s="96" t="s">
        <v>7</v>
      </c>
      <c r="D3109" s="97">
        <v>0</v>
      </c>
      <c r="E3109" s="98"/>
    </row>
    <row r="3110" spans="1:5" ht="25.5" hidden="1">
      <c r="A3110" s="109">
        <v>97322</v>
      </c>
      <c r="B3110" s="101" t="s">
        <v>8536</v>
      </c>
      <c r="C3110" s="96" t="s">
        <v>7</v>
      </c>
      <c r="D3110" s="97">
        <v>0</v>
      </c>
      <c r="E3110" s="98"/>
    </row>
    <row r="3111" spans="1:5" ht="25.5" hidden="1">
      <c r="A3111" s="109">
        <v>97313</v>
      </c>
      <c r="B3111" s="101" t="s">
        <v>8537</v>
      </c>
      <c r="C3111" s="96" t="s">
        <v>7</v>
      </c>
      <c r="D3111" s="97">
        <v>0</v>
      </c>
      <c r="E3111" s="98"/>
    </row>
    <row r="3112" spans="1:5" ht="25.5" hidden="1">
      <c r="A3112" s="109">
        <v>97323</v>
      </c>
      <c r="B3112" s="101" t="s">
        <v>8538</v>
      </c>
      <c r="C3112" s="96" t="s">
        <v>7</v>
      </c>
      <c r="D3112" s="97">
        <v>0</v>
      </c>
      <c r="E3112" s="98"/>
    </row>
    <row r="3113" spans="1:5" ht="25.5" hidden="1">
      <c r="A3113" s="109">
        <v>97324</v>
      </c>
      <c r="B3113" s="101" t="s">
        <v>8539</v>
      </c>
      <c r="C3113" s="96" t="s">
        <v>7</v>
      </c>
      <c r="D3113" s="97">
        <v>0</v>
      </c>
      <c r="E3113" s="98"/>
    </row>
    <row r="3114" spans="1:5" ht="25.5" hidden="1">
      <c r="A3114" s="109">
        <v>97314</v>
      </c>
      <c r="B3114" s="101" t="s">
        <v>8540</v>
      </c>
      <c r="C3114" s="96" t="s">
        <v>7</v>
      </c>
      <c r="D3114" s="97">
        <v>0</v>
      </c>
      <c r="E3114" s="98"/>
    </row>
    <row r="3115" spans="1:5" ht="25.5" hidden="1">
      <c r="A3115" s="109">
        <v>97325</v>
      </c>
      <c r="B3115" s="101" t="s">
        <v>8541</v>
      </c>
      <c r="C3115" s="96" t="s">
        <v>7</v>
      </c>
      <c r="D3115" s="97">
        <v>0</v>
      </c>
      <c r="E3115" s="98"/>
    </row>
    <row r="3116" spans="1:5" ht="38.25" hidden="1">
      <c r="A3116" s="109">
        <v>92224</v>
      </c>
      <c r="B3116" s="101" t="s">
        <v>7084</v>
      </c>
      <c r="C3116" s="96" t="s">
        <v>8</v>
      </c>
      <c r="D3116" s="97">
        <v>621.42999999999995</v>
      </c>
      <c r="E3116" s="98">
        <v>0.89639999999999997</v>
      </c>
    </row>
    <row r="3117" spans="1:5" ht="38.25" hidden="1">
      <c r="A3117" s="109">
        <v>92215</v>
      </c>
      <c r="B3117" s="101" t="s">
        <v>7085</v>
      </c>
      <c r="C3117" s="96" t="s">
        <v>8</v>
      </c>
      <c r="D3117" s="97">
        <v>612.97</v>
      </c>
      <c r="E3117" s="98">
        <v>0.90390000000000004</v>
      </c>
    </row>
    <row r="3118" spans="1:5" ht="38.25" hidden="1">
      <c r="A3118" s="109">
        <v>87644</v>
      </c>
      <c r="B3118" s="101" t="s">
        <v>2269</v>
      </c>
      <c r="C3118" s="96" t="s">
        <v>212</v>
      </c>
      <c r="D3118" s="97">
        <v>187.9</v>
      </c>
      <c r="E3118" s="98">
        <v>1.61E-2</v>
      </c>
    </row>
    <row r="3119" spans="1:5" ht="25.5" hidden="1">
      <c r="A3119" s="109">
        <v>103515</v>
      </c>
      <c r="B3119" s="101" t="s">
        <v>8543</v>
      </c>
      <c r="C3119" s="96" t="s">
        <v>7</v>
      </c>
      <c r="D3119" s="97">
        <v>0</v>
      </c>
      <c r="E3119" s="98"/>
    </row>
    <row r="3120" spans="1:5" ht="25.5" hidden="1">
      <c r="A3120" s="109">
        <v>103502</v>
      </c>
      <c r="B3120" s="101" t="s">
        <v>8544</v>
      </c>
      <c r="C3120" s="96" t="s">
        <v>8</v>
      </c>
      <c r="D3120" s="97">
        <v>0</v>
      </c>
      <c r="E3120" s="98"/>
    </row>
    <row r="3121" spans="1:5" ht="25.5" hidden="1">
      <c r="A3121" s="109">
        <v>103504</v>
      </c>
      <c r="B3121" s="101" t="s">
        <v>8545</v>
      </c>
      <c r="C3121" s="96" t="s">
        <v>8</v>
      </c>
      <c r="D3121" s="97">
        <v>0</v>
      </c>
      <c r="E3121" s="98"/>
    </row>
    <row r="3122" spans="1:5" ht="25.5" hidden="1">
      <c r="A3122" s="109">
        <v>103503</v>
      </c>
      <c r="B3122" s="101" t="s">
        <v>8546</v>
      </c>
      <c r="C3122" s="96" t="s">
        <v>8</v>
      </c>
      <c r="D3122" s="97">
        <v>0</v>
      </c>
      <c r="E3122" s="98"/>
    </row>
    <row r="3123" spans="1:5" ht="25.5" hidden="1">
      <c r="A3123" s="109">
        <v>103505</v>
      </c>
      <c r="B3123" s="101" t="s">
        <v>8547</v>
      </c>
      <c r="C3123" s="96" t="s">
        <v>8</v>
      </c>
      <c r="D3123" s="97">
        <v>0</v>
      </c>
      <c r="E3123" s="98"/>
    </row>
    <row r="3124" spans="1:5" ht="38.25" hidden="1">
      <c r="A3124" s="109">
        <v>92863</v>
      </c>
      <c r="B3124" s="101" t="s">
        <v>7046</v>
      </c>
      <c r="C3124" s="96" t="s">
        <v>8</v>
      </c>
      <c r="D3124" s="97">
        <v>1170.81</v>
      </c>
      <c r="E3124" s="98">
        <v>0.9385</v>
      </c>
    </row>
    <row r="3125" spans="1:5" ht="38.25" hidden="1">
      <c r="A3125" s="109">
        <v>92847</v>
      </c>
      <c r="B3125" s="101" t="s">
        <v>7047</v>
      </c>
      <c r="C3125" s="96" t="s">
        <v>8</v>
      </c>
      <c r="D3125" s="97">
        <v>1161.3599999999999</v>
      </c>
      <c r="E3125" s="98">
        <v>0.94330000000000003</v>
      </c>
    </row>
    <row r="3126" spans="1:5" ht="38.25" hidden="1">
      <c r="A3126" s="109">
        <v>104936</v>
      </c>
      <c r="B3126" s="101" t="s">
        <v>7048</v>
      </c>
      <c r="C3126" s="96" t="s">
        <v>8</v>
      </c>
      <c r="D3126" s="97">
        <v>0</v>
      </c>
      <c r="E3126" s="98"/>
    </row>
    <row r="3127" spans="1:5" ht="38.25" hidden="1">
      <c r="A3127" s="109">
        <v>104932</v>
      </c>
      <c r="B3127" s="101" t="s">
        <v>7049</v>
      </c>
      <c r="C3127" s="96" t="s">
        <v>8</v>
      </c>
      <c r="D3127" s="97">
        <v>0</v>
      </c>
      <c r="E3127" s="98"/>
    </row>
    <row r="3128" spans="1:5" ht="38.25" hidden="1">
      <c r="A3128" s="109">
        <v>104938</v>
      </c>
      <c r="B3128" s="101" t="s">
        <v>7050</v>
      </c>
      <c r="C3128" s="96" t="s">
        <v>8</v>
      </c>
      <c r="D3128" s="97">
        <v>0</v>
      </c>
      <c r="E3128" s="98"/>
    </row>
    <row r="3129" spans="1:5" ht="38.25" hidden="1">
      <c r="A3129" s="109">
        <v>104934</v>
      </c>
      <c r="B3129" s="101" t="s">
        <v>7051</v>
      </c>
      <c r="C3129" s="96" t="s">
        <v>8</v>
      </c>
      <c r="D3129" s="97">
        <v>0</v>
      </c>
      <c r="E3129" s="98"/>
    </row>
    <row r="3130" spans="1:5" ht="25.5" hidden="1">
      <c r="A3130" s="109">
        <v>103516</v>
      </c>
      <c r="B3130" s="101" t="s">
        <v>8554</v>
      </c>
      <c r="C3130" s="96" t="s">
        <v>7</v>
      </c>
      <c r="D3130" s="97">
        <v>0</v>
      </c>
      <c r="E3130" s="98"/>
    </row>
    <row r="3131" spans="1:5" hidden="1">
      <c r="A3131" s="109">
        <v>103506</v>
      </c>
      <c r="B3131" s="101" t="s">
        <v>8555</v>
      </c>
      <c r="C3131" s="96" t="s">
        <v>7</v>
      </c>
      <c r="D3131" s="97">
        <v>0</v>
      </c>
      <c r="E3131" s="98"/>
    </row>
    <row r="3132" spans="1:5" hidden="1">
      <c r="A3132" s="109">
        <v>103507</v>
      </c>
      <c r="B3132" s="101" t="s">
        <v>8556</v>
      </c>
      <c r="C3132" s="96" t="s">
        <v>7</v>
      </c>
      <c r="D3132" s="97">
        <v>0</v>
      </c>
      <c r="E3132" s="98"/>
    </row>
    <row r="3133" spans="1:5" ht="38.25" hidden="1">
      <c r="A3133" s="109">
        <v>87684</v>
      </c>
      <c r="B3133" s="101" t="s">
        <v>2273</v>
      </c>
      <c r="C3133" s="96" t="s">
        <v>212</v>
      </c>
      <c r="D3133" s="97">
        <v>183.43</v>
      </c>
      <c r="E3133" s="98">
        <v>0</v>
      </c>
    </row>
    <row r="3134" spans="1:5" ht="25.5" hidden="1">
      <c r="A3134" s="109">
        <v>102238</v>
      </c>
      <c r="B3134" s="101" t="s">
        <v>11241</v>
      </c>
      <c r="C3134" s="96" t="s">
        <v>212</v>
      </c>
      <c r="D3134" s="97">
        <v>0</v>
      </c>
      <c r="E3134" s="98"/>
    </row>
    <row r="3135" spans="1:5" ht="25.5" hidden="1">
      <c r="A3135" s="109">
        <v>102448</v>
      </c>
      <c r="B3135" s="101" t="s">
        <v>11242</v>
      </c>
      <c r="C3135" s="96" t="s">
        <v>212</v>
      </c>
      <c r="D3135" s="97">
        <v>0</v>
      </c>
      <c r="E3135" s="98"/>
    </row>
    <row r="3136" spans="1:5" ht="25.5" hidden="1">
      <c r="A3136" s="109">
        <v>103513</v>
      </c>
      <c r="B3136" s="101" t="s">
        <v>8560</v>
      </c>
      <c r="C3136" s="96" t="s">
        <v>7</v>
      </c>
      <c r="D3136" s="97">
        <v>0</v>
      </c>
      <c r="E3136" s="98"/>
    </row>
    <row r="3137" spans="1:5" ht="38.25" hidden="1">
      <c r="A3137" s="109">
        <v>92849</v>
      </c>
      <c r="B3137" s="101" t="s">
        <v>7052</v>
      </c>
      <c r="C3137" s="96" t="s">
        <v>8</v>
      </c>
      <c r="D3137" s="97">
        <v>248.36</v>
      </c>
      <c r="E3137" s="98">
        <v>0.92869999999999997</v>
      </c>
    </row>
    <row r="3138" spans="1:5" ht="25.5" hidden="1">
      <c r="A3138" s="109">
        <v>103509</v>
      </c>
      <c r="B3138" s="101" t="s">
        <v>8561</v>
      </c>
      <c r="C3138" s="96" t="s">
        <v>7</v>
      </c>
      <c r="D3138" s="97">
        <v>0</v>
      </c>
      <c r="E3138" s="98"/>
    </row>
    <row r="3139" spans="1:5" ht="25.5" hidden="1">
      <c r="A3139" s="109">
        <v>103514</v>
      </c>
      <c r="B3139" s="101" t="s">
        <v>8562</v>
      </c>
      <c r="C3139" s="96" t="s">
        <v>7</v>
      </c>
      <c r="D3139" s="97">
        <v>0</v>
      </c>
      <c r="E3139" s="98"/>
    </row>
    <row r="3140" spans="1:5" ht="25.5" hidden="1">
      <c r="A3140" s="109">
        <v>103510</v>
      </c>
      <c r="B3140" s="101" t="s">
        <v>8563</v>
      </c>
      <c r="C3140" s="96" t="s">
        <v>7</v>
      </c>
      <c r="D3140" s="97">
        <v>0</v>
      </c>
      <c r="E3140" s="98"/>
    </row>
    <row r="3141" spans="1:5" ht="38.25" hidden="1">
      <c r="A3141" s="109">
        <v>92833</v>
      </c>
      <c r="B3141" s="101" t="s">
        <v>7053</v>
      </c>
      <c r="C3141" s="96" t="s">
        <v>8</v>
      </c>
      <c r="D3141" s="97">
        <v>245.98</v>
      </c>
      <c r="E3141" s="98">
        <v>0.93430000000000002</v>
      </c>
    </row>
    <row r="3142" spans="1:5" ht="25.5" hidden="1">
      <c r="A3142" s="109">
        <v>103511</v>
      </c>
      <c r="B3142" s="101" t="s">
        <v>8564</v>
      </c>
      <c r="C3142" s="96" t="s">
        <v>7</v>
      </c>
      <c r="D3142" s="97">
        <v>0</v>
      </c>
      <c r="E3142" s="98"/>
    </row>
    <row r="3143" spans="1:5" ht="38.25" hidden="1">
      <c r="A3143" s="109">
        <v>92851</v>
      </c>
      <c r="B3143" s="101" t="s">
        <v>7054</v>
      </c>
      <c r="C3143" s="96" t="s">
        <v>8</v>
      </c>
      <c r="D3143" s="97">
        <v>261.5</v>
      </c>
      <c r="E3143" s="98">
        <v>0.91159999999999997</v>
      </c>
    </row>
    <row r="3144" spans="1:5" ht="25.5" hidden="1">
      <c r="A3144" s="109">
        <v>103512</v>
      </c>
      <c r="B3144" s="101" t="s">
        <v>8565</v>
      </c>
      <c r="C3144" s="96" t="s">
        <v>7</v>
      </c>
      <c r="D3144" s="97">
        <v>0</v>
      </c>
      <c r="E3144" s="98"/>
    </row>
    <row r="3145" spans="1:5" ht="38.25" hidden="1">
      <c r="A3145" s="109">
        <v>92835</v>
      </c>
      <c r="B3145" s="101" t="s">
        <v>7055</v>
      </c>
      <c r="C3145" s="96" t="s">
        <v>8</v>
      </c>
      <c r="D3145" s="97">
        <v>258.10000000000002</v>
      </c>
      <c r="E3145" s="98">
        <v>0.91900000000000004</v>
      </c>
    </row>
    <row r="3146" spans="1:5" ht="25.5" hidden="1">
      <c r="A3146" s="109">
        <v>103508</v>
      </c>
      <c r="B3146" s="101" t="s">
        <v>8566</v>
      </c>
      <c r="C3146" s="96" t="s">
        <v>7</v>
      </c>
      <c r="D3146" s="97">
        <v>0</v>
      </c>
      <c r="E3146" s="98"/>
    </row>
    <row r="3147" spans="1:5" ht="38.25" hidden="1">
      <c r="A3147" s="109">
        <v>92853</v>
      </c>
      <c r="B3147" s="101" t="s">
        <v>7056</v>
      </c>
      <c r="C3147" s="96" t="s">
        <v>8</v>
      </c>
      <c r="D3147" s="97">
        <v>466.3</v>
      </c>
      <c r="E3147" s="98">
        <v>0.93820000000000003</v>
      </c>
    </row>
    <row r="3148" spans="1:5" ht="38.25" hidden="1">
      <c r="A3148" s="109">
        <v>92837</v>
      </c>
      <c r="B3148" s="101" t="s">
        <v>7057</v>
      </c>
      <c r="C3148" s="96" t="s">
        <v>8</v>
      </c>
      <c r="D3148" s="97">
        <v>461.91</v>
      </c>
      <c r="E3148" s="98">
        <v>0.94369999999999998</v>
      </c>
    </row>
    <row r="3149" spans="1:5" ht="38.25" hidden="1">
      <c r="A3149" s="109">
        <v>92855</v>
      </c>
      <c r="B3149" s="101" t="s">
        <v>7058</v>
      </c>
      <c r="C3149" s="96" t="s">
        <v>8</v>
      </c>
      <c r="D3149" s="97">
        <v>571.67999999999995</v>
      </c>
      <c r="E3149" s="98">
        <v>0.93899999999999995</v>
      </c>
    </row>
    <row r="3150" spans="1:5" hidden="1">
      <c r="A3150" s="109">
        <v>97062</v>
      </c>
      <c r="B3150" s="101" t="s">
        <v>8570</v>
      </c>
      <c r="C3150" s="96" t="s">
        <v>212</v>
      </c>
      <c r="D3150" s="97">
        <v>7.12</v>
      </c>
      <c r="E3150" s="98">
        <v>0</v>
      </c>
    </row>
    <row r="3151" spans="1:5" hidden="1">
      <c r="A3151" s="109">
        <v>97061</v>
      </c>
      <c r="B3151" s="101" t="s">
        <v>8571</v>
      </c>
      <c r="C3151" s="96" t="s">
        <v>212</v>
      </c>
      <c r="D3151" s="97">
        <v>0</v>
      </c>
      <c r="E3151" s="98"/>
    </row>
    <row r="3152" spans="1:5" ht="25.5" hidden="1">
      <c r="A3152" s="109">
        <v>104988</v>
      </c>
      <c r="B3152" s="101" t="s">
        <v>8572</v>
      </c>
      <c r="C3152" s="96" t="s">
        <v>212</v>
      </c>
      <c r="D3152" s="97">
        <v>0</v>
      </c>
      <c r="E3152" s="98"/>
    </row>
    <row r="3153" spans="1:5" ht="25.5" hidden="1">
      <c r="A3153" s="109">
        <v>104979</v>
      </c>
      <c r="B3153" s="101" t="s">
        <v>8573</v>
      </c>
      <c r="C3153" s="96" t="s">
        <v>212</v>
      </c>
      <c r="D3153" s="97">
        <v>0</v>
      </c>
      <c r="E3153" s="98"/>
    </row>
    <row r="3154" spans="1:5" ht="25.5" hidden="1">
      <c r="A3154" s="109">
        <v>97040</v>
      </c>
      <c r="B3154" s="101" t="s">
        <v>8574</v>
      </c>
      <c r="C3154" s="96" t="s">
        <v>212</v>
      </c>
      <c r="D3154" s="97">
        <v>19.829999999999998</v>
      </c>
      <c r="E3154" s="98">
        <v>0</v>
      </c>
    </row>
    <row r="3155" spans="1:5" ht="38.25" hidden="1">
      <c r="A3155" s="109">
        <v>104830</v>
      </c>
      <c r="B3155" s="101" t="s">
        <v>12414</v>
      </c>
      <c r="C3155" s="96" t="s">
        <v>920</v>
      </c>
      <c r="D3155" s="97">
        <v>0</v>
      </c>
      <c r="E3155" s="98"/>
    </row>
    <row r="3156" spans="1:5" ht="25.5" hidden="1">
      <c r="A3156" s="109">
        <v>97039</v>
      </c>
      <c r="B3156" s="101" t="s">
        <v>8576</v>
      </c>
      <c r="C3156" s="96" t="s">
        <v>212</v>
      </c>
      <c r="D3156" s="97">
        <v>92.14</v>
      </c>
      <c r="E3156" s="98">
        <v>0</v>
      </c>
    </row>
    <row r="3157" spans="1:5" hidden="1">
      <c r="A3157" s="109">
        <v>102655</v>
      </c>
      <c r="B3157" s="101" t="s">
        <v>8577</v>
      </c>
      <c r="C3157" s="96" t="s">
        <v>8</v>
      </c>
      <c r="D3157" s="97">
        <v>0</v>
      </c>
      <c r="E3157" s="98"/>
    </row>
    <row r="3158" spans="1:5" ht="25.5" hidden="1">
      <c r="A3158" s="109">
        <v>103063</v>
      </c>
      <c r="B3158" s="101" t="s">
        <v>12491</v>
      </c>
      <c r="C3158" s="96" t="s">
        <v>212</v>
      </c>
      <c r="D3158" s="97">
        <v>0</v>
      </c>
      <c r="E3158" s="98"/>
    </row>
    <row r="3159" spans="1:5" ht="25.5" hidden="1">
      <c r="A3159" s="109">
        <v>103066</v>
      </c>
      <c r="B3159" s="101" t="s">
        <v>12492</v>
      </c>
      <c r="C3159" s="96" t="s">
        <v>212</v>
      </c>
      <c r="D3159" s="97">
        <v>0</v>
      </c>
      <c r="E3159" s="98"/>
    </row>
    <row r="3160" spans="1:5" ht="38.25" hidden="1">
      <c r="A3160" s="109">
        <v>87694</v>
      </c>
      <c r="B3160" s="101" t="s">
        <v>2277</v>
      </c>
      <c r="C3160" s="96" t="s">
        <v>212</v>
      </c>
      <c r="D3160" s="97">
        <v>210.12</v>
      </c>
      <c r="E3160" s="98">
        <v>0</v>
      </c>
    </row>
    <row r="3161" spans="1:5" ht="38.25" hidden="1">
      <c r="A3161" s="109">
        <v>87704</v>
      </c>
      <c r="B3161" s="101" t="s">
        <v>2281</v>
      </c>
      <c r="C3161" s="96" t="s">
        <v>212</v>
      </c>
      <c r="D3161" s="97">
        <v>228.34</v>
      </c>
      <c r="E3161" s="98">
        <v>0</v>
      </c>
    </row>
    <row r="3162" spans="1:5" ht="38.25" hidden="1">
      <c r="A3162" s="109">
        <v>87738</v>
      </c>
      <c r="B3162" s="101" t="s">
        <v>2284</v>
      </c>
      <c r="C3162" s="96" t="s">
        <v>212</v>
      </c>
      <c r="D3162" s="97">
        <v>118.44</v>
      </c>
      <c r="E3162" s="98">
        <v>2.5499999999999998E-2</v>
      </c>
    </row>
    <row r="3163" spans="1:5" ht="38.25" hidden="1">
      <c r="A3163" s="109">
        <v>87748</v>
      </c>
      <c r="B3163" s="101" t="s">
        <v>2288</v>
      </c>
      <c r="C3163" s="96" t="s">
        <v>212</v>
      </c>
      <c r="D3163" s="97">
        <v>156.18</v>
      </c>
      <c r="E3163" s="98">
        <v>1.9300000000000001E-2</v>
      </c>
    </row>
    <row r="3164" spans="1:5" ht="38.25" hidden="1">
      <c r="A3164" s="109">
        <v>87623</v>
      </c>
      <c r="B3164" s="101" t="s">
        <v>2261</v>
      </c>
      <c r="C3164" s="96" t="s">
        <v>212</v>
      </c>
      <c r="D3164" s="97">
        <v>105.61</v>
      </c>
      <c r="E3164" s="98">
        <v>2.86E-2</v>
      </c>
    </row>
    <row r="3165" spans="1:5" ht="38.25" hidden="1">
      <c r="A3165" s="109">
        <v>87633</v>
      </c>
      <c r="B3165" s="101" t="s">
        <v>2264</v>
      </c>
      <c r="C3165" s="96" t="s">
        <v>212</v>
      </c>
      <c r="D3165" s="97">
        <v>143.33000000000001</v>
      </c>
      <c r="E3165" s="98">
        <v>2.1100000000000001E-2</v>
      </c>
    </row>
    <row r="3166" spans="1:5" ht="38.25" hidden="1">
      <c r="A3166" s="109">
        <v>87643</v>
      </c>
      <c r="B3166" s="101" t="s">
        <v>2268</v>
      </c>
      <c r="C3166" s="96" t="s">
        <v>212</v>
      </c>
      <c r="D3166" s="97">
        <v>174.22</v>
      </c>
      <c r="E3166" s="98">
        <v>1.7299999999999999E-2</v>
      </c>
    </row>
    <row r="3167" spans="1:5" ht="38.25" hidden="1">
      <c r="A3167" s="109">
        <v>87683</v>
      </c>
      <c r="B3167" s="101" t="s">
        <v>2272</v>
      </c>
      <c r="C3167" s="96" t="s">
        <v>212</v>
      </c>
      <c r="D3167" s="97">
        <v>169.75</v>
      </c>
      <c r="E3167" s="98">
        <v>0</v>
      </c>
    </row>
    <row r="3168" spans="1:5" ht="38.25" hidden="1">
      <c r="A3168" s="109">
        <v>87703</v>
      </c>
      <c r="B3168" s="101" t="s">
        <v>2280</v>
      </c>
      <c r="C3168" s="96" t="s">
        <v>212</v>
      </c>
      <c r="D3168" s="97">
        <v>211.27</v>
      </c>
      <c r="E3168" s="98">
        <v>0</v>
      </c>
    </row>
    <row r="3169" spans="1:5" ht="38.25" hidden="1">
      <c r="A3169" s="109">
        <v>87693</v>
      </c>
      <c r="B3169" s="101" t="s">
        <v>2276</v>
      </c>
      <c r="C3169" s="96" t="s">
        <v>212</v>
      </c>
      <c r="D3169" s="97">
        <v>194.44</v>
      </c>
      <c r="E3169" s="98">
        <v>0</v>
      </c>
    </row>
    <row r="3170" spans="1:5" ht="38.25" hidden="1">
      <c r="A3170" s="109">
        <v>87737</v>
      </c>
      <c r="B3170" s="101" t="s">
        <v>2283</v>
      </c>
      <c r="C3170" s="96" t="s">
        <v>212</v>
      </c>
      <c r="D3170" s="97">
        <v>52.51</v>
      </c>
      <c r="E3170" s="98">
        <v>5.7500000000000002E-2</v>
      </c>
    </row>
    <row r="3171" spans="1:5" ht="38.25" hidden="1">
      <c r="A3171" s="109">
        <v>87747</v>
      </c>
      <c r="B3171" s="101" t="s">
        <v>2287</v>
      </c>
      <c r="C3171" s="96" t="s">
        <v>212</v>
      </c>
      <c r="D3171" s="97">
        <v>64.52</v>
      </c>
      <c r="E3171" s="98">
        <v>4.6800000000000001E-2</v>
      </c>
    </row>
    <row r="3172" spans="1:5" ht="38.25" hidden="1">
      <c r="A3172" s="109">
        <v>87622</v>
      </c>
      <c r="B3172" s="101" t="s">
        <v>2260</v>
      </c>
      <c r="C3172" s="96" t="s">
        <v>212</v>
      </c>
      <c r="D3172" s="97">
        <v>39.68</v>
      </c>
      <c r="E3172" s="98">
        <v>7.6100000000000001E-2</v>
      </c>
    </row>
    <row r="3173" spans="1:5" ht="38.25" hidden="1">
      <c r="A3173" s="109">
        <v>87632</v>
      </c>
      <c r="B3173" s="101" t="s">
        <v>2263</v>
      </c>
      <c r="C3173" s="96" t="s">
        <v>212</v>
      </c>
      <c r="D3173" s="97">
        <v>51.67</v>
      </c>
      <c r="E3173" s="98">
        <v>5.8400000000000001E-2</v>
      </c>
    </row>
    <row r="3174" spans="1:5" ht="38.25" hidden="1">
      <c r="A3174" s="109">
        <v>87642</v>
      </c>
      <c r="B3174" s="101" t="s">
        <v>2267</v>
      </c>
      <c r="C3174" s="96" t="s">
        <v>212</v>
      </c>
      <c r="D3174" s="97">
        <v>61.5</v>
      </c>
      <c r="E3174" s="98">
        <v>4.9099999999999998E-2</v>
      </c>
    </row>
    <row r="3175" spans="1:5" ht="38.25" hidden="1">
      <c r="A3175" s="109">
        <v>87682</v>
      </c>
      <c r="B3175" s="101" t="s">
        <v>2271</v>
      </c>
      <c r="C3175" s="96" t="s">
        <v>212</v>
      </c>
      <c r="D3175" s="97">
        <v>57.03</v>
      </c>
      <c r="E3175" s="98">
        <v>0</v>
      </c>
    </row>
    <row r="3176" spans="1:5" ht="38.25" hidden="1">
      <c r="A3176" s="109">
        <v>97014</v>
      </c>
      <c r="B3176" s="101" t="s">
        <v>8596</v>
      </c>
      <c r="C3176" s="96" t="s">
        <v>8</v>
      </c>
      <c r="D3176" s="97">
        <v>63.47</v>
      </c>
      <c r="E3176" s="98">
        <v>0</v>
      </c>
    </row>
    <row r="3177" spans="1:5" ht="38.25" hidden="1">
      <c r="A3177" s="109">
        <v>97015</v>
      </c>
      <c r="B3177" s="101" t="s">
        <v>8597</v>
      </c>
      <c r="C3177" s="96" t="s">
        <v>8</v>
      </c>
      <c r="D3177" s="97">
        <v>52.63</v>
      </c>
      <c r="E3177" s="98">
        <v>0</v>
      </c>
    </row>
    <row r="3178" spans="1:5" ht="38.25" hidden="1">
      <c r="A3178" s="109">
        <v>97013</v>
      </c>
      <c r="B3178" s="101" t="s">
        <v>8598</v>
      </c>
      <c r="C3178" s="96" t="s">
        <v>8</v>
      </c>
      <c r="D3178" s="97">
        <v>85.19</v>
      </c>
      <c r="E3178" s="98">
        <v>0</v>
      </c>
    </row>
    <row r="3179" spans="1:5" ht="25.5" hidden="1">
      <c r="A3179" s="109">
        <v>97017</v>
      </c>
      <c r="B3179" s="101" t="s">
        <v>8599</v>
      </c>
      <c r="C3179" s="96" t="s">
        <v>8</v>
      </c>
      <c r="D3179" s="97">
        <v>43.03</v>
      </c>
      <c r="E3179" s="98">
        <v>0</v>
      </c>
    </row>
    <row r="3180" spans="1:5" ht="38.25" hidden="1">
      <c r="A3180" s="109">
        <v>97018</v>
      </c>
      <c r="B3180" s="101" t="s">
        <v>8600</v>
      </c>
      <c r="C3180" s="96" t="s">
        <v>8</v>
      </c>
      <c r="D3180" s="97">
        <v>36.1</v>
      </c>
      <c r="E3180" s="98">
        <v>0</v>
      </c>
    </row>
    <row r="3181" spans="1:5" ht="25.5" hidden="1">
      <c r="A3181" s="109">
        <v>97016</v>
      </c>
      <c r="B3181" s="101" t="s">
        <v>8601</v>
      </c>
      <c r="C3181" s="96" t="s">
        <v>8</v>
      </c>
      <c r="D3181" s="97">
        <v>57.02</v>
      </c>
      <c r="E3181" s="98">
        <v>0</v>
      </c>
    </row>
    <row r="3182" spans="1:5" ht="25.5" hidden="1">
      <c r="A3182" s="109">
        <v>102248</v>
      </c>
      <c r="B3182" s="101" t="s">
        <v>11243</v>
      </c>
      <c r="C3182" s="96" t="s">
        <v>212</v>
      </c>
      <c r="D3182" s="97">
        <v>0</v>
      </c>
      <c r="E3182" s="98"/>
    </row>
    <row r="3183" spans="1:5" ht="25.5" hidden="1">
      <c r="A3183" s="109">
        <v>106164</v>
      </c>
      <c r="B3183" s="101" t="s">
        <v>11250</v>
      </c>
      <c r="C3183" s="96" t="s">
        <v>212</v>
      </c>
      <c r="D3183" s="97">
        <v>0</v>
      </c>
      <c r="E3183" s="98"/>
    </row>
    <row r="3184" spans="1:5" ht="25.5" hidden="1">
      <c r="A3184" s="109">
        <v>102257</v>
      </c>
      <c r="B3184" s="101" t="s">
        <v>11246</v>
      </c>
      <c r="C3184" s="96" t="s">
        <v>212</v>
      </c>
      <c r="D3184" s="97">
        <v>389.62</v>
      </c>
      <c r="E3184" s="98">
        <v>0.63670000000000004</v>
      </c>
    </row>
    <row r="3185" spans="1:5" ht="38.25" hidden="1">
      <c r="A3185" s="109">
        <v>87692</v>
      </c>
      <c r="B3185" s="101" t="s">
        <v>2275</v>
      </c>
      <c r="C3185" s="96" t="s">
        <v>212</v>
      </c>
      <c r="D3185" s="97">
        <v>65.349999999999994</v>
      </c>
      <c r="E3185" s="98">
        <v>0</v>
      </c>
    </row>
    <row r="3186" spans="1:5" ht="25.5" hidden="1">
      <c r="A3186" s="109">
        <v>97052</v>
      </c>
      <c r="B3186" s="101" t="s">
        <v>8606</v>
      </c>
      <c r="C3186" s="96" t="s">
        <v>7</v>
      </c>
      <c r="D3186" s="97">
        <v>0</v>
      </c>
      <c r="E3186" s="98"/>
    </row>
    <row r="3187" spans="1:5" hidden="1">
      <c r="A3187" s="109">
        <v>97054</v>
      </c>
      <c r="B3187" s="101" t="s">
        <v>8607</v>
      </c>
      <c r="C3187" s="96" t="s">
        <v>7</v>
      </c>
      <c r="D3187" s="97">
        <v>30.89</v>
      </c>
      <c r="E3187" s="98">
        <v>0</v>
      </c>
    </row>
    <row r="3188" spans="1:5" ht="38.25" hidden="1">
      <c r="A3188" s="109">
        <v>104832</v>
      </c>
      <c r="B3188" s="101" t="s">
        <v>12416</v>
      </c>
      <c r="C3188" s="96" t="s">
        <v>920</v>
      </c>
      <c r="D3188" s="97">
        <v>0</v>
      </c>
      <c r="E3188" s="98"/>
    </row>
    <row r="3189" spans="1:5" ht="25.5" hidden="1">
      <c r="A3189" s="109">
        <v>90944</v>
      </c>
      <c r="B3189" s="101" t="s">
        <v>2311</v>
      </c>
      <c r="C3189" s="96" t="s">
        <v>212</v>
      </c>
      <c r="D3189" s="97">
        <v>261.69</v>
      </c>
      <c r="E3189" s="98">
        <v>5.8200000000000002E-2</v>
      </c>
    </row>
    <row r="3190" spans="1:5" ht="25.5" hidden="1">
      <c r="A3190" s="109">
        <v>90934</v>
      </c>
      <c r="B3190" s="101" t="s">
        <v>2307</v>
      </c>
      <c r="C3190" s="96" t="s">
        <v>212</v>
      </c>
      <c r="D3190" s="97">
        <v>242.07</v>
      </c>
      <c r="E3190" s="98">
        <v>6.2899999999999998E-2</v>
      </c>
    </row>
    <row r="3191" spans="1:5" ht="25.5" hidden="1">
      <c r="A3191" s="109">
        <v>97045</v>
      </c>
      <c r="B3191" s="101" t="s">
        <v>8611</v>
      </c>
      <c r="C3191" s="96" t="s">
        <v>8</v>
      </c>
      <c r="D3191" s="97">
        <v>0</v>
      </c>
      <c r="E3191" s="98"/>
    </row>
    <row r="3192" spans="1:5" ht="25.5" hidden="1">
      <c r="A3192" s="109">
        <v>97044</v>
      </c>
      <c r="B3192" s="101" t="s">
        <v>8612</v>
      </c>
      <c r="C3192" s="96" t="s">
        <v>8</v>
      </c>
      <c r="D3192" s="97">
        <v>0</v>
      </c>
      <c r="E3192" s="98"/>
    </row>
    <row r="3193" spans="1:5" ht="25.5" hidden="1">
      <c r="A3193" s="109">
        <v>97043</v>
      </c>
      <c r="B3193" s="101" t="s">
        <v>8613</v>
      </c>
      <c r="C3193" s="96" t="s">
        <v>8</v>
      </c>
      <c r="D3193" s="97">
        <v>0</v>
      </c>
      <c r="E3193" s="98"/>
    </row>
    <row r="3194" spans="1:5" ht="38.25" hidden="1">
      <c r="A3194" s="109">
        <v>87755</v>
      </c>
      <c r="B3194" s="101" t="s">
        <v>2290</v>
      </c>
      <c r="C3194" s="96" t="s">
        <v>212</v>
      </c>
      <c r="D3194" s="97">
        <v>56.79</v>
      </c>
      <c r="E3194" s="98">
        <v>0</v>
      </c>
    </row>
    <row r="3195" spans="1:5" ht="25.5" hidden="1">
      <c r="A3195" s="109">
        <v>97065</v>
      </c>
      <c r="B3195" s="101" t="s">
        <v>8615</v>
      </c>
      <c r="C3195" s="96" t="s">
        <v>920</v>
      </c>
      <c r="D3195" s="97">
        <v>12.83</v>
      </c>
      <c r="E3195" s="98">
        <v>0</v>
      </c>
    </row>
    <row r="3196" spans="1:5" ht="25.5" hidden="1">
      <c r="A3196" s="109">
        <v>97064</v>
      </c>
      <c r="B3196" s="101" t="s">
        <v>8616</v>
      </c>
      <c r="C3196" s="96" t="s">
        <v>8</v>
      </c>
      <c r="D3196" s="97">
        <v>26.72</v>
      </c>
      <c r="E3196" s="98">
        <v>0</v>
      </c>
    </row>
    <row r="3197" spans="1:5" ht="25.5" hidden="1">
      <c r="A3197" s="109">
        <v>97049</v>
      </c>
      <c r="B3197" s="101" t="s">
        <v>8617</v>
      </c>
      <c r="C3197" s="96" t="s">
        <v>212</v>
      </c>
      <c r="D3197" s="97">
        <v>0</v>
      </c>
      <c r="E3197" s="98"/>
    </row>
    <row r="3198" spans="1:5" ht="25.5" hidden="1">
      <c r="A3198" s="109">
        <v>103064</v>
      </c>
      <c r="B3198" s="101" t="s">
        <v>12493</v>
      </c>
      <c r="C3198" s="96" t="s">
        <v>212</v>
      </c>
      <c r="D3198" s="97">
        <v>0</v>
      </c>
      <c r="E3198" s="98"/>
    </row>
    <row r="3199" spans="1:5" ht="25.5" hidden="1">
      <c r="A3199" s="109">
        <v>103074</v>
      </c>
      <c r="B3199" s="101" t="s">
        <v>1174</v>
      </c>
      <c r="C3199" s="96" t="s">
        <v>212</v>
      </c>
      <c r="D3199" s="97">
        <v>225.6</v>
      </c>
      <c r="E3199" s="98">
        <v>2.9999999999999997E-4</v>
      </c>
    </row>
    <row r="3200" spans="1:5" ht="25.5" hidden="1">
      <c r="A3200" s="109">
        <v>103057</v>
      </c>
      <c r="B3200" s="101" t="s">
        <v>12494</v>
      </c>
      <c r="C3200" s="96" t="s">
        <v>212</v>
      </c>
      <c r="D3200" s="97">
        <v>0</v>
      </c>
      <c r="E3200" s="98"/>
    </row>
    <row r="3201" spans="1:5" ht="25.5" hidden="1">
      <c r="A3201" s="109">
        <v>103060</v>
      </c>
      <c r="B3201" s="101" t="s">
        <v>12495</v>
      </c>
      <c r="C3201" s="96" t="s">
        <v>212</v>
      </c>
      <c r="D3201" s="97">
        <v>0</v>
      </c>
      <c r="E3201" s="98"/>
    </row>
    <row r="3202" spans="1:5" ht="38.25" hidden="1">
      <c r="A3202" s="109">
        <v>87765</v>
      </c>
      <c r="B3202" s="101" t="s">
        <v>2294</v>
      </c>
      <c r="C3202" s="96" t="s">
        <v>212</v>
      </c>
      <c r="D3202" s="97">
        <v>65.319999999999993</v>
      </c>
      <c r="E3202" s="98">
        <v>0</v>
      </c>
    </row>
    <row r="3203" spans="1:5" ht="25.5" hidden="1">
      <c r="A3203" s="109">
        <v>103058</v>
      </c>
      <c r="B3203" s="101" t="s">
        <v>12496</v>
      </c>
      <c r="C3203" s="96" t="s">
        <v>212</v>
      </c>
      <c r="D3203" s="97">
        <v>0</v>
      </c>
      <c r="E3203" s="98"/>
    </row>
    <row r="3204" spans="1:5" ht="25.5" hidden="1">
      <c r="A3204" s="109">
        <v>103061</v>
      </c>
      <c r="B3204" s="101" t="s">
        <v>12497</v>
      </c>
      <c r="C3204" s="96" t="s">
        <v>212</v>
      </c>
      <c r="D3204" s="97">
        <v>0</v>
      </c>
      <c r="E3204" s="98"/>
    </row>
    <row r="3205" spans="1:5" ht="25.5" hidden="1">
      <c r="A3205" s="109">
        <v>103059</v>
      </c>
      <c r="B3205" s="101" t="s">
        <v>12498</v>
      </c>
      <c r="C3205" s="96" t="s">
        <v>212</v>
      </c>
      <c r="D3205" s="97">
        <v>0</v>
      </c>
      <c r="E3205" s="98"/>
    </row>
    <row r="3206" spans="1:5" ht="25.5" hidden="1">
      <c r="A3206" s="109">
        <v>97101</v>
      </c>
      <c r="B3206" s="101" t="s">
        <v>1169</v>
      </c>
      <c r="C3206" s="96" t="s">
        <v>212</v>
      </c>
      <c r="D3206" s="97">
        <v>225.71</v>
      </c>
      <c r="E3206" s="98">
        <v>2.9999999999999997E-4</v>
      </c>
    </row>
    <row r="3207" spans="1:5" ht="25.5" hidden="1">
      <c r="A3207" s="109">
        <v>97098</v>
      </c>
      <c r="B3207" s="101" t="s">
        <v>12499</v>
      </c>
      <c r="C3207" s="96" t="s">
        <v>212</v>
      </c>
      <c r="D3207" s="97">
        <v>0</v>
      </c>
      <c r="E3207" s="98"/>
    </row>
    <row r="3208" spans="1:5" ht="25.5" hidden="1">
      <c r="A3208" s="109">
        <v>97102</v>
      </c>
      <c r="B3208" s="101" t="s">
        <v>1170</v>
      </c>
      <c r="C3208" s="96" t="s">
        <v>212</v>
      </c>
      <c r="D3208" s="97">
        <v>283.81</v>
      </c>
      <c r="E3208" s="98">
        <v>2.9999999999999997E-4</v>
      </c>
    </row>
    <row r="3209" spans="1:5" ht="25.5" hidden="1">
      <c r="A3209" s="109">
        <v>97099</v>
      </c>
      <c r="B3209" s="101" t="s">
        <v>12500</v>
      </c>
      <c r="C3209" s="96" t="s">
        <v>212</v>
      </c>
      <c r="D3209" s="97">
        <v>0</v>
      </c>
      <c r="E3209" s="98"/>
    </row>
    <row r="3210" spans="1:5" ht="25.5" hidden="1">
      <c r="A3210" s="109">
        <v>97103</v>
      </c>
      <c r="B3210" s="101" t="s">
        <v>1171</v>
      </c>
      <c r="C3210" s="96" t="s">
        <v>212</v>
      </c>
      <c r="D3210" s="97">
        <v>337.78</v>
      </c>
      <c r="E3210" s="98">
        <v>2.0000000000000001E-4</v>
      </c>
    </row>
    <row r="3211" spans="1:5" ht="25.5" hidden="1">
      <c r="A3211" s="109">
        <v>97100</v>
      </c>
      <c r="B3211" s="101" t="s">
        <v>12501</v>
      </c>
      <c r="C3211" s="96" t="s">
        <v>212</v>
      </c>
      <c r="D3211" s="97">
        <v>0</v>
      </c>
      <c r="E3211" s="98"/>
    </row>
    <row r="3212" spans="1:5" ht="25.5" hidden="1">
      <c r="A3212" s="109">
        <v>103072</v>
      </c>
      <c r="B3212" s="101" t="s">
        <v>1172</v>
      </c>
      <c r="C3212" s="96" t="s">
        <v>212</v>
      </c>
      <c r="D3212" s="97">
        <v>399.44</v>
      </c>
      <c r="E3212" s="98">
        <v>2.0000000000000001E-4</v>
      </c>
    </row>
    <row r="3213" spans="1:5" ht="25.5" hidden="1">
      <c r="A3213" s="109">
        <v>97048</v>
      </c>
      <c r="B3213" s="101" t="s">
        <v>8633</v>
      </c>
      <c r="C3213" s="96" t="s">
        <v>212</v>
      </c>
      <c r="D3213" s="97">
        <v>0.09</v>
      </c>
      <c r="E3213" s="98">
        <v>0.77780000000000005</v>
      </c>
    </row>
    <row r="3214" spans="1:5" ht="25.5" hidden="1">
      <c r="A3214" s="109">
        <v>97047</v>
      </c>
      <c r="B3214" s="101" t="s">
        <v>8634</v>
      </c>
      <c r="C3214" s="96" t="s">
        <v>212</v>
      </c>
      <c r="D3214" s="97">
        <v>0.13</v>
      </c>
      <c r="E3214" s="98">
        <v>0.76919999999999999</v>
      </c>
    </row>
    <row r="3215" spans="1:5" ht="25.5" hidden="1">
      <c r="A3215" s="109">
        <v>97046</v>
      </c>
      <c r="B3215" s="101" t="s">
        <v>8635</v>
      </c>
      <c r="C3215" s="96" t="s">
        <v>212</v>
      </c>
      <c r="D3215" s="97">
        <v>0.33</v>
      </c>
      <c r="E3215" s="98">
        <v>0.75760000000000005</v>
      </c>
    </row>
    <row r="3216" spans="1:5" ht="38.25" hidden="1">
      <c r="A3216" s="109">
        <v>87702</v>
      </c>
      <c r="B3216" s="101" t="s">
        <v>2279</v>
      </c>
      <c r="C3216" s="96" t="s">
        <v>212</v>
      </c>
      <c r="D3216" s="97">
        <v>70.69</v>
      </c>
      <c r="E3216" s="98">
        <v>0</v>
      </c>
    </row>
    <row r="3217" spans="1:5" hidden="1">
      <c r="A3217" s="109">
        <v>97066</v>
      </c>
      <c r="B3217" s="101" t="s">
        <v>8637</v>
      </c>
      <c r="C3217" s="96" t="s">
        <v>212</v>
      </c>
      <c r="D3217" s="97">
        <v>356</v>
      </c>
      <c r="E3217" s="98">
        <v>0.25950000000000001</v>
      </c>
    </row>
    <row r="3218" spans="1:5" ht="38.25" hidden="1">
      <c r="A3218" s="109">
        <v>87735</v>
      </c>
      <c r="B3218" s="101" t="s">
        <v>2282</v>
      </c>
      <c r="C3218" s="96" t="s">
        <v>212</v>
      </c>
      <c r="D3218" s="97">
        <v>48.3</v>
      </c>
      <c r="E3218" s="98">
        <v>6.25E-2</v>
      </c>
    </row>
    <row r="3219" spans="1:5" ht="25.5" hidden="1">
      <c r="A3219" s="109">
        <v>97060</v>
      </c>
      <c r="B3219" s="101" t="s">
        <v>8639</v>
      </c>
      <c r="C3219" s="96" t="s">
        <v>8</v>
      </c>
      <c r="D3219" s="97">
        <v>0</v>
      </c>
      <c r="E3219" s="98"/>
    </row>
    <row r="3220" spans="1:5" ht="25.5" hidden="1">
      <c r="A3220" s="109">
        <v>97059</v>
      </c>
      <c r="B3220" s="101" t="s">
        <v>8640</v>
      </c>
      <c r="C3220" s="96" t="s">
        <v>8</v>
      </c>
      <c r="D3220" s="97">
        <v>0</v>
      </c>
      <c r="E3220" s="98"/>
    </row>
    <row r="3221" spans="1:5" ht="25.5" hidden="1">
      <c r="A3221" s="109">
        <v>97058</v>
      </c>
      <c r="B3221" s="101" t="s">
        <v>8641</v>
      </c>
      <c r="C3221" s="96" t="s">
        <v>8</v>
      </c>
      <c r="D3221" s="97">
        <v>0</v>
      </c>
      <c r="E3221" s="98"/>
    </row>
    <row r="3222" spans="1:5" ht="25.5" hidden="1">
      <c r="A3222" s="109">
        <v>97056</v>
      </c>
      <c r="B3222" s="101" t="s">
        <v>8642</v>
      </c>
      <c r="C3222" s="96" t="s">
        <v>8</v>
      </c>
      <c r="D3222" s="97">
        <v>0</v>
      </c>
      <c r="E3222" s="98"/>
    </row>
    <row r="3223" spans="1:5" ht="25.5" hidden="1">
      <c r="A3223" s="109">
        <v>97057</v>
      </c>
      <c r="B3223" s="101" t="s">
        <v>8643</v>
      </c>
      <c r="C3223" s="96" t="s">
        <v>8</v>
      </c>
      <c r="D3223" s="97">
        <v>0</v>
      </c>
      <c r="E3223" s="98"/>
    </row>
    <row r="3224" spans="1:5" ht="25.5" hidden="1">
      <c r="A3224" s="109">
        <v>97055</v>
      </c>
      <c r="B3224" s="101" t="s">
        <v>8644</v>
      </c>
      <c r="C3224" s="96" t="s">
        <v>8</v>
      </c>
      <c r="D3224" s="97">
        <v>0</v>
      </c>
      <c r="E3224" s="98"/>
    </row>
    <row r="3225" spans="1:5" hidden="1">
      <c r="A3225" s="109">
        <v>102656</v>
      </c>
      <c r="B3225" s="101" t="s">
        <v>8645</v>
      </c>
      <c r="C3225" s="96" t="s">
        <v>8</v>
      </c>
      <c r="D3225" s="97">
        <v>0</v>
      </c>
      <c r="E3225" s="98"/>
    </row>
    <row r="3226" spans="1:5" hidden="1">
      <c r="A3226" s="109">
        <v>104983</v>
      </c>
      <c r="B3226" s="101" t="s">
        <v>8646</v>
      </c>
      <c r="C3226" s="96" t="s">
        <v>7</v>
      </c>
      <c r="D3226" s="97">
        <v>0</v>
      </c>
      <c r="E3226" s="98"/>
    </row>
    <row r="3227" spans="1:5" hidden="1">
      <c r="A3227" s="109">
        <v>97050</v>
      </c>
      <c r="B3227" s="101" t="s">
        <v>8647</v>
      </c>
      <c r="C3227" s="96" t="s">
        <v>212</v>
      </c>
      <c r="D3227" s="97">
        <v>0</v>
      </c>
      <c r="E3227" s="98"/>
    </row>
    <row r="3228" spans="1:5" ht="25.5" hidden="1">
      <c r="A3228" s="109">
        <v>95946</v>
      </c>
      <c r="B3228" s="101" t="s">
        <v>1360</v>
      </c>
      <c r="C3228" s="96" t="s">
        <v>13</v>
      </c>
      <c r="D3228" s="97">
        <v>13.11</v>
      </c>
      <c r="E3228" s="98">
        <v>6.8999999999999999E-3</v>
      </c>
    </row>
    <row r="3229" spans="1:5" ht="38.25" hidden="1">
      <c r="A3229" s="109">
        <v>101193</v>
      </c>
      <c r="B3229" s="101" t="s">
        <v>7451</v>
      </c>
      <c r="C3229" s="96" t="s">
        <v>8</v>
      </c>
      <c r="D3229" s="97">
        <v>63.72</v>
      </c>
      <c r="E3229" s="98">
        <v>0</v>
      </c>
    </row>
    <row r="3230" spans="1:5" ht="25.5" hidden="1">
      <c r="A3230" s="109">
        <v>95948</v>
      </c>
      <c r="B3230" s="101" t="s">
        <v>1362</v>
      </c>
      <c r="C3230" s="96" t="s">
        <v>13</v>
      </c>
      <c r="D3230" s="97">
        <v>8.77</v>
      </c>
      <c r="E3230" s="98">
        <v>3.3999999999999998E-3</v>
      </c>
    </row>
    <row r="3231" spans="1:5" ht="25.5" hidden="1">
      <c r="A3231" s="109">
        <v>95944</v>
      </c>
      <c r="B3231" s="101" t="s">
        <v>1358</v>
      </c>
      <c r="C3231" s="96" t="s">
        <v>13</v>
      </c>
      <c r="D3231" s="97">
        <v>20.74</v>
      </c>
      <c r="E3231" s="98">
        <v>8.6999999999999994E-3</v>
      </c>
    </row>
    <row r="3232" spans="1:5" ht="25.5" hidden="1">
      <c r="A3232" s="109">
        <v>95945</v>
      </c>
      <c r="B3232" s="101" t="s">
        <v>1359</v>
      </c>
      <c r="C3232" s="96" t="s">
        <v>13</v>
      </c>
      <c r="D3232" s="97">
        <v>16.600000000000001</v>
      </c>
      <c r="E3232" s="98">
        <v>7.7999999999999996E-3</v>
      </c>
    </row>
    <row r="3233" spans="1:5" ht="25.5" hidden="1">
      <c r="A3233" s="109">
        <v>95943</v>
      </c>
      <c r="B3233" s="101" t="s">
        <v>1357</v>
      </c>
      <c r="C3233" s="96" t="s">
        <v>13</v>
      </c>
      <c r="D3233" s="97">
        <v>22.99</v>
      </c>
      <c r="E3233" s="98">
        <v>9.5999999999999992E-3</v>
      </c>
    </row>
    <row r="3234" spans="1:5" ht="38.25" hidden="1">
      <c r="A3234" s="109">
        <v>87745</v>
      </c>
      <c r="B3234" s="101" t="s">
        <v>2286</v>
      </c>
      <c r="C3234" s="96" t="s">
        <v>212</v>
      </c>
      <c r="D3234" s="97">
        <v>58.67</v>
      </c>
      <c r="E3234" s="98">
        <v>5.1499999999999997E-2</v>
      </c>
    </row>
    <row r="3235" spans="1:5" ht="38.25" hidden="1">
      <c r="A3235" s="109">
        <v>87620</v>
      </c>
      <c r="B3235" s="101" t="s">
        <v>2259</v>
      </c>
      <c r="C3235" s="96" t="s">
        <v>212</v>
      </c>
      <c r="D3235" s="97">
        <v>35.47</v>
      </c>
      <c r="E3235" s="98">
        <v>8.5099999999999995E-2</v>
      </c>
    </row>
    <row r="3236" spans="1:5" ht="38.25" hidden="1">
      <c r="A3236" s="109">
        <v>87630</v>
      </c>
      <c r="B3236" s="101" t="s">
        <v>2262</v>
      </c>
      <c r="C3236" s="96" t="s">
        <v>212</v>
      </c>
      <c r="D3236" s="97">
        <v>45.82</v>
      </c>
      <c r="E3236" s="98">
        <v>6.59E-2</v>
      </c>
    </row>
    <row r="3237" spans="1:5" ht="38.25" hidden="1">
      <c r="A3237" s="109">
        <v>87640</v>
      </c>
      <c r="B3237" s="101" t="s">
        <v>2266</v>
      </c>
      <c r="C3237" s="96" t="s">
        <v>212</v>
      </c>
      <c r="D3237" s="97">
        <v>54.3</v>
      </c>
      <c r="E3237" s="98">
        <v>5.5599999999999997E-2</v>
      </c>
    </row>
    <row r="3238" spans="1:5" ht="38.25" hidden="1">
      <c r="A3238" s="109">
        <v>87680</v>
      </c>
      <c r="B3238" s="101" t="s">
        <v>2270</v>
      </c>
      <c r="C3238" s="96" t="s">
        <v>212</v>
      </c>
      <c r="D3238" s="97">
        <v>49.83</v>
      </c>
      <c r="E3238" s="98">
        <v>0</v>
      </c>
    </row>
    <row r="3239" spans="1:5" ht="38.25" hidden="1">
      <c r="A3239" s="109">
        <v>87690</v>
      </c>
      <c r="B3239" s="101" t="s">
        <v>2274</v>
      </c>
      <c r="C3239" s="96" t="s">
        <v>212</v>
      </c>
      <c r="D3239" s="97">
        <v>57.1</v>
      </c>
      <c r="E3239" s="98">
        <v>0</v>
      </c>
    </row>
    <row r="3240" spans="1:5" ht="38.25" hidden="1">
      <c r="A3240" s="109">
        <v>87700</v>
      </c>
      <c r="B3240" s="101" t="s">
        <v>2278</v>
      </c>
      <c r="C3240" s="96" t="s">
        <v>212</v>
      </c>
      <c r="D3240" s="97">
        <v>61.71</v>
      </c>
      <c r="E3240" s="98">
        <v>0</v>
      </c>
    </row>
    <row r="3241" spans="1:5" ht="25.5" hidden="1">
      <c r="A3241" s="109">
        <v>97562</v>
      </c>
      <c r="B3241" s="101" t="s">
        <v>9693</v>
      </c>
      <c r="C3241" s="96" t="s">
        <v>7</v>
      </c>
      <c r="D3241" s="97">
        <v>11.98</v>
      </c>
      <c r="E3241" s="98">
        <v>0</v>
      </c>
    </row>
    <row r="3242" spans="1:5" ht="25.5" hidden="1">
      <c r="A3242" s="109">
        <v>102084</v>
      </c>
      <c r="B3242" s="101" t="s">
        <v>8656</v>
      </c>
      <c r="C3242" s="96" t="s">
        <v>8</v>
      </c>
      <c r="D3242" s="97">
        <v>0</v>
      </c>
      <c r="E3242" s="98"/>
    </row>
    <row r="3243" spans="1:5" ht="25.5" hidden="1">
      <c r="A3243" s="109">
        <v>102082</v>
      </c>
      <c r="B3243" s="101" t="s">
        <v>8657</v>
      </c>
      <c r="C3243" s="96" t="s">
        <v>8</v>
      </c>
      <c r="D3243" s="97">
        <v>0</v>
      </c>
      <c r="E3243" s="98"/>
    </row>
    <row r="3244" spans="1:5" ht="25.5" hidden="1">
      <c r="A3244" s="109">
        <v>102081</v>
      </c>
      <c r="B3244" s="101" t="s">
        <v>8658</v>
      </c>
      <c r="C3244" s="96" t="s">
        <v>8</v>
      </c>
      <c r="D3244" s="97">
        <v>0</v>
      </c>
      <c r="E3244" s="98"/>
    </row>
    <row r="3245" spans="1:5" ht="25.5" hidden="1">
      <c r="A3245" s="109">
        <v>102092</v>
      </c>
      <c r="B3245" s="101" t="s">
        <v>8659</v>
      </c>
      <c r="C3245" s="96" t="s">
        <v>8</v>
      </c>
      <c r="D3245" s="97">
        <v>0</v>
      </c>
      <c r="E3245" s="98"/>
    </row>
    <row r="3246" spans="1:5" ht="25.5" hidden="1">
      <c r="A3246" s="109">
        <v>91901</v>
      </c>
      <c r="B3246" s="101" t="s">
        <v>9696</v>
      </c>
      <c r="C3246" s="96" t="s">
        <v>7</v>
      </c>
      <c r="D3246" s="97">
        <v>10.53</v>
      </c>
      <c r="E3246" s="98">
        <v>0</v>
      </c>
    </row>
    <row r="3247" spans="1:5" ht="25.5" hidden="1">
      <c r="A3247" s="109">
        <v>91904</v>
      </c>
      <c r="B3247" s="101" t="s">
        <v>9699</v>
      </c>
      <c r="C3247" s="96" t="s">
        <v>7</v>
      </c>
      <c r="D3247" s="97">
        <v>14.6</v>
      </c>
      <c r="E3247" s="98">
        <v>0</v>
      </c>
    </row>
    <row r="3248" spans="1:5" ht="25.5" hidden="1">
      <c r="A3248" s="109">
        <v>91907</v>
      </c>
      <c r="B3248" s="101" t="s">
        <v>9702</v>
      </c>
      <c r="C3248" s="96" t="s">
        <v>7</v>
      </c>
      <c r="D3248" s="97">
        <v>18.21</v>
      </c>
      <c r="E3248" s="98">
        <v>0</v>
      </c>
    </row>
    <row r="3249" spans="1:5" ht="25.5" hidden="1">
      <c r="A3249" s="109">
        <v>91910</v>
      </c>
      <c r="B3249" s="101" t="s">
        <v>9705</v>
      </c>
      <c r="C3249" s="96" t="s">
        <v>7</v>
      </c>
      <c r="D3249" s="97">
        <v>21.17</v>
      </c>
      <c r="E3249" s="98">
        <v>0</v>
      </c>
    </row>
    <row r="3250" spans="1:5" ht="25.5" hidden="1">
      <c r="A3250" s="109">
        <v>91899</v>
      </c>
      <c r="B3250" s="101" t="s">
        <v>9708</v>
      </c>
      <c r="C3250" s="96" t="s">
        <v>7</v>
      </c>
      <c r="D3250" s="97">
        <v>10.88</v>
      </c>
      <c r="E3250" s="98">
        <v>0</v>
      </c>
    </row>
    <row r="3251" spans="1:5" ht="25.5" hidden="1">
      <c r="A3251" s="109">
        <v>91902</v>
      </c>
      <c r="B3251" s="101" t="s">
        <v>9711</v>
      </c>
      <c r="C3251" s="96" t="s">
        <v>7</v>
      </c>
      <c r="D3251" s="97">
        <v>12.24</v>
      </c>
      <c r="E3251" s="98">
        <v>0</v>
      </c>
    </row>
    <row r="3252" spans="1:5" ht="25.5" hidden="1">
      <c r="A3252" s="109">
        <v>91905</v>
      </c>
      <c r="B3252" s="101" t="s">
        <v>9714</v>
      </c>
      <c r="C3252" s="96" t="s">
        <v>7</v>
      </c>
      <c r="D3252" s="97">
        <v>15.82</v>
      </c>
      <c r="E3252" s="98">
        <v>0</v>
      </c>
    </row>
    <row r="3253" spans="1:5" ht="25.5" hidden="1">
      <c r="A3253" s="109">
        <v>91908</v>
      </c>
      <c r="B3253" s="101" t="s">
        <v>9717</v>
      </c>
      <c r="C3253" s="96" t="s">
        <v>7</v>
      </c>
      <c r="D3253" s="97">
        <v>18.61</v>
      </c>
      <c r="E3253" s="98">
        <v>0</v>
      </c>
    </row>
    <row r="3254" spans="1:5" ht="25.5" hidden="1">
      <c r="A3254" s="109">
        <v>97628</v>
      </c>
      <c r="B3254" s="101" t="s">
        <v>7836</v>
      </c>
      <c r="C3254" s="96" t="s">
        <v>920</v>
      </c>
      <c r="D3254" s="97">
        <v>286.68</v>
      </c>
      <c r="E3254" s="98">
        <v>0</v>
      </c>
    </row>
    <row r="3255" spans="1:5" ht="25.5" hidden="1">
      <c r="A3255" s="109">
        <v>97629</v>
      </c>
      <c r="B3255" s="101" t="s">
        <v>7837</v>
      </c>
      <c r="C3255" s="96" t="s">
        <v>920</v>
      </c>
      <c r="D3255" s="97">
        <v>82.09</v>
      </c>
      <c r="E3255" s="98">
        <v>0</v>
      </c>
    </row>
    <row r="3256" spans="1:5" ht="25.5" hidden="1">
      <c r="A3256" s="109">
        <v>91843</v>
      </c>
      <c r="B3256" s="101" t="s">
        <v>9722</v>
      </c>
      <c r="C3256" s="96" t="s">
        <v>8</v>
      </c>
      <c r="D3256" s="97">
        <v>6.88</v>
      </c>
      <c r="E3256" s="98">
        <v>0</v>
      </c>
    </row>
    <row r="3257" spans="1:5" ht="25.5" hidden="1">
      <c r="A3257" s="109">
        <v>91845</v>
      </c>
      <c r="B3257" s="101" t="s">
        <v>9725</v>
      </c>
      <c r="C3257" s="96" t="s">
        <v>8</v>
      </c>
      <c r="D3257" s="97">
        <v>8.69</v>
      </c>
      <c r="E3257" s="98">
        <v>0</v>
      </c>
    </row>
    <row r="3258" spans="1:5" ht="25.5" hidden="1">
      <c r="A3258" s="109">
        <v>91847</v>
      </c>
      <c r="B3258" s="101" t="s">
        <v>9728</v>
      </c>
      <c r="C3258" s="96" t="s">
        <v>8</v>
      </c>
      <c r="D3258" s="97">
        <v>13.88</v>
      </c>
      <c r="E3258" s="98">
        <v>0</v>
      </c>
    </row>
    <row r="3259" spans="1:5" ht="25.5" hidden="1">
      <c r="A3259" s="109">
        <v>91848</v>
      </c>
      <c r="B3259" s="101" t="s">
        <v>9731</v>
      </c>
      <c r="C3259" s="96" t="s">
        <v>8</v>
      </c>
      <c r="D3259" s="97">
        <v>0</v>
      </c>
      <c r="E3259" s="98"/>
    </row>
    <row r="3260" spans="1:5" ht="25.5" hidden="1">
      <c r="A3260" s="109">
        <v>91850</v>
      </c>
      <c r="B3260" s="101" t="s">
        <v>9734</v>
      </c>
      <c r="C3260" s="96" t="s">
        <v>8</v>
      </c>
      <c r="D3260" s="97">
        <v>9.67</v>
      </c>
      <c r="E3260" s="98">
        <v>0</v>
      </c>
    </row>
    <row r="3261" spans="1:5" ht="25.5" hidden="1">
      <c r="A3261" s="109">
        <v>91849</v>
      </c>
      <c r="B3261" s="101" t="s">
        <v>9743</v>
      </c>
      <c r="C3261" s="96" t="s">
        <v>8</v>
      </c>
      <c r="D3261" s="97">
        <v>7.39</v>
      </c>
      <c r="E3261" s="98">
        <v>0</v>
      </c>
    </row>
    <row r="3262" spans="1:5" ht="25.5" hidden="1">
      <c r="A3262" s="109">
        <v>91851</v>
      </c>
      <c r="B3262" s="101" t="s">
        <v>9746</v>
      </c>
      <c r="C3262" s="96" t="s">
        <v>8</v>
      </c>
      <c r="D3262" s="97">
        <v>9.07</v>
      </c>
      <c r="E3262" s="98">
        <v>0</v>
      </c>
    </row>
    <row r="3263" spans="1:5" ht="25.5" hidden="1">
      <c r="A3263" s="109">
        <v>91866</v>
      </c>
      <c r="B3263" s="101" t="s">
        <v>9749</v>
      </c>
      <c r="C3263" s="96" t="s">
        <v>8</v>
      </c>
      <c r="D3263" s="97">
        <v>8.83</v>
      </c>
      <c r="E3263" s="98">
        <v>0</v>
      </c>
    </row>
    <row r="3264" spans="1:5" ht="25.5" hidden="1">
      <c r="A3264" s="109">
        <v>91867</v>
      </c>
      <c r="B3264" s="101" t="s">
        <v>9752</v>
      </c>
      <c r="C3264" s="96" t="s">
        <v>8</v>
      </c>
      <c r="D3264" s="97">
        <v>10.68</v>
      </c>
      <c r="E3264" s="98">
        <v>0</v>
      </c>
    </row>
    <row r="3265" spans="1:5" ht="25.5" hidden="1">
      <c r="A3265" s="109">
        <v>91868</v>
      </c>
      <c r="B3265" s="101" t="s">
        <v>9755</v>
      </c>
      <c r="C3265" s="96" t="s">
        <v>8</v>
      </c>
      <c r="D3265" s="97">
        <v>14.86</v>
      </c>
      <c r="E3265" s="98">
        <v>0</v>
      </c>
    </row>
    <row r="3266" spans="1:5" ht="25.5" hidden="1">
      <c r="A3266" s="109">
        <v>91869</v>
      </c>
      <c r="B3266" s="101" t="s">
        <v>9758</v>
      </c>
      <c r="C3266" s="96" t="s">
        <v>8</v>
      </c>
      <c r="D3266" s="97">
        <v>18.899999999999999</v>
      </c>
      <c r="E3266" s="98">
        <v>0</v>
      </c>
    </row>
    <row r="3267" spans="1:5" ht="25.5" hidden="1">
      <c r="A3267" s="109">
        <v>102077</v>
      </c>
      <c r="B3267" s="101" t="s">
        <v>8648</v>
      </c>
      <c r="C3267" s="96" t="s">
        <v>920</v>
      </c>
      <c r="D3267" s="97">
        <v>5738.18</v>
      </c>
      <c r="E3267" s="98">
        <v>2.3999999999999998E-3</v>
      </c>
    </row>
    <row r="3268" spans="1:5" ht="25.5" hidden="1">
      <c r="A3268" s="109">
        <v>102073</v>
      </c>
      <c r="B3268" s="101" t="s">
        <v>8649</v>
      </c>
      <c r="C3268" s="96" t="s">
        <v>920</v>
      </c>
      <c r="D3268" s="97">
        <v>4330.62</v>
      </c>
      <c r="E3268" s="98">
        <v>1.6000000000000001E-3</v>
      </c>
    </row>
    <row r="3269" spans="1:5" ht="25.5" hidden="1">
      <c r="A3269" s="109">
        <v>102079</v>
      </c>
      <c r="B3269" s="101" t="s">
        <v>8650</v>
      </c>
      <c r="C3269" s="96" t="s">
        <v>920</v>
      </c>
      <c r="D3269" s="97">
        <v>5664.68</v>
      </c>
      <c r="E3269" s="98">
        <v>2.3999999999999998E-3</v>
      </c>
    </row>
    <row r="3270" spans="1:5" ht="25.5" hidden="1">
      <c r="A3270" s="109">
        <v>102075</v>
      </c>
      <c r="B3270" s="101" t="s">
        <v>8651</v>
      </c>
      <c r="C3270" s="96" t="s">
        <v>920</v>
      </c>
      <c r="D3270" s="97">
        <v>5235.6400000000003</v>
      </c>
      <c r="E3270" s="98">
        <v>2.5000000000000001E-3</v>
      </c>
    </row>
    <row r="3271" spans="1:5" ht="25.5" hidden="1">
      <c r="A3271" s="109">
        <v>102078</v>
      </c>
      <c r="B3271" s="101" t="s">
        <v>8652</v>
      </c>
      <c r="C3271" s="96" t="s">
        <v>920</v>
      </c>
      <c r="D3271" s="97">
        <v>5952.96</v>
      </c>
      <c r="E3271" s="98">
        <v>2.0999999999999999E-3</v>
      </c>
    </row>
    <row r="3272" spans="1:5" ht="25.5" hidden="1">
      <c r="A3272" s="109">
        <v>102074</v>
      </c>
      <c r="B3272" s="101" t="s">
        <v>8653</v>
      </c>
      <c r="C3272" s="96" t="s">
        <v>920</v>
      </c>
      <c r="D3272" s="97">
        <v>5093.59</v>
      </c>
      <c r="E3272" s="98">
        <v>2.2000000000000001E-3</v>
      </c>
    </row>
    <row r="3273" spans="1:5" ht="25.5" hidden="1">
      <c r="A3273" s="109">
        <v>102080</v>
      </c>
      <c r="B3273" s="101" t="s">
        <v>8654</v>
      </c>
      <c r="C3273" s="96" t="s">
        <v>920</v>
      </c>
      <c r="D3273" s="97">
        <v>4965.8999999999996</v>
      </c>
      <c r="E3273" s="98">
        <v>2.8E-3</v>
      </c>
    </row>
    <row r="3274" spans="1:5" ht="25.5" hidden="1">
      <c r="A3274" s="109">
        <v>102076</v>
      </c>
      <c r="B3274" s="101" t="s">
        <v>8655</v>
      </c>
      <c r="C3274" s="96" t="s">
        <v>920</v>
      </c>
      <c r="D3274" s="97">
        <v>5404.65</v>
      </c>
      <c r="E3274" s="98">
        <v>2.3999999999999998E-3</v>
      </c>
    </row>
    <row r="3275" spans="1:5" ht="25.5" hidden="1">
      <c r="A3275" s="109">
        <v>101793</v>
      </c>
      <c r="B3275" s="101" t="s">
        <v>1274</v>
      </c>
      <c r="C3275" s="96" t="s">
        <v>920</v>
      </c>
      <c r="D3275" s="97">
        <v>30.34</v>
      </c>
      <c r="E3275" s="98">
        <v>0</v>
      </c>
    </row>
    <row r="3276" spans="1:5" ht="25.5" hidden="1">
      <c r="A3276" s="109">
        <v>101792</v>
      </c>
      <c r="B3276" s="101" t="s">
        <v>1273</v>
      </c>
      <c r="C3276" s="96" t="s">
        <v>920</v>
      </c>
      <c r="D3276" s="97">
        <v>18.82</v>
      </c>
      <c r="E3276" s="98">
        <v>0</v>
      </c>
    </row>
    <row r="3277" spans="1:5" ht="25.5" hidden="1">
      <c r="A3277" s="109">
        <v>103076</v>
      </c>
      <c r="B3277" s="101" t="s">
        <v>1176</v>
      </c>
      <c r="C3277" s="96" t="s">
        <v>212</v>
      </c>
      <c r="D3277" s="97">
        <v>192.38</v>
      </c>
      <c r="E3277" s="98">
        <v>4.0000000000000002E-4</v>
      </c>
    </row>
    <row r="3278" spans="1:5" ht="25.5" hidden="1">
      <c r="A3278" s="109">
        <v>103067</v>
      </c>
      <c r="B3278" s="101" t="s">
        <v>12484</v>
      </c>
      <c r="C3278" s="96" t="s">
        <v>212</v>
      </c>
      <c r="D3278" s="97">
        <v>0</v>
      </c>
      <c r="E3278" s="98"/>
    </row>
    <row r="3279" spans="1:5" ht="25.5" hidden="1">
      <c r="A3279" s="109">
        <v>103077</v>
      </c>
      <c r="B3279" s="101" t="s">
        <v>1177</v>
      </c>
      <c r="C3279" s="96" t="s">
        <v>212</v>
      </c>
      <c r="D3279" s="97">
        <v>250.48</v>
      </c>
      <c r="E3279" s="98">
        <v>2.9999999999999997E-4</v>
      </c>
    </row>
    <row r="3280" spans="1:5" ht="25.5" hidden="1">
      <c r="A3280" s="109">
        <v>103068</v>
      </c>
      <c r="B3280" s="101" t="s">
        <v>12485</v>
      </c>
      <c r="C3280" s="96" t="s">
        <v>212</v>
      </c>
      <c r="D3280" s="97">
        <v>0</v>
      </c>
      <c r="E3280" s="98"/>
    </row>
    <row r="3281" spans="1:5" ht="25.5" hidden="1">
      <c r="A3281" s="109">
        <v>103078</v>
      </c>
      <c r="B3281" s="101" t="s">
        <v>1178</v>
      </c>
      <c r="C3281" s="96" t="s">
        <v>212</v>
      </c>
      <c r="D3281" s="97">
        <v>304.45</v>
      </c>
      <c r="E3281" s="98">
        <v>2.9999999999999997E-4</v>
      </c>
    </row>
    <row r="3282" spans="1:5" ht="25.5" hidden="1">
      <c r="A3282" s="109">
        <v>103069</v>
      </c>
      <c r="B3282" s="101" t="s">
        <v>12486</v>
      </c>
      <c r="C3282" s="96" t="s">
        <v>212</v>
      </c>
      <c r="D3282" s="97">
        <v>0</v>
      </c>
      <c r="E3282" s="98"/>
    </row>
    <row r="3283" spans="1:5" ht="25.5" hidden="1">
      <c r="A3283" s="109">
        <v>103079</v>
      </c>
      <c r="B3283" s="101" t="s">
        <v>1179</v>
      </c>
      <c r="C3283" s="96" t="s">
        <v>212</v>
      </c>
      <c r="D3283" s="97">
        <v>366.11</v>
      </c>
      <c r="E3283" s="98">
        <v>2.0000000000000001E-4</v>
      </c>
    </row>
    <row r="3284" spans="1:5" ht="25.5" hidden="1">
      <c r="A3284" s="109">
        <v>103070</v>
      </c>
      <c r="B3284" s="101" t="s">
        <v>12487</v>
      </c>
      <c r="C3284" s="96" t="s">
        <v>212</v>
      </c>
      <c r="D3284" s="97">
        <v>0</v>
      </c>
      <c r="E3284" s="98"/>
    </row>
    <row r="3285" spans="1:5" ht="25.5" hidden="1">
      <c r="A3285" s="109">
        <v>103080</v>
      </c>
      <c r="B3285" s="101" t="s">
        <v>1180</v>
      </c>
      <c r="C3285" s="96" t="s">
        <v>212</v>
      </c>
      <c r="D3285" s="97">
        <v>446.25</v>
      </c>
      <c r="E3285" s="98">
        <v>2.0000000000000001E-4</v>
      </c>
    </row>
    <row r="3286" spans="1:5" ht="25.5" hidden="1">
      <c r="A3286" s="109">
        <v>103071</v>
      </c>
      <c r="B3286" s="101" t="s">
        <v>12488</v>
      </c>
      <c r="C3286" s="96" t="s">
        <v>212</v>
      </c>
      <c r="D3286" s="97">
        <v>0</v>
      </c>
      <c r="E3286" s="98"/>
    </row>
    <row r="3287" spans="1:5" ht="25.5" hidden="1">
      <c r="A3287" s="109">
        <v>102089</v>
      </c>
      <c r="B3287" s="101" t="s">
        <v>1350</v>
      </c>
      <c r="C3287" s="96" t="s">
        <v>212</v>
      </c>
      <c r="D3287" s="97">
        <v>222.25</v>
      </c>
      <c r="E3287" s="98">
        <v>0</v>
      </c>
    </row>
    <row r="3288" spans="1:5" ht="25.5" hidden="1">
      <c r="A3288" s="109">
        <v>102090</v>
      </c>
      <c r="B3288" s="101" t="s">
        <v>1351</v>
      </c>
      <c r="C3288" s="96" t="s">
        <v>212</v>
      </c>
      <c r="D3288" s="97">
        <v>164.88</v>
      </c>
      <c r="E3288" s="98">
        <v>0</v>
      </c>
    </row>
    <row r="3289" spans="1:5" ht="25.5" hidden="1">
      <c r="A3289" s="109">
        <v>102086</v>
      </c>
      <c r="B3289" s="101" t="s">
        <v>1348</v>
      </c>
      <c r="C3289" s="96" t="s">
        <v>212</v>
      </c>
      <c r="D3289" s="97">
        <v>241.94</v>
      </c>
      <c r="E3289" s="98">
        <v>0</v>
      </c>
    </row>
    <row r="3290" spans="1:5" ht="25.5" hidden="1">
      <c r="A3290" s="109">
        <v>102087</v>
      </c>
      <c r="B3290" s="101" t="s">
        <v>1349</v>
      </c>
      <c r="C3290" s="96" t="s">
        <v>212</v>
      </c>
      <c r="D3290" s="97">
        <v>191.37</v>
      </c>
      <c r="E3290" s="98">
        <v>0</v>
      </c>
    </row>
    <row r="3291" spans="1:5" ht="25.5" hidden="1">
      <c r="A3291" s="109">
        <v>102091</v>
      </c>
      <c r="B3291" s="101" t="s">
        <v>8660</v>
      </c>
      <c r="C3291" s="96" t="s">
        <v>212</v>
      </c>
      <c r="D3291" s="97">
        <v>241.14</v>
      </c>
      <c r="E3291" s="98">
        <v>0</v>
      </c>
    </row>
    <row r="3292" spans="1:5" ht="25.5" hidden="1">
      <c r="A3292" s="109">
        <v>102088</v>
      </c>
      <c r="B3292" s="101" t="s">
        <v>8661</v>
      </c>
      <c r="C3292" s="96" t="s">
        <v>212</v>
      </c>
      <c r="D3292" s="97">
        <v>212.7</v>
      </c>
      <c r="E3292" s="98">
        <v>0</v>
      </c>
    </row>
    <row r="3293" spans="1:5" ht="25.5" hidden="1">
      <c r="A3293" s="109">
        <v>101997</v>
      </c>
      <c r="B3293" s="101" t="s">
        <v>1296</v>
      </c>
      <c r="C3293" s="96" t="s">
        <v>212</v>
      </c>
      <c r="D3293" s="97">
        <v>233.54</v>
      </c>
      <c r="E3293" s="98">
        <v>0</v>
      </c>
    </row>
    <row r="3294" spans="1:5" ht="25.5" hidden="1">
      <c r="A3294" s="109">
        <v>101998</v>
      </c>
      <c r="B3294" s="101" t="s">
        <v>1297</v>
      </c>
      <c r="C3294" s="96" t="s">
        <v>212</v>
      </c>
      <c r="D3294" s="97">
        <v>172.9</v>
      </c>
      <c r="E3294" s="98">
        <v>0</v>
      </c>
    </row>
    <row r="3295" spans="1:5" ht="25.5" hidden="1">
      <c r="A3295" s="109">
        <v>101999</v>
      </c>
      <c r="B3295" s="101" t="s">
        <v>1298</v>
      </c>
      <c r="C3295" s="96" t="s">
        <v>212</v>
      </c>
      <c r="D3295" s="97">
        <v>282.47000000000003</v>
      </c>
      <c r="E3295" s="98">
        <v>0</v>
      </c>
    </row>
    <row r="3296" spans="1:5" ht="25.5" hidden="1">
      <c r="A3296" s="109">
        <v>101994</v>
      </c>
      <c r="B3296" s="101" t="s">
        <v>1293</v>
      </c>
      <c r="C3296" s="96" t="s">
        <v>212</v>
      </c>
      <c r="D3296" s="97">
        <v>252.25</v>
      </c>
      <c r="E3296" s="98">
        <v>0</v>
      </c>
    </row>
    <row r="3297" spans="1:5" ht="25.5" hidden="1">
      <c r="A3297" s="109">
        <v>101995</v>
      </c>
      <c r="B3297" s="101" t="s">
        <v>1294</v>
      </c>
      <c r="C3297" s="96" t="s">
        <v>212</v>
      </c>
      <c r="D3297" s="97">
        <v>198.18</v>
      </c>
      <c r="E3297" s="98">
        <v>0</v>
      </c>
    </row>
    <row r="3298" spans="1:5" ht="25.5" hidden="1">
      <c r="A3298" s="109">
        <v>101996</v>
      </c>
      <c r="B3298" s="101" t="s">
        <v>1295</v>
      </c>
      <c r="C3298" s="96" t="s">
        <v>212</v>
      </c>
      <c r="D3298" s="97">
        <v>227.39</v>
      </c>
      <c r="E3298" s="98">
        <v>0</v>
      </c>
    </row>
    <row r="3299" spans="1:5" ht="25.5" hidden="1">
      <c r="A3299" s="109">
        <v>101991</v>
      </c>
      <c r="B3299" s="101" t="s">
        <v>1290</v>
      </c>
      <c r="C3299" s="96" t="s">
        <v>212</v>
      </c>
      <c r="D3299" s="97">
        <v>234.3</v>
      </c>
      <c r="E3299" s="98">
        <v>0</v>
      </c>
    </row>
    <row r="3300" spans="1:5" ht="25.5" hidden="1">
      <c r="A3300" s="109">
        <v>101992</v>
      </c>
      <c r="B3300" s="101" t="s">
        <v>1291</v>
      </c>
      <c r="C3300" s="96" t="s">
        <v>212</v>
      </c>
      <c r="D3300" s="97">
        <v>175.02</v>
      </c>
      <c r="E3300" s="98">
        <v>0</v>
      </c>
    </row>
    <row r="3301" spans="1:5" ht="25.5" hidden="1">
      <c r="A3301" s="109">
        <v>101993</v>
      </c>
      <c r="B3301" s="101" t="s">
        <v>1292</v>
      </c>
      <c r="C3301" s="96" t="s">
        <v>212</v>
      </c>
      <c r="D3301" s="97">
        <v>264.48</v>
      </c>
      <c r="E3301" s="98">
        <v>0</v>
      </c>
    </row>
    <row r="3302" spans="1:5" ht="25.5" hidden="1">
      <c r="A3302" s="109">
        <v>101988</v>
      </c>
      <c r="B3302" s="101" t="s">
        <v>1287</v>
      </c>
      <c r="C3302" s="96" t="s">
        <v>212</v>
      </c>
      <c r="D3302" s="97">
        <v>237.52</v>
      </c>
      <c r="E3302" s="98">
        <v>0</v>
      </c>
    </row>
    <row r="3303" spans="1:5" ht="25.5" hidden="1">
      <c r="A3303" s="109">
        <v>101989</v>
      </c>
      <c r="B3303" s="101" t="s">
        <v>1288</v>
      </c>
      <c r="C3303" s="96" t="s">
        <v>212</v>
      </c>
      <c r="D3303" s="97">
        <v>189.35</v>
      </c>
      <c r="E3303" s="98">
        <v>0</v>
      </c>
    </row>
    <row r="3304" spans="1:5" ht="25.5" hidden="1">
      <c r="A3304" s="109">
        <v>101990</v>
      </c>
      <c r="B3304" s="101" t="s">
        <v>1289</v>
      </c>
      <c r="C3304" s="96" t="s">
        <v>212</v>
      </c>
      <c r="D3304" s="97">
        <v>212.49</v>
      </c>
      <c r="E3304" s="98">
        <v>0</v>
      </c>
    </row>
    <row r="3305" spans="1:5" ht="25.5" hidden="1">
      <c r="A3305" s="109">
        <v>101985</v>
      </c>
      <c r="B3305" s="101" t="s">
        <v>1284</v>
      </c>
      <c r="C3305" s="96" t="s">
        <v>212</v>
      </c>
      <c r="D3305" s="97">
        <v>234.42</v>
      </c>
      <c r="E3305" s="98">
        <v>0</v>
      </c>
    </row>
    <row r="3306" spans="1:5" ht="25.5" hidden="1">
      <c r="A3306" s="109">
        <v>101986</v>
      </c>
      <c r="B3306" s="101" t="s">
        <v>1285</v>
      </c>
      <c r="C3306" s="96" t="s">
        <v>212</v>
      </c>
      <c r="D3306" s="97">
        <v>172.4</v>
      </c>
      <c r="E3306" s="98">
        <v>0</v>
      </c>
    </row>
    <row r="3307" spans="1:5" ht="25.5" hidden="1">
      <c r="A3307" s="109">
        <v>101987</v>
      </c>
      <c r="B3307" s="101" t="s">
        <v>1286</v>
      </c>
      <c r="C3307" s="96" t="s">
        <v>212</v>
      </c>
      <c r="D3307" s="97">
        <v>226.91</v>
      </c>
      <c r="E3307" s="98">
        <v>0</v>
      </c>
    </row>
    <row r="3308" spans="1:5" ht="25.5" hidden="1">
      <c r="A3308" s="109">
        <v>101969</v>
      </c>
      <c r="B3308" s="101" t="s">
        <v>1275</v>
      </c>
      <c r="C3308" s="96" t="s">
        <v>212</v>
      </c>
      <c r="D3308" s="97">
        <v>229.08</v>
      </c>
      <c r="E3308" s="98">
        <v>0</v>
      </c>
    </row>
    <row r="3309" spans="1:5" ht="25.5" hidden="1">
      <c r="A3309" s="109">
        <v>101971</v>
      </c>
      <c r="B3309" s="101" t="s">
        <v>1276</v>
      </c>
      <c r="C3309" s="96" t="s">
        <v>212</v>
      </c>
      <c r="D3309" s="97">
        <v>180.29</v>
      </c>
      <c r="E3309" s="98">
        <v>0</v>
      </c>
    </row>
    <row r="3310" spans="1:5" ht="25.5" hidden="1">
      <c r="A3310" s="109">
        <v>101973</v>
      </c>
      <c r="B3310" s="101" t="s">
        <v>1277</v>
      </c>
      <c r="C3310" s="96" t="s">
        <v>212</v>
      </c>
      <c r="D3310" s="97">
        <v>197.69</v>
      </c>
      <c r="E3310" s="98">
        <v>0</v>
      </c>
    </row>
    <row r="3311" spans="1:5" ht="25.5" hidden="1">
      <c r="A3311" s="109">
        <v>92268</v>
      </c>
      <c r="B3311" s="101" t="s">
        <v>1186</v>
      </c>
      <c r="C3311" s="96" t="s">
        <v>212</v>
      </c>
      <c r="D3311" s="97">
        <v>105.36</v>
      </c>
      <c r="E3311" s="98">
        <v>0</v>
      </c>
    </row>
    <row r="3312" spans="1:5" ht="25.5" hidden="1">
      <c r="A3312" s="109">
        <v>92267</v>
      </c>
      <c r="B3312" s="101" t="s">
        <v>1185</v>
      </c>
      <c r="C3312" s="96" t="s">
        <v>212</v>
      </c>
      <c r="D3312" s="97">
        <v>62.6</v>
      </c>
      <c r="E3312" s="98">
        <v>0</v>
      </c>
    </row>
    <row r="3313" spans="1:5" hidden="1">
      <c r="A3313" s="109">
        <v>92271</v>
      </c>
      <c r="B3313" s="101" t="s">
        <v>1188</v>
      </c>
      <c r="C3313" s="96" t="s">
        <v>212</v>
      </c>
      <c r="D3313" s="97">
        <v>94.27</v>
      </c>
      <c r="E3313" s="98">
        <v>0</v>
      </c>
    </row>
    <row r="3314" spans="1:5" ht="25.5" hidden="1">
      <c r="A3314" s="109">
        <v>97086</v>
      </c>
      <c r="B3314" s="101" t="s">
        <v>1160</v>
      </c>
      <c r="C3314" s="96" t="s">
        <v>212</v>
      </c>
      <c r="D3314" s="97">
        <v>133.6</v>
      </c>
      <c r="E3314" s="98">
        <v>0</v>
      </c>
    </row>
    <row r="3315" spans="1:5" ht="38.25" hidden="1">
      <c r="A3315" s="109">
        <v>95541</v>
      </c>
      <c r="B3315" s="101" t="s">
        <v>12516</v>
      </c>
      <c r="C3315" s="96" t="s">
        <v>7</v>
      </c>
      <c r="D3315" s="97">
        <v>25.59</v>
      </c>
      <c r="E3315" s="98">
        <v>0</v>
      </c>
    </row>
    <row r="3316" spans="1:5" ht="25.5" hidden="1">
      <c r="A3316" s="109">
        <v>96564</v>
      </c>
      <c r="B3316" s="101" t="s">
        <v>12517</v>
      </c>
      <c r="C3316" s="96" t="s">
        <v>8</v>
      </c>
      <c r="D3316" s="97">
        <v>0</v>
      </c>
      <c r="E3316" s="98"/>
    </row>
    <row r="3317" spans="1:5" ht="38.25" hidden="1">
      <c r="A3317" s="109">
        <v>104785</v>
      </c>
      <c r="B3317" s="101" t="s">
        <v>12518</v>
      </c>
      <c r="C3317" s="96" t="s">
        <v>8</v>
      </c>
      <c r="D3317" s="97">
        <v>12.83</v>
      </c>
      <c r="E3317" s="98">
        <v>0</v>
      </c>
    </row>
    <row r="3318" spans="1:5" ht="25.5" hidden="1">
      <c r="A3318" s="109">
        <v>91166</v>
      </c>
      <c r="B3318" s="101" t="s">
        <v>12519</v>
      </c>
      <c r="C3318" s="96" t="s">
        <v>8</v>
      </c>
      <c r="D3318" s="97">
        <v>4.38</v>
      </c>
      <c r="E3318" s="98">
        <v>0</v>
      </c>
    </row>
    <row r="3319" spans="1:5" ht="38.25" hidden="1">
      <c r="A3319" s="109">
        <v>91167</v>
      </c>
      <c r="B3319" s="101" t="s">
        <v>12520</v>
      </c>
      <c r="C3319" s="96" t="s">
        <v>8</v>
      </c>
      <c r="D3319" s="97">
        <v>10.91</v>
      </c>
      <c r="E3319" s="98">
        <v>0</v>
      </c>
    </row>
    <row r="3320" spans="1:5" ht="38.25" hidden="1">
      <c r="A3320" s="109">
        <v>91176</v>
      </c>
      <c r="B3320" s="101" t="s">
        <v>12521</v>
      </c>
      <c r="C3320" s="96" t="s">
        <v>8</v>
      </c>
      <c r="D3320" s="97">
        <v>17.96</v>
      </c>
      <c r="E3320" s="98">
        <v>0</v>
      </c>
    </row>
    <row r="3321" spans="1:5" ht="38.25" hidden="1">
      <c r="A3321" s="109">
        <v>91182</v>
      </c>
      <c r="B3321" s="101" t="s">
        <v>12522</v>
      </c>
      <c r="C3321" s="96" t="s">
        <v>8</v>
      </c>
      <c r="D3321" s="97">
        <v>26.01</v>
      </c>
      <c r="E3321" s="98">
        <v>3.5400000000000001E-2</v>
      </c>
    </row>
    <row r="3322" spans="1:5" ht="51" hidden="1">
      <c r="A3322" s="109">
        <v>91186</v>
      </c>
      <c r="B3322" s="101" t="s">
        <v>12523</v>
      </c>
      <c r="C3322" s="96" t="s">
        <v>8</v>
      </c>
      <c r="D3322" s="97">
        <v>28.65</v>
      </c>
      <c r="E3322" s="98">
        <v>4.19E-2</v>
      </c>
    </row>
    <row r="3323" spans="1:5" ht="51" hidden="1">
      <c r="A3323" s="109">
        <v>91171</v>
      </c>
      <c r="B3323" s="101" t="s">
        <v>12524</v>
      </c>
      <c r="C3323" s="96" t="s">
        <v>8</v>
      </c>
      <c r="D3323" s="97">
        <v>17.77</v>
      </c>
      <c r="E3323" s="98">
        <v>0</v>
      </c>
    </row>
    <row r="3324" spans="1:5" ht="51" hidden="1">
      <c r="A3324" s="109">
        <v>91187</v>
      </c>
      <c r="B3324" s="101" t="s">
        <v>12525</v>
      </c>
      <c r="C3324" s="96" t="s">
        <v>8</v>
      </c>
      <c r="D3324" s="97">
        <v>25.75</v>
      </c>
      <c r="E3324" s="98">
        <v>4.4299999999999999E-2</v>
      </c>
    </row>
    <row r="3325" spans="1:5" ht="51" hidden="1">
      <c r="A3325" s="109">
        <v>91172</v>
      </c>
      <c r="B3325" s="101" t="s">
        <v>12526</v>
      </c>
      <c r="C3325" s="96" t="s">
        <v>8</v>
      </c>
      <c r="D3325" s="97">
        <v>20.48</v>
      </c>
      <c r="E3325" s="98">
        <v>0</v>
      </c>
    </row>
    <row r="3326" spans="1:5" ht="25.5" hidden="1">
      <c r="A3326" s="109">
        <v>101114</v>
      </c>
      <c r="B3326" s="101" t="s">
        <v>10</v>
      </c>
      <c r="C3326" s="96" t="s">
        <v>920</v>
      </c>
      <c r="D3326" s="97">
        <v>4.53</v>
      </c>
      <c r="E3326" s="98">
        <v>0.50770000000000004</v>
      </c>
    </row>
    <row r="3327" spans="1:5" ht="25.5" hidden="1">
      <c r="A3327" s="109">
        <v>101118</v>
      </c>
      <c r="B3327" s="101" t="s">
        <v>2008</v>
      </c>
      <c r="C3327" s="96" t="s">
        <v>920</v>
      </c>
      <c r="D3327" s="97">
        <v>3.91</v>
      </c>
      <c r="E3327" s="98">
        <v>0.49869999999999998</v>
      </c>
    </row>
    <row r="3328" spans="1:5" ht="25.5" hidden="1">
      <c r="A3328" s="109">
        <v>101115</v>
      </c>
      <c r="B3328" s="101" t="s">
        <v>2005</v>
      </c>
      <c r="C3328" s="96" t="s">
        <v>920</v>
      </c>
      <c r="D3328" s="97">
        <v>3.84</v>
      </c>
      <c r="E3328" s="98">
        <v>0.53120000000000001</v>
      </c>
    </row>
    <row r="3329" spans="1:5" ht="25.5" hidden="1">
      <c r="A3329" s="109">
        <v>101116</v>
      </c>
      <c r="B3329" s="101" t="s">
        <v>2006</v>
      </c>
      <c r="C3329" s="96" t="s">
        <v>920</v>
      </c>
      <c r="D3329" s="97">
        <v>2.4</v>
      </c>
      <c r="E3329" s="98">
        <v>0.51249999999999996</v>
      </c>
    </row>
    <row r="3330" spans="1:5" ht="25.5" hidden="1">
      <c r="A3330" s="109">
        <v>101117</v>
      </c>
      <c r="B3330" s="101" t="s">
        <v>2007</v>
      </c>
      <c r="C3330" s="96" t="s">
        <v>920</v>
      </c>
      <c r="D3330" s="97">
        <v>3.49</v>
      </c>
      <c r="E3330" s="98">
        <v>0.70489999999999997</v>
      </c>
    </row>
    <row r="3331" spans="1:5" ht="25.5" hidden="1">
      <c r="A3331" s="109">
        <v>101124</v>
      </c>
      <c r="B3331" s="101" t="s">
        <v>2014</v>
      </c>
      <c r="C3331" s="96" t="s">
        <v>920</v>
      </c>
      <c r="D3331" s="97">
        <v>15.48</v>
      </c>
      <c r="E3331" s="98">
        <v>0.25</v>
      </c>
    </row>
    <row r="3332" spans="1:5" ht="25.5" hidden="1">
      <c r="A3332" s="109">
        <v>101128</v>
      </c>
      <c r="B3332" s="101" t="s">
        <v>2018</v>
      </c>
      <c r="C3332" s="96" t="s">
        <v>920</v>
      </c>
      <c r="D3332" s="97">
        <v>14.86</v>
      </c>
      <c r="E3332" s="98">
        <v>0.2369</v>
      </c>
    </row>
    <row r="3333" spans="1:5" ht="25.5" hidden="1">
      <c r="A3333" s="109">
        <v>101125</v>
      </c>
      <c r="B3333" s="101" t="s">
        <v>2015</v>
      </c>
      <c r="C3333" s="96" t="s">
        <v>920</v>
      </c>
      <c r="D3333" s="97">
        <v>14.79</v>
      </c>
      <c r="E3333" s="98">
        <v>0.24410000000000001</v>
      </c>
    </row>
    <row r="3334" spans="1:5" ht="25.5" hidden="1">
      <c r="A3334" s="109">
        <v>101126</v>
      </c>
      <c r="B3334" s="101" t="s">
        <v>2016</v>
      </c>
      <c r="C3334" s="96" t="s">
        <v>920</v>
      </c>
      <c r="D3334" s="97">
        <v>13.35</v>
      </c>
      <c r="E3334" s="98">
        <v>0.2097</v>
      </c>
    </row>
    <row r="3335" spans="1:5" ht="25.5" hidden="1">
      <c r="A3335" s="109">
        <v>101127</v>
      </c>
      <c r="B3335" s="101" t="s">
        <v>2017</v>
      </c>
      <c r="C3335" s="96" t="s">
        <v>920</v>
      </c>
      <c r="D3335" s="97">
        <v>14.44</v>
      </c>
      <c r="E3335" s="98">
        <v>0.27910000000000001</v>
      </c>
    </row>
    <row r="3336" spans="1:5" ht="38.25" hidden="1">
      <c r="A3336" s="109">
        <v>101134</v>
      </c>
      <c r="B3336" s="101" t="s">
        <v>2024</v>
      </c>
      <c r="C3336" s="96" t="s">
        <v>920</v>
      </c>
      <c r="D3336" s="97">
        <v>16.18</v>
      </c>
      <c r="E3336" s="98">
        <v>0.2392</v>
      </c>
    </row>
    <row r="3337" spans="1:5" ht="38.25" hidden="1">
      <c r="A3337" s="109">
        <v>101144</v>
      </c>
      <c r="B3337" s="101" t="s">
        <v>2033</v>
      </c>
      <c r="C3337" s="96" t="s">
        <v>920</v>
      </c>
      <c r="D3337" s="97">
        <v>16.09</v>
      </c>
      <c r="E3337" s="98">
        <v>0.39029999999999998</v>
      </c>
    </row>
    <row r="3338" spans="1:5" ht="38.25" hidden="1">
      <c r="A3338" s="109">
        <v>101138</v>
      </c>
      <c r="B3338" s="101" t="s">
        <v>2028</v>
      </c>
      <c r="C3338" s="96" t="s">
        <v>920</v>
      </c>
      <c r="D3338" s="97">
        <v>15.56</v>
      </c>
      <c r="E3338" s="98">
        <v>0.22620000000000001</v>
      </c>
    </row>
    <row r="3339" spans="1:5" ht="38.25" hidden="1">
      <c r="A3339" s="109">
        <v>101148</v>
      </c>
      <c r="B3339" s="101" t="s">
        <v>2037</v>
      </c>
      <c r="C3339" s="96" t="s">
        <v>920</v>
      </c>
      <c r="D3339" s="97">
        <v>15.47</v>
      </c>
      <c r="E3339" s="98">
        <v>0.38329999999999997</v>
      </c>
    </row>
    <row r="3340" spans="1:5" ht="38.25" hidden="1">
      <c r="A3340" s="109">
        <v>101135</v>
      </c>
      <c r="B3340" s="101" t="s">
        <v>2025</v>
      </c>
      <c r="C3340" s="96" t="s">
        <v>920</v>
      </c>
      <c r="D3340" s="97">
        <v>15.49</v>
      </c>
      <c r="E3340" s="98">
        <v>0.2331</v>
      </c>
    </row>
    <row r="3341" spans="1:5" ht="38.25" hidden="1">
      <c r="A3341" s="109">
        <v>101145</v>
      </c>
      <c r="B3341" s="101" t="s">
        <v>2034</v>
      </c>
      <c r="C3341" s="96" t="s">
        <v>920</v>
      </c>
      <c r="D3341" s="97">
        <v>15.4</v>
      </c>
      <c r="E3341" s="98">
        <v>0.39090000000000003</v>
      </c>
    </row>
    <row r="3342" spans="1:5" ht="38.25" hidden="1">
      <c r="A3342" s="109">
        <v>101136</v>
      </c>
      <c r="B3342" s="101" t="s">
        <v>2026</v>
      </c>
      <c r="C3342" s="96" t="s">
        <v>920</v>
      </c>
      <c r="D3342" s="97">
        <v>14.05</v>
      </c>
      <c r="E3342" s="98">
        <v>0.1993</v>
      </c>
    </row>
    <row r="3343" spans="1:5" ht="38.25" hidden="1">
      <c r="A3343" s="109">
        <v>101146</v>
      </c>
      <c r="B3343" s="101" t="s">
        <v>2035</v>
      </c>
      <c r="C3343" s="96" t="s">
        <v>920</v>
      </c>
      <c r="D3343" s="97">
        <v>13.96</v>
      </c>
      <c r="E3343" s="98">
        <v>0.37319999999999998</v>
      </c>
    </row>
    <row r="3344" spans="1:5" ht="38.25" hidden="1">
      <c r="A3344" s="109">
        <v>101137</v>
      </c>
      <c r="B3344" s="101" t="s">
        <v>2027</v>
      </c>
      <c r="C3344" s="96" t="s">
        <v>920</v>
      </c>
      <c r="D3344" s="97">
        <v>15.14</v>
      </c>
      <c r="E3344" s="98">
        <v>0.26619999999999999</v>
      </c>
    </row>
    <row r="3345" spans="1:5" ht="38.25" hidden="1">
      <c r="A3345" s="109">
        <v>101147</v>
      </c>
      <c r="B3345" s="101" t="s">
        <v>2036</v>
      </c>
      <c r="C3345" s="96" t="s">
        <v>920</v>
      </c>
      <c r="D3345" s="97">
        <v>15.05</v>
      </c>
      <c r="E3345" s="98">
        <v>0.4279</v>
      </c>
    </row>
    <row r="3346" spans="1:5" ht="25.5" hidden="1">
      <c r="A3346" s="109">
        <v>101119</v>
      </c>
      <c r="B3346" s="101" t="s">
        <v>2009</v>
      </c>
      <c r="C3346" s="96" t="s">
        <v>920</v>
      </c>
      <c r="D3346" s="97">
        <v>8.67</v>
      </c>
      <c r="E3346" s="98">
        <v>0.50629999999999997</v>
      </c>
    </row>
    <row r="3347" spans="1:5" ht="25.5" hidden="1">
      <c r="A3347" s="109">
        <v>101123</v>
      </c>
      <c r="B3347" s="101" t="s">
        <v>2013</v>
      </c>
      <c r="C3347" s="96" t="s">
        <v>920</v>
      </c>
      <c r="D3347" s="97">
        <v>7.47</v>
      </c>
      <c r="E3347" s="98">
        <v>0.498</v>
      </c>
    </row>
    <row r="3348" spans="1:5" ht="25.5" hidden="1">
      <c r="A3348" s="109">
        <v>101120</v>
      </c>
      <c r="B3348" s="101" t="s">
        <v>2010</v>
      </c>
      <c r="C3348" s="96" t="s">
        <v>920</v>
      </c>
      <c r="D3348" s="97">
        <v>7.35</v>
      </c>
      <c r="E3348" s="98">
        <v>0.5333</v>
      </c>
    </row>
    <row r="3349" spans="1:5" ht="25.5" hidden="1">
      <c r="A3349" s="109">
        <v>101121</v>
      </c>
      <c r="B3349" s="101" t="s">
        <v>2011</v>
      </c>
      <c r="C3349" s="96" t="s">
        <v>920</v>
      </c>
      <c r="D3349" s="97">
        <v>4.59</v>
      </c>
      <c r="E3349" s="98">
        <v>0.51849999999999996</v>
      </c>
    </row>
    <row r="3350" spans="1:5" ht="25.5" hidden="1">
      <c r="A3350" s="109">
        <v>101122</v>
      </c>
      <c r="B3350" s="101" t="s">
        <v>2012</v>
      </c>
      <c r="C3350" s="96" t="s">
        <v>920</v>
      </c>
      <c r="D3350" s="97">
        <v>6.65</v>
      </c>
      <c r="E3350" s="98">
        <v>0.70530000000000004</v>
      </c>
    </row>
    <row r="3351" spans="1:5" ht="25.5" hidden="1">
      <c r="A3351" s="109">
        <v>101129</v>
      </c>
      <c r="B3351" s="101" t="s">
        <v>2019</v>
      </c>
      <c r="C3351" s="96" t="s">
        <v>920</v>
      </c>
      <c r="D3351" s="97">
        <v>20.05</v>
      </c>
      <c r="E3351" s="98">
        <v>0.30020000000000002</v>
      </c>
    </row>
    <row r="3352" spans="1:5" ht="25.5" hidden="1">
      <c r="A3352" s="109">
        <v>101133</v>
      </c>
      <c r="B3352" s="101" t="s">
        <v>2023</v>
      </c>
      <c r="C3352" s="96" t="s">
        <v>920</v>
      </c>
      <c r="D3352" s="97">
        <v>18.850000000000001</v>
      </c>
      <c r="E3352" s="98">
        <v>0.2838</v>
      </c>
    </row>
    <row r="3353" spans="1:5" ht="25.5" hidden="1">
      <c r="A3353" s="109">
        <v>101130</v>
      </c>
      <c r="B3353" s="101" t="s">
        <v>2020</v>
      </c>
      <c r="C3353" s="96" t="s">
        <v>920</v>
      </c>
      <c r="D3353" s="97">
        <v>18.73</v>
      </c>
      <c r="E3353" s="98">
        <v>0.29630000000000001</v>
      </c>
    </row>
    <row r="3354" spans="1:5" ht="25.5" hidden="1">
      <c r="A3354" s="109">
        <v>101131</v>
      </c>
      <c r="B3354" s="101" t="s">
        <v>2021</v>
      </c>
      <c r="C3354" s="96" t="s">
        <v>920</v>
      </c>
      <c r="D3354" s="97">
        <v>15.97</v>
      </c>
      <c r="E3354" s="98">
        <v>0.25109999999999999</v>
      </c>
    </row>
    <row r="3355" spans="1:5" ht="25.5" hidden="1">
      <c r="A3355" s="109">
        <v>101132</v>
      </c>
      <c r="B3355" s="101" t="s">
        <v>2022</v>
      </c>
      <c r="C3355" s="96" t="s">
        <v>920</v>
      </c>
      <c r="D3355" s="97">
        <v>18.03</v>
      </c>
      <c r="E3355" s="98">
        <v>0.35049999999999998</v>
      </c>
    </row>
    <row r="3356" spans="1:5" ht="38.25" hidden="1">
      <c r="A3356" s="109">
        <v>101139</v>
      </c>
      <c r="B3356" s="101" t="s">
        <v>8663</v>
      </c>
      <c r="C3356" s="96" t="s">
        <v>920</v>
      </c>
      <c r="D3356" s="97">
        <v>20.78</v>
      </c>
      <c r="E3356" s="98">
        <v>0.28970000000000001</v>
      </c>
    </row>
    <row r="3357" spans="1:5" ht="38.25" hidden="1">
      <c r="A3357" s="109">
        <v>101149</v>
      </c>
      <c r="B3357" s="101" t="s">
        <v>2038</v>
      </c>
      <c r="C3357" s="96" t="s">
        <v>920</v>
      </c>
      <c r="D3357" s="97">
        <v>20.69</v>
      </c>
      <c r="E3357" s="98">
        <v>0.4123</v>
      </c>
    </row>
    <row r="3358" spans="1:5" ht="38.25" hidden="1">
      <c r="A3358" s="109">
        <v>101143</v>
      </c>
      <c r="B3358" s="101" t="s">
        <v>2032</v>
      </c>
      <c r="C3358" s="96" t="s">
        <v>920</v>
      </c>
      <c r="D3358" s="97">
        <v>19.579999999999998</v>
      </c>
      <c r="E3358" s="98">
        <v>0.2732</v>
      </c>
    </row>
    <row r="3359" spans="1:5" ht="38.25" hidden="1">
      <c r="A3359" s="109">
        <v>101153</v>
      </c>
      <c r="B3359" s="101" t="s">
        <v>2042</v>
      </c>
      <c r="C3359" s="96" t="s">
        <v>920</v>
      </c>
      <c r="D3359" s="97">
        <v>19.489999999999998</v>
      </c>
      <c r="E3359" s="98">
        <v>0.40329999999999999</v>
      </c>
    </row>
    <row r="3360" spans="1:5" ht="38.25" hidden="1">
      <c r="A3360" s="109">
        <v>101140</v>
      </c>
      <c r="B3360" s="101" t="s">
        <v>2029</v>
      </c>
      <c r="C3360" s="96" t="s">
        <v>920</v>
      </c>
      <c r="D3360" s="97">
        <v>19.46</v>
      </c>
      <c r="E3360" s="98">
        <v>0.28520000000000001</v>
      </c>
    </row>
    <row r="3361" spans="1:5" ht="38.25" hidden="1">
      <c r="A3361" s="109">
        <v>101150</v>
      </c>
      <c r="B3361" s="101" t="s">
        <v>2039</v>
      </c>
      <c r="C3361" s="96" t="s">
        <v>920</v>
      </c>
      <c r="D3361" s="97">
        <v>19.37</v>
      </c>
      <c r="E3361" s="98">
        <v>0.41610000000000003</v>
      </c>
    </row>
    <row r="3362" spans="1:5" ht="38.25" hidden="1">
      <c r="A3362" s="109">
        <v>101141</v>
      </c>
      <c r="B3362" s="101" t="s">
        <v>2030</v>
      </c>
      <c r="C3362" s="96" t="s">
        <v>920</v>
      </c>
      <c r="D3362" s="97">
        <v>16.7</v>
      </c>
      <c r="E3362" s="98">
        <v>0.24010000000000001</v>
      </c>
    </row>
    <row r="3363" spans="1:5" ht="38.25" hidden="1">
      <c r="A3363" s="109">
        <v>101151</v>
      </c>
      <c r="B3363" s="101" t="s">
        <v>2040</v>
      </c>
      <c r="C3363" s="96" t="s">
        <v>920</v>
      </c>
      <c r="D3363" s="97">
        <v>16.61</v>
      </c>
      <c r="E3363" s="98">
        <v>0.39250000000000002</v>
      </c>
    </row>
    <row r="3364" spans="1:5" ht="38.25" hidden="1">
      <c r="A3364" s="109">
        <v>101142</v>
      </c>
      <c r="B3364" s="101" t="s">
        <v>2031</v>
      </c>
      <c r="C3364" s="96" t="s">
        <v>920</v>
      </c>
      <c r="D3364" s="97">
        <v>18.760000000000002</v>
      </c>
      <c r="E3364" s="98">
        <v>0.33689999999999998</v>
      </c>
    </row>
    <row r="3365" spans="1:5" ht="38.25" hidden="1">
      <c r="A3365" s="109">
        <v>101152</v>
      </c>
      <c r="B3365" s="101" t="s">
        <v>2041</v>
      </c>
      <c r="C3365" s="96" t="s">
        <v>920</v>
      </c>
      <c r="D3365" s="97">
        <v>18.670000000000002</v>
      </c>
      <c r="E3365" s="98">
        <v>0.47299999999999998</v>
      </c>
    </row>
    <row r="3366" spans="1:5" ht="51" hidden="1">
      <c r="A3366" s="109">
        <v>101207</v>
      </c>
      <c r="B3366" s="101" t="s">
        <v>8664</v>
      </c>
      <c r="C3366" s="96" t="s">
        <v>920</v>
      </c>
      <c r="D3366" s="97">
        <v>11.28</v>
      </c>
      <c r="E3366" s="98">
        <v>0.3085</v>
      </c>
    </row>
    <row r="3367" spans="1:5" ht="51" hidden="1">
      <c r="A3367" s="109">
        <v>101206</v>
      </c>
      <c r="B3367" s="101" t="s">
        <v>8665</v>
      </c>
      <c r="C3367" s="96" t="s">
        <v>920</v>
      </c>
      <c r="D3367" s="97">
        <v>13.1</v>
      </c>
      <c r="E3367" s="98">
        <v>0.33210000000000001</v>
      </c>
    </row>
    <row r="3368" spans="1:5" ht="51" hidden="1">
      <c r="A3368" s="109">
        <v>101210</v>
      </c>
      <c r="B3368" s="101" t="s">
        <v>8666</v>
      </c>
      <c r="C3368" s="96" t="s">
        <v>920</v>
      </c>
      <c r="D3368" s="97">
        <v>18.309999999999999</v>
      </c>
      <c r="E3368" s="98">
        <v>0.30370000000000003</v>
      </c>
    </row>
    <row r="3369" spans="1:5" ht="51" hidden="1">
      <c r="A3369" s="109">
        <v>101211</v>
      </c>
      <c r="B3369" s="101" t="s">
        <v>8667</v>
      </c>
      <c r="C3369" s="96" t="s">
        <v>920</v>
      </c>
      <c r="D3369" s="97">
        <v>19.66</v>
      </c>
      <c r="E3369" s="98">
        <v>0.30009999999999998</v>
      </c>
    </row>
    <row r="3370" spans="1:5" ht="51" hidden="1">
      <c r="A3370" s="109">
        <v>101215</v>
      </c>
      <c r="B3370" s="101" t="s">
        <v>8668</v>
      </c>
      <c r="C3370" s="96" t="s">
        <v>920</v>
      </c>
      <c r="D3370" s="97">
        <v>17.600000000000001</v>
      </c>
      <c r="E3370" s="98">
        <v>0.29430000000000001</v>
      </c>
    </row>
    <row r="3371" spans="1:5" ht="51" hidden="1">
      <c r="A3371" s="109">
        <v>101216</v>
      </c>
      <c r="B3371" s="101" t="s">
        <v>8669</v>
      </c>
      <c r="C3371" s="96" t="s">
        <v>920</v>
      </c>
      <c r="D3371" s="97">
        <v>18.45</v>
      </c>
      <c r="E3371" s="98">
        <v>0.2883</v>
      </c>
    </row>
    <row r="3372" spans="1:5" ht="51" hidden="1">
      <c r="A3372" s="109">
        <v>101212</v>
      </c>
      <c r="B3372" s="101" t="s">
        <v>8670</v>
      </c>
      <c r="C3372" s="96" t="s">
        <v>920</v>
      </c>
      <c r="D3372" s="97">
        <v>22.96</v>
      </c>
      <c r="E3372" s="98">
        <v>0.2979</v>
      </c>
    </row>
    <row r="3373" spans="1:5" ht="51" hidden="1">
      <c r="A3373" s="109">
        <v>101217</v>
      </c>
      <c r="B3373" s="101" t="s">
        <v>8671</v>
      </c>
      <c r="C3373" s="96" t="s">
        <v>920</v>
      </c>
      <c r="D3373" s="97">
        <v>21.51</v>
      </c>
      <c r="E3373" s="98">
        <v>0.28589999999999999</v>
      </c>
    </row>
    <row r="3374" spans="1:5" ht="51" hidden="1">
      <c r="A3374" s="109">
        <v>101218</v>
      </c>
      <c r="B3374" s="101" t="s">
        <v>8672</v>
      </c>
      <c r="C3374" s="96" t="s">
        <v>920</v>
      </c>
      <c r="D3374" s="97">
        <v>22.76</v>
      </c>
      <c r="E3374" s="98">
        <v>0.27989999999999998</v>
      </c>
    </row>
    <row r="3375" spans="1:5" ht="51" hidden="1">
      <c r="A3375" s="109">
        <v>101213</v>
      </c>
      <c r="B3375" s="101" t="s">
        <v>8673</v>
      </c>
      <c r="C3375" s="96" t="s">
        <v>920</v>
      </c>
      <c r="D3375" s="97">
        <v>25.7</v>
      </c>
      <c r="E3375" s="98">
        <v>0.29880000000000001</v>
      </c>
    </row>
    <row r="3376" spans="1:5" ht="51" hidden="1">
      <c r="A3376" s="109">
        <v>101219</v>
      </c>
      <c r="B3376" s="101" t="s">
        <v>8674</v>
      </c>
      <c r="C3376" s="96" t="s">
        <v>920</v>
      </c>
      <c r="D3376" s="97">
        <v>27.61</v>
      </c>
      <c r="E3376" s="98">
        <v>0.27160000000000001</v>
      </c>
    </row>
    <row r="3377" spans="1:5" ht="51" hidden="1">
      <c r="A3377" s="109">
        <v>101214</v>
      </c>
      <c r="B3377" s="101" t="s">
        <v>8675</v>
      </c>
      <c r="C3377" s="96" t="s">
        <v>920</v>
      </c>
      <c r="D3377" s="97">
        <v>31.07</v>
      </c>
      <c r="E3377" s="98">
        <v>0.28970000000000001</v>
      </c>
    </row>
    <row r="3378" spans="1:5" ht="51" hidden="1">
      <c r="A3378" s="109">
        <v>101254</v>
      </c>
      <c r="B3378" s="101" t="s">
        <v>8676</v>
      </c>
      <c r="C3378" s="96" t="s">
        <v>920</v>
      </c>
      <c r="D3378" s="97">
        <v>13.36</v>
      </c>
      <c r="E3378" s="98">
        <v>0.1265</v>
      </c>
    </row>
    <row r="3379" spans="1:5" ht="51" hidden="1">
      <c r="A3379" s="109">
        <v>101256</v>
      </c>
      <c r="B3379" s="101" t="s">
        <v>8677</v>
      </c>
      <c r="C3379" s="96" t="s">
        <v>920</v>
      </c>
      <c r="D3379" s="97">
        <v>20.69</v>
      </c>
      <c r="E3379" s="98">
        <v>8.1699999999999995E-2</v>
      </c>
    </row>
    <row r="3380" spans="1:5" ht="51" hidden="1">
      <c r="A3380" s="109">
        <v>101257</v>
      </c>
      <c r="B3380" s="101" t="s">
        <v>8678</v>
      </c>
      <c r="C3380" s="96" t="s">
        <v>920</v>
      </c>
      <c r="D3380" s="97">
        <v>21.81</v>
      </c>
      <c r="E3380" s="98">
        <v>7.7499999999999999E-2</v>
      </c>
    </row>
    <row r="3381" spans="1:5" ht="51" hidden="1">
      <c r="A3381" s="109">
        <v>101258</v>
      </c>
      <c r="B3381" s="101" t="s">
        <v>8679</v>
      </c>
      <c r="C3381" s="96" t="s">
        <v>920</v>
      </c>
      <c r="D3381" s="97">
        <v>25.32</v>
      </c>
      <c r="E3381" s="98">
        <v>6.6699999999999995E-2</v>
      </c>
    </row>
    <row r="3382" spans="1:5" ht="51" hidden="1">
      <c r="A3382" s="109">
        <v>101259</v>
      </c>
      <c r="B3382" s="101" t="s">
        <v>8680</v>
      </c>
      <c r="C3382" s="96" t="s">
        <v>920</v>
      </c>
      <c r="D3382" s="97">
        <v>28.16</v>
      </c>
      <c r="E3382" s="98">
        <v>0.06</v>
      </c>
    </row>
    <row r="3383" spans="1:5" ht="51" hidden="1">
      <c r="A3383" s="109">
        <v>101260</v>
      </c>
      <c r="B3383" s="101" t="s">
        <v>8681</v>
      </c>
      <c r="C3383" s="96" t="s">
        <v>920</v>
      </c>
      <c r="D3383" s="97">
        <v>35.24</v>
      </c>
      <c r="E3383" s="98">
        <v>4.8000000000000001E-2</v>
      </c>
    </row>
    <row r="3384" spans="1:5" ht="51" hidden="1">
      <c r="A3384" s="109">
        <v>101208</v>
      </c>
      <c r="B3384" s="101" t="s">
        <v>8682</v>
      </c>
      <c r="C3384" s="96" t="s">
        <v>920</v>
      </c>
      <c r="D3384" s="97">
        <v>11.08</v>
      </c>
      <c r="E3384" s="98">
        <v>0.3231</v>
      </c>
    </row>
    <row r="3385" spans="1:5" ht="51" hidden="1">
      <c r="A3385" s="109">
        <v>101209</v>
      </c>
      <c r="B3385" s="101" t="s">
        <v>8683</v>
      </c>
      <c r="C3385" s="96" t="s">
        <v>920</v>
      </c>
      <c r="D3385" s="97">
        <v>10.27</v>
      </c>
      <c r="E3385" s="98">
        <v>0.30959999999999999</v>
      </c>
    </row>
    <row r="3386" spans="1:5" ht="51" hidden="1">
      <c r="A3386" s="109">
        <v>101220</v>
      </c>
      <c r="B3386" s="101" t="s">
        <v>8684</v>
      </c>
      <c r="C3386" s="96" t="s">
        <v>920</v>
      </c>
      <c r="D3386" s="97">
        <v>17.309999999999999</v>
      </c>
      <c r="E3386" s="98">
        <v>0.30209999999999998</v>
      </c>
    </row>
    <row r="3387" spans="1:5" ht="51" hidden="1">
      <c r="A3387" s="109">
        <v>101221</v>
      </c>
      <c r="B3387" s="101" t="s">
        <v>8685</v>
      </c>
      <c r="C3387" s="96" t="s">
        <v>920</v>
      </c>
      <c r="D3387" s="97">
        <v>18.29</v>
      </c>
      <c r="E3387" s="98">
        <v>0.29580000000000001</v>
      </c>
    </row>
    <row r="3388" spans="1:5" ht="51" hidden="1">
      <c r="A3388" s="109">
        <v>101225</v>
      </c>
      <c r="B3388" s="101" t="s">
        <v>8686</v>
      </c>
      <c r="C3388" s="96" t="s">
        <v>920</v>
      </c>
      <c r="D3388" s="97">
        <v>15.89</v>
      </c>
      <c r="E3388" s="98">
        <v>0.28889999999999999</v>
      </c>
    </row>
    <row r="3389" spans="1:5" ht="51" hidden="1">
      <c r="A3389" s="109">
        <v>101226</v>
      </c>
      <c r="B3389" s="101" t="s">
        <v>8687</v>
      </c>
      <c r="C3389" s="96" t="s">
        <v>920</v>
      </c>
      <c r="D3389" s="97">
        <v>16.75</v>
      </c>
      <c r="E3389" s="98">
        <v>0.28299999999999997</v>
      </c>
    </row>
    <row r="3390" spans="1:5" ht="51" hidden="1">
      <c r="A3390" s="109">
        <v>101222</v>
      </c>
      <c r="B3390" s="101" t="s">
        <v>8688</v>
      </c>
      <c r="C3390" s="96" t="s">
        <v>920</v>
      </c>
      <c r="D3390" s="97">
        <v>21.28</v>
      </c>
      <c r="E3390" s="98">
        <v>0.2918</v>
      </c>
    </row>
    <row r="3391" spans="1:5" ht="51" hidden="1">
      <c r="A3391" s="109">
        <v>101227</v>
      </c>
      <c r="B3391" s="101" t="s">
        <v>8689</v>
      </c>
      <c r="C3391" s="96" t="s">
        <v>920</v>
      </c>
      <c r="D3391" s="97">
        <v>19.420000000000002</v>
      </c>
      <c r="E3391" s="98">
        <v>0.27910000000000001</v>
      </c>
    </row>
    <row r="3392" spans="1:5" ht="51" hidden="1">
      <c r="A3392" s="109">
        <v>101228</v>
      </c>
      <c r="B3392" s="101" t="s">
        <v>8690</v>
      </c>
      <c r="C3392" s="96" t="s">
        <v>920</v>
      </c>
      <c r="D3392" s="97">
        <v>20.71</v>
      </c>
      <c r="E3392" s="98">
        <v>0.27229999999999999</v>
      </c>
    </row>
    <row r="3393" spans="1:5" ht="51" hidden="1">
      <c r="A3393" s="109">
        <v>101223</v>
      </c>
      <c r="B3393" s="101" t="s">
        <v>8691</v>
      </c>
      <c r="C3393" s="96" t="s">
        <v>920</v>
      </c>
      <c r="D3393" s="97">
        <v>23.7</v>
      </c>
      <c r="E3393" s="98">
        <v>0.29110000000000003</v>
      </c>
    </row>
    <row r="3394" spans="1:5" ht="51" hidden="1">
      <c r="A3394" s="109">
        <v>101229</v>
      </c>
      <c r="B3394" s="101" t="s">
        <v>8692</v>
      </c>
      <c r="C3394" s="96" t="s">
        <v>920</v>
      </c>
      <c r="D3394" s="97">
        <v>26.14</v>
      </c>
      <c r="E3394" s="98">
        <v>0.26860000000000001</v>
      </c>
    </row>
    <row r="3395" spans="1:5" ht="51" hidden="1">
      <c r="A3395" s="109">
        <v>101224</v>
      </c>
      <c r="B3395" s="101" t="s">
        <v>8693</v>
      </c>
      <c r="C3395" s="96" t="s">
        <v>920</v>
      </c>
      <c r="D3395" s="97">
        <v>29.73</v>
      </c>
      <c r="E3395" s="98">
        <v>0.28660000000000002</v>
      </c>
    </row>
    <row r="3396" spans="1:5" ht="51" hidden="1">
      <c r="A3396" s="109">
        <v>101265</v>
      </c>
      <c r="B3396" s="101" t="s">
        <v>8694</v>
      </c>
      <c r="C3396" s="96" t="s">
        <v>920</v>
      </c>
      <c r="D3396" s="97">
        <v>33.14</v>
      </c>
      <c r="E3396" s="98">
        <v>4.5600000000000002E-2</v>
      </c>
    </row>
    <row r="3397" spans="1:5" ht="51" hidden="1">
      <c r="A3397" s="109">
        <v>101255</v>
      </c>
      <c r="B3397" s="101" t="s">
        <v>8695</v>
      </c>
      <c r="C3397" s="96" t="s">
        <v>920</v>
      </c>
      <c r="D3397" s="97">
        <v>11.82</v>
      </c>
      <c r="E3397" s="98">
        <v>0.12770000000000001</v>
      </c>
    </row>
    <row r="3398" spans="1:5" ht="51" hidden="1">
      <c r="A3398" s="109">
        <v>101261</v>
      </c>
      <c r="B3398" s="101" t="s">
        <v>8696</v>
      </c>
      <c r="C3398" s="96" t="s">
        <v>920</v>
      </c>
      <c r="D3398" s="97">
        <v>19.63</v>
      </c>
      <c r="E3398" s="98">
        <v>7.6899999999999996E-2</v>
      </c>
    </row>
    <row r="3399" spans="1:5" ht="51" hidden="1">
      <c r="A3399" s="109">
        <v>101262</v>
      </c>
      <c r="B3399" s="101" t="s">
        <v>8697</v>
      </c>
      <c r="C3399" s="96" t="s">
        <v>920</v>
      </c>
      <c r="D3399" s="97">
        <v>20.71</v>
      </c>
      <c r="E3399" s="98">
        <v>7.2900000000000006E-2</v>
      </c>
    </row>
    <row r="3400" spans="1:5" ht="51" hidden="1">
      <c r="A3400" s="109">
        <v>101263</v>
      </c>
      <c r="B3400" s="101" t="s">
        <v>8698</v>
      </c>
      <c r="C3400" s="96" t="s">
        <v>920</v>
      </c>
      <c r="D3400" s="97">
        <v>23.96</v>
      </c>
      <c r="E3400" s="98">
        <v>6.3E-2</v>
      </c>
    </row>
    <row r="3401" spans="1:5" ht="51" hidden="1">
      <c r="A3401" s="109">
        <v>101264</v>
      </c>
      <c r="B3401" s="101" t="s">
        <v>8699</v>
      </c>
      <c r="C3401" s="96" t="s">
        <v>920</v>
      </c>
      <c r="D3401" s="97">
        <v>26.59</v>
      </c>
      <c r="E3401" s="98">
        <v>5.6800000000000003E-2</v>
      </c>
    </row>
    <row r="3402" spans="1:5" ht="51" hidden="1">
      <c r="A3402" s="109">
        <v>101230</v>
      </c>
      <c r="B3402" s="101" t="s">
        <v>8700</v>
      </c>
      <c r="C3402" s="96" t="s">
        <v>920</v>
      </c>
      <c r="D3402" s="97">
        <v>11.53</v>
      </c>
      <c r="E3402" s="98">
        <v>0.3261</v>
      </c>
    </row>
    <row r="3403" spans="1:5" ht="51" hidden="1">
      <c r="A3403" s="109">
        <v>101231</v>
      </c>
      <c r="B3403" s="101" t="s">
        <v>8701</v>
      </c>
      <c r="C3403" s="96" t="s">
        <v>920</v>
      </c>
      <c r="D3403" s="97">
        <v>10.98</v>
      </c>
      <c r="E3403" s="98">
        <v>0.31240000000000001</v>
      </c>
    </row>
    <row r="3404" spans="1:5" ht="51" hidden="1">
      <c r="A3404" s="109">
        <v>101272</v>
      </c>
      <c r="B3404" s="101" t="s">
        <v>8702</v>
      </c>
      <c r="C3404" s="96" t="s">
        <v>920</v>
      </c>
      <c r="D3404" s="97">
        <v>33.659999999999997</v>
      </c>
      <c r="E3404" s="98">
        <v>4.2200000000000001E-2</v>
      </c>
    </row>
    <row r="3405" spans="1:5" ht="51" hidden="1">
      <c r="A3405" s="109">
        <v>101266</v>
      </c>
      <c r="B3405" s="101" t="s">
        <v>8703</v>
      </c>
      <c r="C3405" s="96" t="s">
        <v>920</v>
      </c>
      <c r="D3405" s="97">
        <v>11.88</v>
      </c>
      <c r="E3405" s="98">
        <v>0.1195</v>
      </c>
    </row>
    <row r="3406" spans="1:5" ht="51" hidden="1">
      <c r="A3406" s="109">
        <v>101239</v>
      </c>
      <c r="B3406" s="101" t="s">
        <v>8704</v>
      </c>
      <c r="C3406" s="96" t="s">
        <v>920</v>
      </c>
      <c r="D3406" s="97">
        <v>15.78</v>
      </c>
      <c r="E3406" s="98">
        <v>0.28520000000000001</v>
      </c>
    </row>
    <row r="3407" spans="1:5" ht="51" hidden="1">
      <c r="A3407" s="109">
        <v>101240</v>
      </c>
      <c r="B3407" s="101" t="s">
        <v>8705</v>
      </c>
      <c r="C3407" s="96" t="s">
        <v>920</v>
      </c>
      <c r="D3407" s="97">
        <v>16.64</v>
      </c>
      <c r="E3407" s="98">
        <v>0.27879999999999999</v>
      </c>
    </row>
    <row r="3408" spans="1:5" ht="51" hidden="1">
      <c r="A3408" s="109">
        <v>101268</v>
      </c>
      <c r="B3408" s="101" t="s">
        <v>8706</v>
      </c>
      <c r="C3408" s="96" t="s">
        <v>920</v>
      </c>
      <c r="D3408" s="97">
        <v>18.8</v>
      </c>
      <c r="E3408" s="98">
        <v>7.5499999999999998E-2</v>
      </c>
    </row>
    <row r="3409" spans="1:5" ht="51" hidden="1">
      <c r="A3409" s="109">
        <v>101234</v>
      </c>
      <c r="B3409" s="101" t="s">
        <v>8707</v>
      </c>
      <c r="C3409" s="96" t="s">
        <v>920</v>
      </c>
      <c r="D3409" s="97">
        <v>17.98</v>
      </c>
      <c r="E3409" s="98">
        <v>0.30590000000000001</v>
      </c>
    </row>
    <row r="3410" spans="1:5" ht="51" hidden="1">
      <c r="A3410" s="109">
        <v>101235</v>
      </c>
      <c r="B3410" s="101" t="s">
        <v>8708</v>
      </c>
      <c r="C3410" s="96" t="s">
        <v>920</v>
      </c>
      <c r="D3410" s="97">
        <v>18.940000000000001</v>
      </c>
      <c r="E3410" s="98">
        <v>0.2994</v>
      </c>
    </row>
    <row r="3411" spans="1:5" ht="51" hidden="1">
      <c r="A3411" s="109">
        <v>101241</v>
      </c>
      <c r="B3411" s="101" t="s">
        <v>8709</v>
      </c>
      <c r="C3411" s="96" t="s">
        <v>920</v>
      </c>
      <c r="D3411" s="97">
        <v>19.48</v>
      </c>
      <c r="E3411" s="98">
        <v>0.2767</v>
      </c>
    </row>
    <row r="3412" spans="1:5" ht="51" hidden="1">
      <c r="A3412" s="109">
        <v>101269</v>
      </c>
      <c r="B3412" s="101" t="s">
        <v>8710</v>
      </c>
      <c r="C3412" s="96" t="s">
        <v>920</v>
      </c>
      <c r="D3412" s="97">
        <v>20.96</v>
      </c>
      <c r="E3412" s="98">
        <v>6.7699999999999996E-2</v>
      </c>
    </row>
    <row r="3413" spans="1:5" ht="51" hidden="1">
      <c r="A3413" s="109">
        <v>101236</v>
      </c>
      <c r="B3413" s="101" t="s">
        <v>8711</v>
      </c>
      <c r="C3413" s="96" t="s">
        <v>920</v>
      </c>
      <c r="D3413" s="97">
        <v>22.07</v>
      </c>
      <c r="E3413" s="98">
        <v>0.2959</v>
      </c>
    </row>
    <row r="3414" spans="1:5" ht="51" hidden="1">
      <c r="A3414" s="109">
        <v>101237</v>
      </c>
      <c r="B3414" s="101" t="s">
        <v>8712</v>
      </c>
      <c r="C3414" s="96" t="s">
        <v>920</v>
      </c>
      <c r="D3414" s="97">
        <v>23.51</v>
      </c>
      <c r="E3414" s="98">
        <v>0.28920000000000001</v>
      </c>
    </row>
    <row r="3415" spans="1:5" ht="51" hidden="1">
      <c r="A3415" s="109">
        <v>101242</v>
      </c>
      <c r="B3415" s="101" t="s">
        <v>8713</v>
      </c>
      <c r="C3415" s="96" t="s">
        <v>920</v>
      </c>
      <c r="D3415" s="97">
        <v>21.78</v>
      </c>
      <c r="E3415" s="98">
        <v>0.27779999999999999</v>
      </c>
    </row>
    <row r="3416" spans="1:5" ht="51" hidden="1">
      <c r="A3416" s="109">
        <v>101270</v>
      </c>
      <c r="B3416" s="101" t="s">
        <v>8714</v>
      </c>
      <c r="C3416" s="96" t="s">
        <v>920</v>
      </c>
      <c r="D3416" s="97">
        <v>24.29</v>
      </c>
      <c r="E3416" s="98">
        <v>5.8500000000000003E-2</v>
      </c>
    </row>
    <row r="3417" spans="1:5" ht="51" hidden="1">
      <c r="A3417" s="109">
        <v>101243</v>
      </c>
      <c r="B3417" s="101" t="s">
        <v>8715</v>
      </c>
      <c r="C3417" s="96" t="s">
        <v>920</v>
      </c>
      <c r="D3417" s="97">
        <v>26.42</v>
      </c>
      <c r="E3417" s="98">
        <v>0.26869999999999999</v>
      </c>
    </row>
    <row r="3418" spans="1:5" ht="51" hidden="1">
      <c r="A3418" s="109">
        <v>101271</v>
      </c>
      <c r="B3418" s="101" t="s">
        <v>8716</v>
      </c>
      <c r="C3418" s="96" t="s">
        <v>920</v>
      </c>
      <c r="D3418" s="97">
        <v>26.96</v>
      </c>
      <c r="E3418" s="98">
        <v>5.2699999999999997E-2</v>
      </c>
    </row>
    <row r="3419" spans="1:5" ht="51" hidden="1">
      <c r="A3419" s="109">
        <v>101238</v>
      </c>
      <c r="B3419" s="101" t="s">
        <v>8717</v>
      </c>
      <c r="C3419" s="96" t="s">
        <v>920</v>
      </c>
      <c r="D3419" s="97">
        <v>29.78</v>
      </c>
      <c r="E3419" s="98">
        <v>0.2858</v>
      </c>
    </row>
    <row r="3420" spans="1:5" ht="51" hidden="1">
      <c r="A3420" s="109">
        <v>101232</v>
      </c>
      <c r="B3420" s="101" t="s">
        <v>8718</v>
      </c>
      <c r="C3420" s="96" t="s">
        <v>920</v>
      </c>
      <c r="D3420" s="97">
        <v>9.9</v>
      </c>
      <c r="E3420" s="98">
        <v>0.31619999999999998</v>
      </c>
    </row>
    <row r="3421" spans="1:5" ht="51" hidden="1">
      <c r="A3421" s="109">
        <v>101233</v>
      </c>
      <c r="B3421" s="101" t="s">
        <v>8719</v>
      </c>
      <c r="C3421" s="96" t="s">
        <v>920</v>
      </c>
      <c r="D3421" s="97">
        <v>9.1300000000000008</v>
      </c>
      <c r="E3421" s="98">
        <v>0.30230000000000001</v>
      </c>
    </row>
    <row r="3422" spans="1:5" ht="51" hidden="1">
      <c r="A3422" s="109">
        <v>101248</v>
      </c>
      <c r="B3422" s="101" t="s">
        <v>8720</v>
      </c>
      <c r="C3422" s="96" t="s">
        <v>920</v>
      </c>
      <c r="D3422" s="97">
        <v>28.49</v>
      </c>
      <c r="E3422" s="98">
        <v>0.28189999999999998</v>
      </c>
    </row>
    <row r="3423" spans="1:5" ht="51" hidden="1">
      <c r="A3423" s="109">
        <v>101277</v>
      </c>
      <c r="B3423" s="101" t="s">
        <v>8721</v>
      </c>
      <c r="C3423" s="96" t="s">
        <v>920</v>
      </c>
      <c r="D3423" s="97">
        <v>32.619999999999997</v>
      </c>
      <c r="E3423" s="98">
        <v>3.95E-2</v>
      </c>
    </row>
    <row r="3424" spans="1:5" ht="51" hidden="1">
      <c r="A3424" s="109">
        <v>101267</v>
      </c>
      <c r="B3424" s="101" t="s">
        <v>8722</v>
      </c>
      <c r="C3424" s="96" t="s">
        <v>920</v>
      </c>
      <c r="D3424" s="97">
        <v>11.46</v>
      </c>
      <c r="E3424" s="98">
        <v>0.11260000000000001</v>
      </c>
    </row>
    <row r="3425" spans="1:5" ht="51" hidden="1">
      <c r="A3425" s="109">
        <v>101249</v>
      </c>
      <c r="B3425" s="101" t="s">
        <v>8723</v>
      </c>
      <c r="C3425" s="96" t="s">
        <v>920</v>
      </c>
      <c r="D3425" s="97">
        <v>14.46</v>
      </c>
      <c r="E3425" s="98">
        <v>0.28010000000000002</v>
      </c>
    </row>
    <row r="3426" spans="1:5" ht="51" hidden="1">
      <c r="A3426" s="109">
        <v>101273</v>
      </c>
      <c r="B3426" s="101" t="s">
        <v>8724</v>
      </c>
      <c r="C3426" s="96" t="s">
        <v>920</v>
      </c>
      <c r="D3426" s="97">
        <v>17.989999999999998</v>
      </c>
      <c r="E3426" s="98">
        <v>7.17E-2</v>
      </c>
    </row>
    <row r="3427" spans="1:5" ht="51" hidden="1">
      <c r="A3427" s="109">
        <v>101245</v>
      </c>
      <c r="B3427" s="101" t="s">
        <v>8725</v>
      </c>
      <c r="C3427" s="96" t="s">
        <v>920</v>
      </c>
      <c r="D3427" s="97">
        <v>17.62</v>
      </c>
      <c r="E3427" s="98">
        <v>0.29399999999999998</v>
      </c>
    </row>
    <row r="3428" spans="1:5" ht="51" hidden="1">
      <c r="A3428" s="109">
        <v>101250</v>
      </c>
      <c r="B3428" s="101" t="s">
        <v>8726</v>
      </c>
      <c r="C3428" s="96" t="s">
        <v>920</v>
      </c>
      <c r="D3428" s="97">
        <v>16.079999999999998</v>
      </c>
      <c r="E3428" s="98">
        <v>0.28050000000000003</v>
      </c>
    </row>
    <row r="3429" spans="1:5" ht="51" hidden="1">
      <c r="A3429" s="109">
        <v>101251</v>
      </c>
      <c r="B3429" s="101" t="s">
        <v>8727</v>
      </c>
      <c r="C3429" s="96" t="s">
        <v>920</v>
      </c>
      <c r="D3429" s="97">
        <v>18.27</v>
      </c>
      <c r="E3429" s="98">
        <v>0.2797</v>
      </c>
    </row>
    <row r="3430" spans="1:5" ht="51" hidden="1">
      <c r="A3430" s="109">
        <v>101274</v>
      </c>
      <c r="B3430" s="101" t="s">
        <v>8728</v>
      </c>
      <c r="C3430" s="96" t="s">
        <v>920</v>
      </c>
      <c r="D3430" s="97">
        <v>19.91</v>
      </c>
      <c r="E3430" s="98">
        <v>6.4799999999999996E-2</v>
      </c>
    </row>
    <row r="3431" spans="1:5" ht="51" hidden="1">
      <c r="A3431" s="109">
        <v>101246</v>
      </c>
      <c r="B3431" s="101" t="s">
        <v>8729</v>
      </c>
      <c r="C3431" s="96" t="s">
        <v>920</v>
      </c>
      <c r="D3431" s="97">
        <v>20.48</v>
      </c>
      <c r="E3431" s="98">
        <v>0.28910000000000002</v>
      </c>
    </row>
    <row r="3432" spans="1:5" ht="51" hidden="1">
      <c r="A3432" s="109">
        <v>101252</v>
      </c>
      <c r="B3432" s="101" t="s">
        <v>8730</v>
      </c>
      <c r="C3432" s="96" t="s">
        <v>920</v>
      </c>
      <c r="D3432" s="97">
        <v>19.88</v>
      </c>
      <c r="E3432" s="98">
        <v>0.26860000000000001</v>
      </c>
    </row>
    <row r="3433" spans="1:5" ht="51" hidden="1">
      <c r="A3433" s="109">
        <v>101275</v>
      </c>
      <c r="B3433" s="101" t="s">
        <v>8731</v>
      </c>
      <c r="C3433" s="96" t="s">
        <v>920</v>
      </c>
      <c r="D3433" s="97">
        <v>23.06</v>
      </c>
      <c r="E3433" s="98">
        <v>5.5899999999999998E-2</v>
      </c>
    </row>
    <row r="3434" spans="1:5" ht="51" hidden="1">
      <c r="A3434" s="109">
        <v>101247</v>
      </c>
      <c r="B3434" s="101" t="s">
        <v>8732</v>
      </c>
      <c r="C3434" s="96" t="s">
        <v>920</v>
      </c>
      <c r="D3434" s="97">
        <v>22.75</v>
      </c>
      <c r="E3434" s="98">
        <v>0.28789999999999999</v>
      </c>
    </row>
    <row r="3435" spans="1:5" ht="51" hidden="1">
      <c r="A3435" s="109">
        <v>101276</v>
      </c>
      <c r="B3435" s="101" t="s">
        <v>8733</v>
      </c>
      <c r="C3435" s="96" t="s">
        <v>920</v>
      </c>
      <c r="D3435" s="97">
        <v>25.5</v>
      </c>
      <c r="E3435" s="98">
        <v>5.0599999999999999E-2</v>
      </c>
    </row>
    <row r="3436" spans="1:5" ht="51" hidden="1">
      <c r="A3436" s="109">
        <v>101253</v>
      </c>
      <c r="B3436" s="101" t="s">
        <v>8734</v>
      </c>
      <c r="C3436" s="96" t="s">
        <v>920</v>
      </c>
      <c r="D3436" s="97">
        <v>25.05</v>
      </c>
      <c r="E3436" s="98">
        <v>0.26390000000000002</v>
      </c>
    </row>
    <row r="3437" spans="1:5" ht="51" hidden="1">
      <c r="A3437" s="109">
        <v>101244</v>
      </c>
      <c r="B3437" s="101" t="s">
        <v>8735</v>
      </c>
      <c r="C3437" s="96" t="s">
        <v>920</v>
      </c>
      <c r="D3437" s="97">
        <v>16.670000000000002</v>
      </c>
      <c r="E3437" s="98">
        <v>0.2999</v>
      </c>
    </row>
    <row r="3438" spans="1:5" ht="25.5" hidden="1">
      <c r="A3438" s="109">
        <v>90954</v>
      </c>
      <c r="B3438" s="101" t="s">
        <v>2315</v>
      </c>
      <c r="C3438" s="96" t="s">
        <v>212</v>
      </c>
      <c r="D3438" s="97">
        <v>297.62</v>
      </c>
      <c r="E3438" s="98">
        <v>5.11E-2</v>
      </c>
    </row>
    <row r="3439" spans="1:5" ht="51" hidden="1">
      <c r="A3439" s="109">
        <v>102323</v>
      </c>
      <c r="B3439" s="101" t="s">
        <v>8749</v>
      </c>
      <c r="C3439" s="96" t="s">
        <v>920</v>
      </c>
      <c r="D3439" s="97">
        <v>16.11</v>
      </c>
      <c r="E3439" s="98">
        <v>0.38800000000000001</v>
      </c>
    </row>
    <row r="3440" spans="1:5" ht="51" hidden="1">
      <c r="A3440" s="109">
        <v>102327</v>
      </c>
      <c r="B3440" s="101" t="s">
        <v>8750</v>
      </c>
      <c r="C3440" s="96" t="s">
        <v>920</v>
      </c>
      <c r="D3440" s="97">
        <v>10.14</v>
      </c>
      <c r="E3440" s="98">
        <v>0.3876</v>
      </c>
    </row>
    <row r="3441" spans="1:5" ht="38.25" hidden="1">
      <c r="A3441" s="109">
        <v>102299</v>
      </c>
      <c r="B3441" s="101" t="s">
        <v>8751</v>
      </c>
      <c r="C3441" s="96" t="s">
        <v>920</v>
      </c>
      <c r="D3441" s="97">
        <v>16.86</v>
      </c>
      <c r="E3441" s="98">
        <v>0.38850000000000001</v>
      </c>
    </row>
    <row r="3442" spans="1:5" ht="38.25" hidden="1">
      <c r="A3442" s="109">
        <v>102303</v>
      </c>
      <c r="B3442" s="101" t="s">
        <v>8752</v>
      </c>
      <c r="C3442" s="96" t="s">
        <v>920</v>
      </c>
      <c r="D3442" s="97">
        <v>10.63</v>
      </c>
      <c r="E3442" s="98">
        <v>0.3876</v>
      </c>
    </row>
    <row r="3443" spans="1:5" ht="51" hidden="1">
      <c r="A3443" s="109">
        <v>90099</v>
      </c>
      <c r="B3443" s="101" t="s">
        <v>8753</v>
      </c>
      <c r="C3443" s="96" t="s">
        <v>920</v>
      </c>
      <c r="D3443" s="97">
        <v>15.03</v>
      </c>
      <c r="E3443" s="98">
        <v>0.3886</v>
      </c>
    </row>
    <row r="3444" spans="1:5" ht="51" hidden="1">
      <c r="A3444" s="109">
        <v>102322</v>
      </c>
      <c r="B3444" s="101" t="s">
        <v>8754</v>
      </c>
      <c r="C3444" s="96" t="s">
        <v>920</v>
      </c>
      <c r="D3444" s="97">
        <v>18.79</v>
      </c>
      <c r="E3444" s="98">
        <v>0.38850000000000001</v>
      </c>
    </row>
    <row r="3445" spans="1:5" ht="38.25" hidden="1">
      <c r="A3445" s="109">
        <v>102298</v>
      </c>
      <c r="B3445" s="101" t="s">
        <v>8755</v>
      </c>
      <c r="C3445" s="96" t="s">
        <v>920</v>
      </c>
      <c r="D3445" s="97">
        <v>19.670000000000002</v>
      </c>
      <c r="E3445" s="98">
        <v>0.38840000000000002</v>
      </c>
    </row>
    <row r="3446" spans="1:5" ht="38.25" hidden="1">
      <c r="A3446" s="109">
        <v>102302</v>
      </c>
      <c r="B3446" s="101" t="s">
        <v>8756</v>
      </c>
      <c r="C3446" s="96" t="s">
        <v>920</v>
      </c>
      <c r="D3446" s="97">
        <v>12.39</v>
      </c>
      <c r="E3446" s="98">
        <v>0.38819999999999999</v>
      </c>
    </row>
    <row r="3447" spans="1:5" ht="51" hidden="1">
      <c r="A3447" s="109">
        <v>102326</v>
      </c>
      <c r="B3447" s="101" t="s">
        <v>8757</v>
      </c>
      <c r="C3447" s="96" t="s">
        <v>920</v>
      </c>
      <c r="D3447" s="97">
        <v>11.84</v>
      </c>
      <c r="E3447" s="98">
        <v>0.38769999999999999</v>
      </c>
    </row>
    <row r="3448" spans="1:5" ht="51" hidden="1">
      <c r="A3448" s="109">
        <v>102314</v>
      </c>
      <c r="B3448" s="101" t="s">
        <v>8758</v>
      </c>
      <c r="C3448" s="96" t="s">
        <v>920</v>
      </c>
      <c r="D3448" s="97">
        <v>8.48</v>
      </c>
      <c r="E3448" s="98">
        <v>0.50939999999999996</v>
      </c>
    </row>
    <row r="3449" spans="1:5" ht="38.25" hidden="1">
      <c r="A3449" s="109">
        <v>106459</v>
      </c>
      <c r="B3449" s="101" t="s">
        <v>7452</v>
      </c>
      <c r="C3449" s="96" t="s">
        <v>8</v>
      </c>
      <c r="D3449" s="97">
        <v>63.86</v>
      </c>
      <c r="E3449" s="98">
        <v>0</v>
      </c>
    </row>
    <row r="3450" spans="1:5" ht="38.25" hidden="1">
      <c r="A3450" s="109">
        <v>101194</v>
      </c>
      <c r="B3450" s="101" t="s">
        <v>7453</v>
      </c>
      <c r="C3450" s="96" t="s">
        <v>8</v>
      </c>
      <c r="D3450" s="97">
        <v>64.069999999999993</v>
      </c>
      <c r="E3450" s="98">
        <v>0</v>
      </c>
    </row>
    <row r="3451" spans="1:5" ht="38.25" hidden="1">
      <c r="A3451" s="109">
        <v>101190</v>
      </c>
      <c r="B3451" s="101" t="s">
        <v>7454</v>
      </c>
      <c r="C3451" s="96" t="s">
        <v>8</v>
      </c>
      <c r="D3451" s="97">
        <v>71.319999999999993</v>
      </c>
      <c r="E3451" s="98">
        <v>0</v>
      </c>
    </row>
    <row r="3452" spans="1:5" ht="51" hidden="1">
      <c r="A3452" s="109">
        <v>102308</v>
      </c>
      <c r="B3452" s="101" t="s">
        <v>8762</v>
      </c>
      <c r="C3452" s="96" t="s">
        <v>920</v>
      </c>
      <c r="D3452" s="97">
        <v>11.57</v>
      </c>
      <c r="E3452" s="98">
        <v>0.50990000000000002</v>
      </c>
    </row>
    <row r="3453" spans="1:5" ht="51" hidden="1">
      <c r="A3453" s="109">
        <v>90084</v>
      </c>
      <c r="B3453" s="101" t="s">
        <v>8763</v>
      </c>
      <c r="C3453" s="96" t="s">
        <v>920</v>
      </c>
      <c r="D3453" s="97">
        <v>9.25</v>
      </c>
      <c r="E3453" s="98">
        <v>0.51029999999999998</v>
      </c>
    </row>
    <row r="3454" spans="1:5" ht="51" hidden="1">
      <c r="A3454" s="109">
        <v>102284</v>
      </c>
      <c r="B3454" s="101" t="s">
        <v>8764</v>
      </c>
      <c r="C3454" s="96" t="s">
        <v>920</v>
      </c>
      <c r="D3454" s="97">
        <v>12.12</v>
      </c>
      <c r="E3454" s="98">
        <v>0.50990000000000002</v>
      </c>
    </row>
    <row r="3455" spans="1:5" ht="51" hidden="1">
      <c r="A3455" s="109">
        <v>102325</v>
      </c>
      <c r="B3455" s="101" t="s">
        <v>8765</v>
      </c>
      <c r="C3455" s="96" t="s">
        <v>920</v>
      </c>
      <c r="D3455" s="97">
        <v>14.57</v>
      </c>
      <c r="E3455" s="98">
        <v>0.38850000000000001</v>
      </c>
    </row>
    <row r="3456" spans="1:5" ht="51" hidden="1">
      <c r="A3456" s="109">
        <v>102329</v>
      </c>
      <c r="B3456" s="101" t="s">
        <v>8766</v>
      </c>
      <c r="C3456" s="96" t="s">
        <v>920</v>
      </c>
      <c r="D3456" s="97">
        <v>9.18</v>
      </c>
      <c r="E3456" s="98">
        <v>0.38779999999999998</v>
      </c>
    </row>
    <row r="3457" spans="1:5" ht="51" hidden="1">
      <c r="A3457" s="109">
        <v>102301</v>
      </c>
      <c r="B3457" s="101" t="s">
        <v>8767</v>
      </c>
      <c r="C3457" s="96" t="s">
        <v>920</v>
      </c>
      <c r="D3457" s="97">
        <v>15.24</v>
      </c>
      <c r="E3457" s="98">
        <v>0.38850000000000001</v>
      </c>
    </row>
    <row r="3458" spans="1:5" ht="51" hidden="1">
      <c r="A3458" s="109">
        <v>102305</v>
      </c>
      <c r="B3458" s="101" t="s">
        <v>8768</v>
      </c>
      <c r="C3458" s="96" t="s">
        <v>920</v>
      </c>
      <c r="D3458" s="97">
        <v>9.6</v>
      </c>
      <c r="E3458" s="98">
        <v>0.38850000000000001</v>
      </c>
    </row>
    <row r="3459" spans="1:5" ht="51" hidden="1">
      <c r="A3459" s="109">
        <v>90101</v>
      </c>
      <c r="B3459" s="101" t="s">
        <v>8769</v>
      </c>
      <c r="C3459" s="96" t="s">
        <v>920</v>
      </c>
      <c r="D3459" s="97">
        <v>12.73</v>
      </c>
      <c r="E3459" s="98">
        <v>0.3881</v>
      </c>
    </row>
    <row r="3460" spans="1:5" ht="51" hidden="1">
      <c r="A3460" s="109">
        <v>102324</v>
      </c>
      <c r="B3460" s="101" t="s">
        <v>8770</v>
      </c>
      <c r="C3460" s="96" t="s">
        <v>920</v>
      </c>
      <c r="D3460" s="97">
        <v>15.91</v>
      </c>
      <c r="E3460" s="98">
        <v>0.38840000000000002</v>
      </c>
    </row>
    <row r="3461" spans="1:5" ht="51" hidden="1">
      <c r="A3461" s="109">
        <v>102300</v>
      </c>
      <c r="B3461" s="101" t="s">
        <v>8771</v>
      </c>
      <c r="C3461" s="96" t="s">
        <v>920</v>
      </c>
      <c r="D3461" s="97">
        <v>16.649999999999999</v>
      </c>
      <c r="E3461" s="98">
        <v>0.3886</v>
      </c>
    </row>
    <row r="3462" spans="1:5" ht="51" hidden="1">
      <c r="A3462" s="109">
        <v>90102</v>
      </c>
      <c r="B3462" s="101" t="s">
        <v>8772</v>
      </c>
      <c r="C3462" s="96" t="s">
        <v>920</v>
      </c>
      <c r="D3462" s="97">
        <v>11.65</v>
      </c>
      <c r="E3462" s="98">
        <v>0.38879999999999998</v>
      </c>
    </row>
    <row r="3463" spans="1:5" ht="51" hidden="1">
      <c r="A3463" s="109">
        <v>102328</v>
      </c>
      <c r="B3463" s="101" t="s">
        <v>8773</v>
      </c>
      <c r="C3463" s="96" t="s">
        <v>920</v>
      </c>
      <c r="D3463" s="97">
        <v>10.029999999999999</v>
      </c>
      <c r="E3463" s="98">
        <v>0.38779999999999998</v>
      </c>
    </row>
    <row r="3464" spans="1:5" ht="51" hidden="1">
      <c r="A3464" s="109">
        <v>102304</v>
      </c>
      <c r="B3464" s="101" t="s">
        <v>8774</v>
      </c>
      <c r="C3464" s="96" t="s">
        <v>920</v>
      </c>
      <c r="D3464" s="97">
        <v>10.48</v>
      </c>
      <c r="E3464" s="98">
        <v>0.38840000000000002</v>
      </c>
    </row>
    <row r="3465" spans="1:5" ht="38.25" hidden="1">
      <c r="A3465" s="109">
        <v>106458</v>
      </c>
      <c r="B3465" s="101" t="s">
        <v>7455</v>
      </c>
      <c r="C3465" s="96" t="s">
        <v>8</v>
      </c>
      <c r="D3465" s="97">
        <v>71.459999999999994</v>
      </c>
      <c r="E3465" s="98">
        <v>0</v>
      </c>
    </row>
    <row r="3466" spans="1:5" ht="38.25" hidden="1">
      <c r="A3466" s="109">
        <v>101191</v>
      </c>
      <c r="B3466" s="101" t="s">
        <v>7456</v>
      </c>
      <c r="C3466" s="96" t="s">
        <v>8</v>
      </c>
      <c r="D3466" s="97">
        <v>71.67</v>
      </c>
      <c r="E3466" s="98">
        <v>0</v>
      </c>
    </row>
    <row r="3467" spans="1:5" ht="38.25" hidden="1">
      <c r="A3467" s="109">
        <v>101198</v>
      </c>
      <c r="B3467" s="101" t="s">
        <v>7457</v>
      </c>
      <c r="C3467" s="96" t="s">
        <v>8</v>
      </c>
      <c r="D3467" s="97">
        <v>95.56</v>
      </c>
      <c r="E3467" s="98">
        <v>0</v>
      </c>
    </row>
    <row r="3468" spans="1:5" ht="38.25" hidden="1">
      <c r="A3468" s="109">
        <v>106460</v>
      </c>
      <c r="B3468" s="101" t="s">
        <v>7458</v>
      </c>
      <c r="C3468" s="96" t="s">
        <v>8</v>
      </c>
      <c r="D3468" s="97">
        <v>95.94</v>
      </c>
      <c r="E3468" s="98">
        <v>0</v>
      </c>
    </row>
    <row r="3469" spans="1:5" ht="38.25" hidden="1">
      <c r="A3469" s="109">
        <v>101199</v>
      </c>
      <c r="B3469" s="101" t="s">
        <v>7459</v>
      </c>
      <c r="C3469" s="96" t="s">
        <v>8</v>
      </c>
      <c r="D3469" s="97">
        <v>96.43</v>
      </c>
      <c r="E3469" s="98">
        <v>0</v>
      </c>
    </row>
    <row r="3470" spans="1:5" ht="51" hidden="1">
      <c r="A3470" s="109">
        <v>102316</v>
      </c>
      <c r="B3470" s="101" t="s">
        <v>8780</v>
      </c>
      <c r="C3470" s="96" t="s">
        <v>920</v>
      </c>
      <c r="D3470" s="97">
        <v>7.28</v>
      </c>
      <c r="E3470" s="98">
        <v>0.50960000000000005</v>
      </c>
    </row>
    <row r="3471" spans="1:5" ht="51" hidden="1">
      <c r="A3471" s="109">
        <v>102292</v>
      </c>
      <c r="B3471" s="101" t="s">
        <v>8781</v>
      </c>
      <c r="C3471" s="96" t="s">
        <v>920</v>
      </c>
      <c r="D3471" s="97">
        <v>7.63</v>
      </c>
      <c r="E3471" s="98">
        <v>0.50980000000000003</v>
      </c>
    </row>
    <row r="3472" spans="1:5" ht="51" hidden="1">
      <c r="A3472" s="109">
        <v>90092</v>
      </c>
      <c r="B3472" s="101" t="s">
        <v>8782</v>
      </c>
      <c r="C3472" s="96" t="s">
        <v>920</v>
      </c>
      <c r="D3472" s="97">
        <v>5.82</v>
      </c>
      <c r="E3472" s="98">
        <v>0.51029999999999998</v>
      </c>
    </row>
    <row r="3473" spans="1:5" ht="38.25" hidden="1">
      <c r="A3473" s="109">
        <v>101203</v>
      </c>
      <c r="B3473" s="101" t="s">
        <v>7460</v>
      </c>
      <c r="C3473" s="96" t="s">
        <v>8</v>
      </c>
      <c r="D3473" s="97">
        <v>36.83</v>
      </c>
      <c r="E3473" s="98">
        <v>0</v>
      </c>
    </row>
    <row r="3474" spans="1:5" ht="51" hidden="1">
      <c r="A3474" s="109">
        <v>90094</v>
      </c>
      <c r="B3474" s="101" t="s">
        <v>8784</v>
      </c>
      <c r="C3474" s="96" t="s">
        <v>920</v>
      </c>
      <c r="D3474" s="97">
        <v>5.51</v>
      </c>
      <c r="E3474" s="98">
        <v>0.51180000000000003</v>
      </c>
    </row>
    <row r="3475" spans="1:5" ht="51" hidden="1">
      <c r="A3475" s="109">
        <v>102309</v>
      </c>
      <c r="B3475" s="101" t="s">
        <v>8785</v>
      </c>
      <c r="C3475" s="96" t="s">
        <v>920</v>
      </c>
      <c r="D3475" s="97">
        <v>10.95</v>
      </c>
      <c r="E3475" s="98">
        <v>0.50960000000000005</v>
      </c>
    </row>
    <row r="3476" spans="1:5" ht="51" hidden="1">
      <c r="A3476" s="109">
        <v>102285</v>
      </c>
      <c r="B3476" s="101" t="s">
        <v>8786</v>
      </c>
      <c r="C3476" s="96" t="s">
        <v>920</v>
      </c>
      <c r="D3476" s="97">
        <v>11.45</v>
      </c>
      <c r="E3476" s="98">
        <v>0.51090000000000002</v>
      </c>
    </row>
    <row r="3477" spans="1:5" ht="38.25" hidden="1">
      <c r="A3477" s="109">
        <v>101204</v>
      </c>
      <c r="B3477" s="101" t="s">
        <v>7461</v>
      </c>
      <c r="C3477" s="96" t="s">
        <v>8</v>
      </c>
      <c r="D3477" s="97">
        <v>37.18</v>
      </c>
      <c r="E3477" s="98">
        <v>0</v>
      </c>
    </row>
    <row r="3478" spans="1:5" ht="38.25" hidden="1">
      <c r="A3478" s="109">
        <v>106257</v>
      </c>
      <c r="B3478" s="101" t="s">
        <v>7462</v>
      </c>
      <c r="C3478" s="96" t="s">
        <v>8</v>
      </c>
      <c r="D3478" s="97">
        <v>37.01</v>
      </c>
      <c r="E3478" s="98">
        <v>0</v>
      </c>
    </row>
    <row r="3479" spans="1:5" ht="38.25" hidden="1">
      <c r="A3479" s="109">
        <v>106461</v>
      </c>
      <c r="B3479" s="101" t="s">
        <v>7463</v>
      </c>
      <c r="C3479" s="96" t="s">
        <v>8</v>
      </c>
      <c r="D3479" s="97">
        <v>46.12</v>
      </c>
      <c r="E3479" s="98">
        <v>0</v>
      </c>
    </row>
    <row r="3480" spans="1:5" ht="51" hidden="1">
      <c r="A3480" s="109">
        <v>90086</v>
      </c>
      <c r="B3480" s="101" t="s">
        <v>8790</v>
      </c>
      <c r="C3480" s="96" t="s">
        <v>920</v>
      </c>
      <c r="D3480" s="97">
        <v>8.76</v>
      </c>
      <c r="E3480" s="98">
        <v>0.5091</v>
      </c>
    </row>
    <row r="3481" spans="1:5" ht="51" hidden="1">
      <c r="A3481" s="109">
        <v>102277</v>
      </c>
      <c r="B3481" s="101" t="s">
        <v>8791</v>
      </c>
      <c r="C3481" s="96" t="s">
        <v>920</v>
      </c>
      <c r="D3481" s="97">
        <v>8.49</v>
      </c>
      <c r="E3481" s="98">
        <v>0.51119999999999999</v>
      </c>
    </row>
    <row r="3482" spans="1:5" ht="51" hidden="1">
      <c r="A3482" s="109">
        <v>102286</v>
      </c>
      <c r="B3482" s="101" t="s">
        <v>8792</v>
      </c>
      <c r="C3482" s="96" t="s">
        <v>920</v>
      </c>
      <c r="D3482" s="97">
        <v>11.13</v>
      </c>
      <c r="E3482" s="98">
        <v>0.51029999999999998</v>
      </c>
    </row>
    <row r="3483" spans="1:5" ht="38.25" hidden="1">
      <c r="A3483" s="109">
        <v>106462</v>
      </c>
      <c r="B3483" s="101" t="s">
        <v>7464</v>
      </c>
      <c r="C3483" s="96" t="s">
        <v>8</v>
      </c>
      <c r="D3483" s="97">
        <v>58.42</v>
      </c>
      <c r="E3483" s="98">
        <v>0</v>
      </c>
    </row>
    <row r="3484" spans="1:5" ht="25.5" hidden="1">
      <c r="A3484" s="109">
        <v>102476</v>
      </c>
      <c r="B3484" s="101" t="s">
        <v>1390</v>
      </c>
      <c r="C3484" s="96" t="s">
        <v>920</v>
      </c>
      <c r="D3484" s="97">
        <v>904.19</v>
      </c>
      <c r="E3484" s="98">
        <v>0</v>
      </c>
    </row>
    <row r="3485" spans="1:5" ht="25.5" hidden="1">
      <c r="A3485" s="109">
        <v>102482</v>
      </c>
      <c r="B3485" s="101" t="s">
        <v>1396</v>
      </c>
      <c r="C3485" s="96" t="s">
        <v>920</v>
      </c>
      <c r="D3485" s="97">
        <v>903.21</v>
      </c>
      <c r="E3485" s="98">
        <v>0</v>
      </c>
    </row>
    <row r="3486" spans="1:5" ht="25.5" hidden="1">
      <c r="A3486" s="109">
        <v>94966</v>
      </c>
      <c r="B3486" s="101" t="s">
        <v>14</v>
      </c>
      <c r="C3486" s="96" t="s">
        <v>920</v>
      </c>
      <c r="D3486" s="97">
        <v>672.7</v>
      </c>
      <c r="E3486" s="98">
        <v>0</v>
      </c>
    </row>
    <row r="3487" spans="1:5" ht="25.5" hidden="1">
      <c r="A3487" s="109">
        <v>94972</v>
      </c>
      <c r="B3487" s="101" t="s">
        <v>1385</v>
      </c>
      <c r="C3487" s="96" t="s">
        <v>920</v>
      </c>
      <c r="D3487" s="97">
        <v>666.67</v>
      </c>
      <c r="E3487" s="98">
        <v>0</v>
      </c>
    </row>
    <row r="3488" spans="1:5" ht="51" hidden="1">
      <c r="A3488" s="109">
        <v>102280</v>
      </c>
      <c r="B3488" s="101" t="s">
        <v>8798</v>
      </c>
      <c r="C3488" s="96" t="s">
        <v>920</v>
      </c>
      <c r="D3488" s="97">
        <v>5.35</v>
      </c>
      <c r="E3488" s="98">
        <v>0.51029999999999998</v>
      </c>
    </row>
    <row r="3489" spans="1:5" ht="51" hidden="1">
      <c r="A3489" s="109">
        <v>102294</v>
      </c>
      <c r="B3489" s="101" t="s">
        <v>8799</v>
      </c>
      <c r="C3489" s="96" t="s">
        <v>920</v>
      </c>
      <c r="D3489" s="97">
        <v>7</v>
      </c>
      <c r="E3489" s="98">
        <v>0.51</v>
      </c>
    </row>
    <row r="3490" spans="1:5" hidden="1">
      <c r="A3490" s="109">
        <v>92878</v>
      </c>
      <c r="B3490" s="101" t="s">
        <v>6733</v>
      </c>
      <c r="C3490" s="96" t="s">
        <v>13</v>
      </c>
      <c r="D3490" s="97">
        <v>10.02</v>
      </c>
      <c r="E3490" s="98">
        <v>0</v>
      </c>
    </row>
    <row r="3491" spans="1:5" ht="51" hidden="1">
      <c r="A3491" s="109">
        <v>102317</v>
      </c>
      <c r="B3491" s="101" t="s">
        <v>8801</v>
      </c>
      <c r="C3491" s="96" t="s">
        <v>920</v>
      </c>
      <c r="D3491" s="97">
        <v>6.89</v>
      </c>
      <c r="E3491" s="98">
        <v>0.51090000000000002</v>
      </c>
    </row>
    <row r="3492" spans="1:5" ht="51" hidden="1">
      <c r="A3492" s="109">
        <v>102293</v>
      </c>
      <c r="B3492" s="101" t="s">
        <v>8802</v>
      </c>
      <c r="C3492" s="96" t="s">
        <v>920</v>
      </c>
      <c r="D3492" s="97">
        <v>7.21</v>
      </c>
      <c r="E3492" s="98">
        <v>0.51039999999999996</v>
      </c>
    </row>
    <row r="3493" spans="1:5" ht="51" hidden="1">
      <c r="A3493" s="109">
        <v>102310</v>
      </c>
      <c r="B3493" s="101" t="s">
        <v>8803</v>
      </c>
      <c r="C3493" s="96" t="s">
        <v>920</v>
      </c>
      <c r="D3493" s="97">
        <v>10.63</v>
      </c>
      <c r="E3493" s="98">
        <v>0.51080000000000003</v>
      </c>
    </row>
    <row r="3494" spans="1:5" ht="51" hidden="1">
      <c r="A3494" s="109">
        <v>102318</v>
      </c>
      <c r="B3494" s="101" t="s">
        <v>8804</v>
      </c>
      <c r="C3494" s="96" t="s">
        <v>920</v>
      </c>
      <c r="D3494" s="97">
        <v>6.69</v>
      </c>
      <c r="E3494" s="98">
        <v>0.51119999999999999</v>
      </c>
    </row>
    <row r="3495" spans="1:5" ht="51" hidden="1">
      <c r="A3495" s="109">
        <v>90106</v>
      </c>
      <c r="B3495" s="101" t="s">
        <v>8805</v>
      </c>
      <c r="C3495" s="96" t="s">
        <v>920</v>
      </c>
      <c r="D3495" s="97">
        <v>8.1199999999999992</v>
      </c>
      <c r="E3495" s="98">
        <v>0.38790000000000002</v>
      </c>
    </row>
    <row r="3496" spans="1:5" ht="51" hidden="1">
      <c r="A3496" s="109">
        <v>90105</v>
      </c>
      <c r="B3496" s="101" t="s">
        <v>8806</v>
      </c>
      <c r="C3496" s="96" t="s">
        <v>920</v>
      </c>
      <c r="D3496" s="97">
        <v>8.91</v>
      </c>
      <c r="E3496" s="98">
        <v>0.38269999999999998</v>
      </c>
    </row>
    <row r="3497" spans="1:5" ht="51" hidden="1">
      <c r="A3497" s="109">
        <v>90108</v>
      </c>
      <c r="B3497" s="101" t="s">
        <v>8807</v>
      </c>
      <c r="C3497" s="96" t="s">
        <v>920</v>
      </c>
      <c r="D3497" s="97">
        <v>7.35</v>
      </c>
      <c r="E3497" s="98">
        <v>0.38779999999999998</v>
      </c>
    </row>
    <row r="3498" spans="1:5" ht="51" hidden="1">
      <c r="A3498" s="109">
        <v>90107</v>
      </c>
      <c r="B3498" s="101" t="s">
        <v>8808</v>
      </c>
      <c r="C3498" s="96" t="s">
        <v>920</v>
      </c>
      <c r="D3498" s="97">
        <v>8.01</v>
      </c>
      <c r="E3498" s="98">
        <v>0.38829999999999998</v>
      </c>
    </row>
    <row r="3499" spans="1:5" hidden="1">
      <c r="A3499" s="109">
        <v>92804</v>
      </c>
      <c r="B3499" s="101" t="s">
        <v>6740</v>
      </c>
      <c r="C3499" s="96" t="s">
        <v>13</v>
      </c>
      <c r="D3499" s="97">
        <v>8.0399999999999991</v>
      </c>
      <c r="E3499" s="98">
        <v>0</v>
      </c>
    </row>
    <row r="3500" spans="1:5" ht="51" hidden="1">
      <c r="A3500" s="109">
        <v>90082</v>
      </c>
      <c r="B3500" s="101" t="s">
        <v>8737</v>
      </c>
      <c r="C3500" s="96" t="s">
        <v>920</v>
      </c>
      <c r="D3500" s="97">
        <v>9.56</v>
      </c>
      <c r="E3500" s="98">
        <v>0.50939999999999996</v>
      </c>
    </row>
    <row r="3501" spans="1:5" ht="38.25" hidden="1">
      <c r="A3501" s="109">
        <v>101594</v>
      </c>
      <c r="B3501" s="101" t="s">
        <v>8824</v>
      </c>
      <c r="C3501" s="96" t="s">
        <v>212</v>
      </c>
      <c r="D3501" s="97">
        <v>0</v>
      </c>
      <c r="E3501" s="98"/>
    </row>
    <row r="3502" spans="1:5" ht="25.5" hidden="1">
      <c r="A3502" s="109">
        <v>101600</v>
      </c>
      <c r="B3502" s="101" t="s">
        <v>1122</v>
      </c>
      <c r="C3502" s="96" t="s">
        <v>212</v>
      </c>
      <c r="D3502" s="97">
        <v>17.93</v>
      </c>
      <c r="E3502" s="98">
        <v>0.36809999999999998</v>
      </c>
    </row>
    <row r="3503" spans="1:5" ht="51" hidden="1">
      <c r="A3503" s="109">
        <v>90091</v>
      </c>
      <c r="B3503" s="101" t="s">
        <v>8738</v>
      </c>
      <c r="C3503" s="96" t="s">
        <v>920</v>
      </c>
      <c r="D3503" s="97">
        <v>6.01</v>
      </c>
      <c r="E3503" s="98">
        <v>0.51080000000000003</v>
      </c>
    </row>
    <row r="3504" spans="1:5" ht="51" hidden="1">
      <c r="A3504" s="109">
        <v>102307</v>
      </c>
      <c r="B3504" s="101" t="s">
        <v>8739</v>
      </c>
      <c r="C3504" s="96" t="s">
        <v>920</v>
      </c>
      <c r="D3504" s="97">
        <v>11.95</v>
      </c>
      <c r="E3504" s="98">
        <v>0.51049999999999995</v>
      </c>
    </row>
    <row r="3505" spans="1:5" ht="38.25" hidden="1">
      <c r="A3505" s="109">
        <v>101596</v>
      </c>
      <c r="B3505" s="101" t="s">
        <v>8826</v>
      </c>
      <c r="C3505" s="96" t="s">
        <v>212</v>
      </c>
      <c r="D3505" s="97">
        <v>0</v>
      </c>
      <c r="E3505" s="98"/>
    </row>
    <row r="3506" spans="1:5" ht="25.5" hidden="1">
      <c r="A3506" s="109">
        <v>101602</v>
      </c>
      <c r="B3506" s="101" t="s">
        <v>1124</v>
      </c>
      <c r="C3506" s="96" t="s">
        <v>212</v>
      </c>
      <c r="D3506" s="97">
        <v>13.31</v>
      </c>
      <c r="E3506" s="98">
        <v>0.36659999999999998</v>
      </c>
    </row>
    <row r="3507" spans="1:5" ht="51" hidden="1">
      <c r="A3507" s="109">
        <v>102315</v>
      </c>
      <c r="B3507" s="101" t="s">
        <v>8740</v>
      </c>
      <c r="C3507" s="96" t="s">
        <v>920</v>
      </c>
      <c r="D3507" s="97">
        <v>7.52</v>
      </c>
      <c r="E3507" s="98">
        <v>0.51060000000000005</v>
      </c>
    </row>
    <row r="3508" spans="1:5" ht="38.25" hidden="1">
      <c r="A3508" s="109">
        <v>102283</v>
      </c>
      <c r="B3508" s="101" t="s">
        <v>8741</v>
      </c>
      <c r="C3508" s="96" t="s">
        <v>920</v>
      </c>
      <c r="D3508" s="97">
        <v>12.5</v>
      </c>
      <c r="E3508" s="98">
        <v>0.51039999999999996</v>
      </c>
    </row>
    <row r="3509" spans="1:5" ht="38.25" hidden="1">
      <c r="A3509" s="109">
        <v>101598</v>
      </c>
      <c r="B3509" s="101" t="s">
        <v>8828</v>
      </c>
      <c r="C3509" s="96" t="s">
        <v>212</v>
      </c>
      <c r="D3509" s="97">
        <v>0</v>
      </c>
      <c r="E3509" s="98"/>
    </row>
    <row r="3510" spans="1:5" ht="25.5" hidden="1">
      <c r="A3510" s="109">
        <v>101604</v>
      </c>
      <c r="B3510" s="101" t="s">
        <v>1126</v>
      </c>
      <c r="C3510" s="96" t="s">
        <v>212</v>
      </c>
      <c r="D3510" s="97">
        <v>8.6999999999999993</v>
      </c>
      <c r="E3510" s="98">
        <v>0.36780000000000002</v>
      </c>
    </row>
    <row r="3511" spans="1:5" ht="38.25" hidden="1">
      <c r="A3511" s="109">
        <v>90932</v>
      </c>
      <c r="B3511" s="101" t="s">
        <v>2305</v>
      </c>
      <c r="C3511" s="96" t="s">
        <v>212</v>
      </c>
      <c r="D3511" s="97">
        <v>97.3</v>
      </c>
      <c r="E3511" s="98">
        <v>0.15640000000000001</v>
      </c>
    </row>
    <row r="3512" spans="1:5" ht="38.25" hidden="1">
      <c r="A3512" s="109">
        <v>90942</v>
      </c>
      <c r="B3512" s="101" t="s">
        <v>2309</v>
      </c>
      <c r="C3512" s="96" t="s">
        <v>212</v>
      </c>
      <c r="D3512" s="97">
        <v>104.04</v>
      </c>
      <c r="E3512" s="98">
        <v>0.14630000000000001</v>
      </c>
    </row>
    <row r="3513" spans="1:5" ht="25.5" hidden="1">
      <c r="A3513" s="109">
        <v>102356</v>
      </c>
      <c r="B3513" s="101" t="s">
        <v>8811</v>
      </c>
      <c r="C3513" s="96" t="s">
        <v>920</v>
      </c>
      <c r="D3513" s="97">
        <v>0</v>
      </c>
      <c r="E3513" s="98"/>
    </row>
    <row r="3514" spans="1:5" ht="25.5" hidden="1">
      <c r="A3514" s="109">
        <v>101588</v>
      </c>
      <c r="B3514" s="101" t="s">
        <v>1116</v>
      </c>
      <c r="C3514" s="96" t="s">
        <v>212</v>
      </c>
      <c r="D3514" s="97">
        <v>95.09</v>
      </c>
      <c r="E3514" s="98">
        <v>0.3548</v>
      </c>
    </row>
    <row r="3515" spans="1:5" ht="25.5" hidden="1">
      <c r="A3515" s="109">
        <v>102358</v>
      </c>
      <c r="B3515" s="101" t="s">
        <v>8813</v>
      </c>
      <c r="C3515" s="96" t="s">
        <v>920</v>
      </c>
      <c r="D3515" s="97">
        <v>0</v>
      </c>
      <c r="E3515" s="98"/>
    </row>
    <row r="3516" spans="1:5" ht="38.25" hidden="1">
      <c r="A3516" s="109">
        <v>102291</v>
      </c>
      <c r="B3516" s="101" t="s">
        <v>8742</v>
      </c>
      <c r="C3516" s="96" t="s">
        <v>920</v>
      </c>
      <c r="D3516" s="97">
        <v>7.87</v>
      </c>
      <c r="E3516" s="98">
        <v>0.51080000000000003</v>
      </c>
    </row>
    <row r="3517" spans="1:5" ht="25.5" hidden="1">
      <c r="A3517" s="109">
        <v>101590</v>
      </c>
      <c r="B3517" s="101" t="s">
        <v>1118</v>
      </c>
      <c r="C3517" s="96" t="s">
        <v>212</v>
      </c>
      <c r="D3517" s="97">
        <v>71.849999999999994</v>
      </c>
      <c r="E3517" s="98">
        <v>0.35</v>
      </c>
    </row>
    <row r="3518" spans="1:5" ht="51" hidden="1">
      <c r="A3518" s="109">
        <v>102312</v>
      </c>
      <c r="B3518" s="101" t="s">
        <v>8759</v>
      </c>
      <c r="C3518" s="96" t="s">
        <v>920</v>
      </c>
      <c r="D3518" s="97">
        <v>10.82</v>
      </c>
      <c r="E3518" s="98">
        <v>0.50180000000000002</v>
      </c>
    </row>
    <row r="3519" spans="1:5" ht="25.5" hidden="1">
      <c r="A3519" s="109">
        <v>101592</v>
      </c>
      <c r="B3519" s="101" t="s">
        <v>1120</v>
      </c>
      <c r="C3519" s="96" t="s">
        <v>212</v>
      </c>
      <c r="D3519" s="97">
        <v>50.15</v>
      </c>
      <c r="E3519" s="98">
        <v>0.33119999999999999</v>
      </c>
    </row>
    <row r="3520" spans="1:5" ht="38.25" hidden="1">
      <c r="A3520" s="109">
        <v>102350</v>
      </c>
      <c r="B3520" s="101" t="s">
        <v>8818</v>
      </c>
      <c r="C3520" s="96" t="s">
        <v>920</v>
      </c>
      <c r="D3520" s="97">
        <v>0</v>
      </c>
      <c r="E3520" s="98"/>
    </row>
    <row r="3521" spans="1:5" ht="38.25" hidden="1">
      <c r="A3521" s="109">
        <v>102351</v>
      </c>
      <c r="B3521" s="101" t="s">
        <v>8819</v>
      </c>
      <c r="C3521" s="96" t="s">
        <v>920</v>
      </c>
      <c r="D3521" s="97">
        <v>0</v>
      </c>
      <c r="E3521" s="98"/>
    </row>
    <row r="3522" spans="1:5" ht="38.25" hidden="1">
      <c r="A3522" s="109">
        <v>102352</v>
      </c>
      <c r="B3522" s="101" t="s">
        <v>8820</v>
      </c>
      <c r="C3522" s="96" t="s">
        <v>920</v>
      </c>
      <c r="D3522" s="97">
        <v>0</v>
      </c>
      <c r="E3522" s="98"/>
    </row>
    <row r="3523" spans="1:5" ht="38.25" hidden="1">
      <c r="A3523" s="109">
        <v>102353</v>
      </c>
      <c r="B3523" s="101" t="s">
        <v>8821</v>
      </c>
      <c r="C3523" s="96" t="s">
        <v>920</v>
      </c>
      <c r="D3523" s="97">
        <v>0</v>
      </c>
      <c r="E3523" s="98"/>
    </row>
    <row r="3524" spans="1:5" ht="38.25" hidden="1">
      <c r="A3524" s="109">
        <v>102349</v>
      </c>
      <c r="B3524" s="101" t="s">
        <v>8822</v>
      </c>
      <c r="C3524" s="96" t="s">
        <v>920</v>
      </c>
      <c r="D3524" s="97">
        <v>0</v>
      </c>
      <c r="E3524" s="98"/>
    </row>
    <row r="3525" spans="1:5" ht="38.25" hidden="1">
      <c r="A3525" s="109">
        <v>102288</v>
      </c>
      <c r="B3525" s="101" t="s">
        <v>8760</v>
      </c>
      <c r="C3525" s="96" t="s">
        <v>920</v>
      </c>
      <c r="D3525" s="97">
        <v>11.33</v>
      </c>
      <c r="E3525" s="98">
        <v>0.50219999999999998</v>
      </c>
    </row>
    <row r="3526" spans="1:5" ht="25.5" hidden="1">
      <c r="A3526" s="109">
        <v>101582</v>
      </c>
      <c r="B3526" s="101" t="s">
        <v>1110</v>
      </c>
      <c r="C3526" s="96" t="s">
        <v>212</v>
      </c>
      <c r="D3526" s="97">
        <v>66.260000000000005</v>
      </c>
      <c r="E3526" s="98">
        <v>0</v>
      </c>
    </row>
    <row r="3527" spans="1:5" ht="51" hidden="1">
      <c r="A3527" s="109">
        <v>90087</v>
      </c>
      <c r="B3527" s="101" t="s">
        <v>8761</v>
      </c>
      <c r="C3527" s="96" t="s">
        <v>920</v>
      </c>
      <c r="D3527" s="97">
        <v>8.66</v>
      </c>
      <c r="E3527" s="98">
        <v>0.50119999999999998</v>
      </c>
    </row>
    <row r="3528" spans="1:5" ht="25.5" hidden="1">
      <c r="A3528" s="109">
        <v>101584</v>
      </c>
      <c r="B3528" s="101" t="s">
        <v>1112</v>
      </c>
      <c r="C3528" s="96" t="s">
        <v>212</v>
      </c>
      <c r="D3528" s="97">
        <v>53.92</v>
      </c>
      <c r="E3528" s="98">
        <v>0</v>
      </c>
    </row>
    <row r="3529" spans="1:5" ht="51" hidden="1">
      <c r="A3529" s="109">
        <v>102295</v>
      </c>
      <c r="B3529" s="101" t="s">
        <v>8775</v>
      </c>
      <c r="C3529" s="96" t="s">
        <v>920</v>
      </c>
      <c r="D3529" s="97">
        <v>7.42</v>
      </c>
      <c r="E3529" s="98">
        <v>0.50129999999999997</v>
      </c>
    </row>
    <row r="3530" spans="1:5" ht="25.5" hidden="1">
      <c r="A3530" s="109">
        <v>101586</v>
      </c>
      <c r="B3530" s="101" t="s">
        <v>1114</v>
      </c>
      <c r="C3530" s="96" t="s">
        <v>212</v>
      </c>
      <c r="D3530" s="97">
        <v>45.58</v>
      </c>
      <c r="E3530" s="98">
        <v>0</v>
      </c>
    </row>
    <row r="3531" spans="1:5" ht="51" hidden="1">
      <c r="A3531" s="109">
        <v>102281</v>
      </c>
      <c r="B3531" s="101" t="s">
        <v>8776</v>
      </c>
      <c r="C3531" s="96" t="s">
        <v>920</v>
      </c>
      <c r="D3531" s="97">
        <v>5.67</v>
      </c>
      <c r="E3531" s="98">
        <v>0.50090000000000001</v>
      </c>
    </row>
    <row r="3532" spans="1:5" ht="25.5" hidden="1">
      <c r="A3532" s="109">
        <v>101576</v>
      </c>
      <c r="B3532" s="101" t="s">
        <v>1104</v>
      </c>
      <c r="C3532" s="96" t="s">
        <v>212</v>
      </c>
      <c r="D3532" s="97">
        <v>40.64</v>
      </c>
      <c r="E3532" s="98">
        <v>0</v>
      </c>
    </row>
    <row r="3533" spans="1:5" ht="51" hidden="1">
      <c r="A3533" s="109">
        <v>102311</v>
      </c>
      <c r="B3533" s="101" t="s">
        <v>8777</v>
      </c>
      <c r="C3533" s="96" t="s">
        <v>920</v>
      </c>
      <c r="D3533" s="97">
        <v>11.25</v>
      </c>
      <c r="E3533" s="98">
        <v>0.50219999999999998</v>
      </c>
    </row>
    <row r="3534" spans="1:5" ht="25.5" hidden="1">
      <c r="A3534" s="109">
        <v>101578</v>
      </c>
      <c r="B3534" s="101" t="s">
        <v>1106</v>
      </c>
      <c r="C3534" s="96" t="s">
        <v>212</v>
      </c>
      <c r="D3534" s="97">
        <v>33.22</v>
      </c>
      <c r="E3534" s="98">
        <v>0</v>
      </c>
    </row>
    <row r="3535" spans="1:5" ht="51" hidden="1">
      <c r="A3535" s="109">
        <v>102319</v>
      </c>
      <c r="B3535" s="101" t="s">
        <v>8778</v>
      </c>
      <c r="C3535" s="96" t="s">
        <v>920</v>
      </c>
      <c r="D3535" s="97">
        <v>7.09</v>
      </c>
      <c r="E3535" s="98">
        <v>0.50209999999999999</v>
      </c>
    </row>
    <row r="3536" spans="1:5" ht="25.5" hidden="1">
      <c r="A3536" s="109">
        <v>101580</v>
      </c>
      <c r="B3536" s="101" t="s">
        <v>1108</v>
      </c>
      <c r="C3536" s="96" t="s">
        <v>212</v>
      </c>
      <c r="D3536" s="97">
        <v>28.73</v>
      </c>
      <c r="E3536" s="98">
        <v>0</v>
      </c>
    </row>
    <row r="3537" spans="1:5" ht="25.5" hidden="1">
      <c r="A3537" s="109">
        <v>101606</v>
      </c>
      <c r="B3537" s="101" t="s">
        <v>8829</v>
      </c>
      <c r="C3537" s="96" t="s">
        <v>212</v>
      </c>
      <c r="D3537" s="97">
        <v>0</v>
      </c>
      <c r="E3537" s="98"/>
    </row>
    <row r="3538" spans="1:5" ht="25.5" hidden="1">
      <c r="A3538" s="109">
        <v>101607</v>
      </c>
      <c r="B3538" s="101" t="s">
        <v>8830</v>
      </c>
      <c r="C3538" s="96" t="s">
        <v>212</v>
      </c>
      <c r="D3538" s="97">
        <v>0</v>
      </c>
      <c r="E3538" s="98"/>
    </row>
    <row r="3539" spans="1:5" ht="25.5" hidden="1">
      <c r="A3539" s="109">
        <v>101608</v>
      </c>
      <c r="B3539" s="101" t="s">
        <v>8831</v>
      </c>
      <c r="C3539" s="96" t="s">
        <v>212</v>
      </c>
      <c r="D3539" s="97">
        <v>0</v>
      </c>
      <c r="E3539" s="98"/>
    </row>
    <row r="3540" spans="1:5" ht="51" hidden="1">
      <c r="A3540" s="109">
        <v>102287</v>
      </c>
      <c r="B3540" s="101" t="s">
        <v>8779</v>
      </c>
      <c r="C3540" s="96" t="s">
        <v>920</v>
      </c>
      <c r="D3540" s="97">
        <v>11.78</v>
      </c>
      <c r="E3540" s="98">
        <v>0.50249999999999995</v>
      </c>
    </row>
    <row r="3541" spans="1:5" ht="25.5" hidden="1">
      <c r="A3541" s="109">
        <v>101570</v>
      </c>
      <c r="B3541" s="101" t="s">
        <v>1098</v>
      </c>
      <c r="C3541" s="96" t="s">
        <v>212</v>
      </c>
      <c r="D3541" s="97">
        <v>23.87</v>
      </c>
      <c r="E3541" s="98">
        <v>0</v>
      </c>
    </row>
    <row r="3542" spans="1:5" ht="51" hidden="1">
      <c r="A3542" s="109">
        <v>102278</v>
      </c>
      <c r="B3542" s="101" t="s">
        <v>8783</v>
      </c>
      <c r="C3542" s="96" t="s">
        <v>920</v>
      </c>
      <c r="D3542" s="97">
        <v>9</v>
      </c>
      <c r="E3542" s="98">
        <v>0.50219999999999998</v>
      </c>
    </row>
    <row r="3543" spans="1:5" ht="25.5" hidden="1">
      <c r="A3543" s="109">
        <v>101572</v>
      </c>
      <c r="B3543" s="101" t="s">
        <v>1100</v>
      </c>
      <c r="C3543" s="96" t="s">
        <v>212</v>
      </c>
      <c r="D3543" s="97">
        <v>18.64</v>
      </c>
      <c r="E3543" s="98">
        <v>0</v>
      </c>
    </row>
    <row r="3544" spans="1:5" ht="51" hidden="1">
      <c r="A3544" s="109">
        <v>90095</v>
      </c>
      <c r="B3544" s="101" t="s">
        <v>8787</v>
      </c>
      <c r="C3544" s="96" t="s">
        <v>920</v>
      </c>
      <c r="D3544" s="97">
        <v>5.44</v>
      </c>
      <c r="E3544" s="98">
        <v>0.50180000000000002</v>
      </c>
    </row>
    <row r="3545" spans="1:5" ht="25.5" hidden="1">
      <c r="A3545" s="109">
        <v>101574</v>
      </c>
      <c r="B3545" s="101" t="s">
        <v>1102</v>
      </c>
      <c r="C3545" s="96" t="s">
        <v>212</v>
      </c>
      <c r="D3545" s="97">
        <v>14.14</v>
      </c>
      <c r="E3545" s="98">
        <v>0</v>
      </c>
    </row>
    <row r="3546" spans="1:5" ht="51" hidden="1">
      <c r="A3546" s="109">
        <v>102320</v>
      </c>
      <c r="B3546" s="101" t="s">
        <v>8788</v>
      </c>
      <c r="C3546" s="96" t="s">
        <v>920</v>
      </c>
      <c r="D3546" s="97">
        <v>6.82</v>
      </c>
      <c r="E3546" s="98">
        <v>0.50149999999999995</v>
      </c>
    </row>
    <row r="3547" spans="1:5" hidden="1">
      <c r="A3547" s="109">
        <v>104482</v>
      </c>
      <c r="B3547" s="101" t="s">
        <v>8838</v>
      </c>
      <c r="C3547" s="96" t="s">
        <v>28</v>
      </c>
      <c r="D3547" s="97">
        <v>31.29</v>
      </c>
      <c r="E3547" s="98">
        <v>0</v>
      </c>
    </row>
    <row r="3548" spans="1:5" ht="25.5" hidden="1">
      <c r="A3548" s="109">
        <v>102469</v>
      </c>
      <c r="B3548" s="101" t="s">
        <v>12593</v>
      </c>
      <c r="C3548" s="96" t="s">
        <v>212</v>
      </c>
      <c r="D3548" s="97">
        <v>0</v>
      </c>
      <c r="E3548" s="98"/>
    </row>
    <row r="3549" spans="1:5" ht="25.5" hidden="1">
      <c r="A3549" s="109">
        <v>104388</v>
      </c>
      <c r="B3549" s="101" t="s">
        <v>2148</v>
      </c>
      <c r="C3549" s="96" t="s">
        <v>212</v>
      </c>
      <c r="D3549" s="97">
        <v>0</v>
      </c>
      <c r="E3549" s="98"/>
    </row>
    <row r="3550" spans="1:5" hidden="1">
      <c r="A3550" s="109">
        <v>101449</v>
      </c>
      <c r="B3550" s="101" t="s">
        <v>2980</v>
      </c>
      <c r="C3550" s="96" t="s">
        <v>9</v>
      </c>
      <c r="D3550" s="97">
        <v>4270.71</v>
      </c>
      <c r="E3550" s="98">
        <v>0</v>
      </c>
    </row>
    <row r="3551" spans="1:5" ht="51" hidden="1">
      <c r="A3551" s="109">
        <v>102296</v>
      </c>
      <c r="B3551" s="101" t="s">
        <v>8789</v>
      </c>
      <c r="C3551" s="96" t="s">
        <v>920</v>
      </c>
      <c r="D3551" s="97">
        <v>7.13</v>
      </c>
      <c r="E3551" s="98">
        <v>0.50209999999999999</v>
      </c>
    </row>
    <row r="3552" spans="1:5" ht="51" hidden="1">
      <c r="A3552" s="109">
        <v>90098</v>
      </c>
      <c r="B3552" s="101" t="s">
        <v>8793</v>
      </c>
      <c r="C3552" s="96" t="s">
        <v>920</v>
      </c>
      <c r="D3552" s="97">
        <v>5.34</v>
      </c>
      <c r="E3552" s="98">
        <v>0.50190000000000001</v>
      </c>
    </row>
    <row r="3553" spans="1:5" ht="51" hidden="1">
      <c r="A3553" s="109">
        <v>102313</v>
      </c>
      <c r="B3553" s="101" t="s">
        <v>8794</v>
      </c>
      <c r="C3553" s="96" t="s">
        <v>920</v>
      </c>
      <c r="D3553" s="97">
        <v>10.61</v>
      </c>
      <c r="E3553" s="98">
        <v>0.50239999999999996</v>
      </c>
    </row>
    <row r="3554" spans="1:5" ht="51" hidden="1">
      <c r="A3554" s="109">
        <v>102321</v>
      </c>
      <c r="B3554" s="101" t="s">
        <v>8795</v>
      </c>
      <c r="C3554" s="96" t="s">
        <v>920</v>
      </c>
      <c r="D3554" s="97">
        <v>6.68</v>
      </c>
      <c r="E3554" s="98">
        <v>0.50149999999999995</v>
      </c>
    </row>
    <row r="3555" spans="1:5" ht="51" hidden="1">
      <c r="A3555" s="109">
        <v>102289</v>
      </c>
      <c r="B3555" s="101" t="s">
        <v>8796</v>
      </c>
      <c r="C3555" s="96" t="s">
        <v>920</v>
      </c>
      <c r="D3555" s="97">
        <v>11.1</v>
      </c>
      <c r="E3555" s="98">
        <v>0.50270000000000004</v>
      </c>
    </row>
    <row r="3556" spans="1:5" ht="25.5" hidden="1">
      <c r="A3556" s="109">
        <v>101616</v>
      </c>
      <c r="B3556" s="101" t="s">
        <v>18</v>
      </c>
      <c r="C3556" s="96" t="s">
        <v>212</v>
      </c>
      <c r="D3556" s="97">
        <v>6.73</v>
      </c>
      <c r="E3556" s="98">
        <v>0</v>
      </c>
    </row>
    <row r="3557" spans="1:5" ht="25.5" hidden="1">
      <c r="A3557" s="109">
        <v>101618</v>
      </c>
      <c r="B3557" s="101" t="s">
        <v>2051</v>
      </c>
      <c r="C3557" s="96" t="s">
        <v>920</v>
      </c>
      <c r="D3557" s="97">
        <v>276.39999999999998</v>
      </c>
      <c r="E3557" s="98">
        <v>8.0000000000000004E-4</v>
      </c>
    </row>
    <row r="3558" spans="1:5" ht="25.5" hidden="1">
      <c r="A3558" s="109">
        <v>101622</v>
      </c>
      <c r="B3558" s="101" t="s">
        <v>2055</v>
      </c>
      <c r="C3558" s="96" t="s">
        <v>920</v>
      </c>
      <c r="D3558" s="97">
        <v>241.63</v>
      </c>
      <c r="E3558" s="98">
        <v>9.9900000000000003E-2</v>
      </c>
    </row>
    <row r="3559" spans="1:5" ht="25.5" hidden="1">
      <c r="A3559" s="109">
        <v>101619</v>
      </c>
      <c r="B3559" s="101" t="s">
        <v>2052</v>
      </c>
      <c r="C3559" s="96" t="s">
        <v>920</v>
      </c>
      <c r="D3559" s="97">
        <v>387.8</v>
      </c>
      <c r="E3559" s="98">
        <v>5.9999999999999995E-4</v>
      </c>
    </row>
    <row r="3560" spans="1:5" ht="25.5" hidden="1">
      <c r="A3560" s="109">
        <v>101623</v>
      </c>
      <c r="B3560" s="101" t="s">
        <v>2056</v>
      </c>
      <c r="C3560" s="96" t="s">
        <v>920</v>
      </c>
      <c r="D3560" s="97">
        <v>344.93</v>
      </c>
      <c r="E3560" s="98">
        <v>8.6199999999999999E-2</v>
      </c>
    </row>
    <row r="3561" spans="1:5" ht="25.5" hidden="1">
      <c r="A3561" s="109">
        <v>93382</v>
      </c>
      <c r="B3561" s="101" t="s">
        <v>7101</v>
      </c>
      <c r="C3561" s="96" t="s">
        <v>920</v>
      </c>
      <c r="D3561" s="97">
        <v>26.68</v>
      </c>
      <c r="E3561" s="98">
        <v>1.9099999999999999E-2</v>
      </c>
    </row>
    <row r="3562" spans="1:5" hidden="1">
      <c r="A3562" s="109">
        <v>104737</v>
      </c>
      <c r="B3562" s="101" t="s">
        <v>7102</v>
      </c>
      <c r="C3562" s="96" t="s">
        <v>920</v>
      </c>
      <c r="D3562" s="97">
        <v>23.26</v>
      </c>
      <c r="E3562" s="98">
        <v>8.6E-3</v>
      </c>
    </row>
    <row r="3563" spans="1:5" ht="51" hidden="1">
      <c r="A3563" s="109">
        <v>102297</v>
      </c>
      <c r="B3563" s="101" t="s">
        <v>8797</v>
      </c>
      <c r="C3563" s="96" t="s">
        <v>920</v>
      </c>
      <c r="D3563" s="97">
        <v>6.98</v>
      </c>
      <c r="E3563" s="98">
        <v>0.50290000000000001</v>
      </c>
    </row>
    <row r="3564" spans="1:5" ht="51" hidden="1">
      <c r="A3564" s="109">
        <v>90090</v>
      </c>
      <c r="B3564" s="101" t="s">
        <v>8800</v>
      </c>
      <c r="C3564" s="96" t="s">
        <v>920</v>
      </c>
      <c r="D3564" s="97">
        <v>8.48</v>
      </c>
      <c r="E3564" s="98">
        <v>0.50239999999999996</v>
      </c>
    </row>
    <row r="3565" spans="1:5" ht="51" hidden="1">
      <c r="A3565" s="109">
        <v>93368</v>
      </c>
      <c r="B3565" s="101" t="s">
        <v>7105</v>
      </c>
      <c r="C3565" s="96" t="s">
        <v>920</v>
      </c>
      <c r="D3565" s="97">
        <v>19.96</v>
      </c>
      <c r="E3565" s="98">
        <v>0.39779999999999999</v>
      </c>
    </row>
    <row r="3566" spans="1:5" ht="25.5" hidden="1">
      <c r="A3566" s="109">
        <v>101610</v>
      </c>
      <c r="B3566" s="101" t="s">
        <v>8832</v>
      </c>
      <c r="C3566" s="96" t="s">
        <v>7</v>
      </c>
      <c r="D3566" s="97">
        <v>0</v>
      </c>
      <c r="E3566" s="98"/>
    </row>
    <row r="3567" spans="1:5" ht="25.5" hidden="1">
      <c r="A3567" s="109">
        <v>101613</v>
      </c>
      <c r="B3567" s="101" t="s">
        <v>8833</v>
      </c>
      <c r="C3567" s="96" t="s">
        <v>7</v>
      </c>
      <c r="D3567" s="97">
        <v>0</v>
      </c>
      <c r="E3567" s="98"/>
    </row>
    <row r="3568" spans="1:5" ht="25.5" hidden="1">
      <c r="A3568" s="109">
        <v>101611</v>
      </c>
      <c r="B3568" s="101" t="s">
        <v>8834</v>
      </c>
      <c r="C3568" s="96" t="s">
        <v>7</v>
      </c>
      <c r="D3568" s="97">
        <v>0</v>
      </c>
      <c r="E3568" s="98"/>
    </row>
    <row r="3569" spans="1:5" ht="25.5" hidden="1">
      <c r="A3569" s="109">
        <v>101614</v>
      </c>
      <c r="B3569" s="101" t="s">
        <v>8835</v>
      </c>
      <c r="C3569" s="96" t="s">
        <v>7</v>
      </c>
      <c r="D3569" s="97">
        <v>0</v>
      </c>
      <c r="E3569" s="98"/>
    </row>
    <row r="3570" spans="1:5" ht="25.5" hidden="1">
      <c r="A3570" s="109">
        <v>101612</v>
      </c>
      <c r="B3570" s="101" t="s">
        <v>8836</v>
      </c>
      <c r="C3570" s="96" t="s">
        <v>7</v>
      </c>
      <c r="D3570" s="97">
        <v>0</v>
      </c>
      <c r="E3570" s="98"/>
    </row>
    <row r="3571" spans="1:5" ht="25.5" hidden="1">
      <c r="A3571" s="109">
        <v>101615</v>
      </c>
      <c r="B3571" s="101" t="s">
        <v>8837</v>
      </c>
      <c r="C3571" s="96" t="s">
        <v>7</v>
      </c>
      <c r="D3571" s="97">
        <v>0</v>
      </c>
      <c r="E3571" s="98"/>
    </row>
    <row r="3572" spans="1:5" ht="51" hidden="1">
      <c r="A3572" s="109">
        <v>104729</v>
      </c>
      <c r="B3572" s="101" t="s">
        <v>7106</v>
      </c>
      <c r="C3572" s="96" t="s">
        <v>920</v>
      </c>
      <c r="D3572" s="97">
        <v>16.53</v>
      </c>
      <c r="E3572" s="98">
        <v>0.4652</v>
      </c>
    </row>
    <row r="3573" spans="1:5" ht="38.25" hidden="1">
      <c r="A3573" s="109">
        <v>90952</v>
      </c>
      <c r="B3573" s="101" t="s">
        <v>2313</v>
      </c>
      <c r="C3573" s="96" t="s">
        <v>212</v>
      </c>
      <c r="D3573" s="97">
        <v>116.36</v>
      </c>
      <c r="E3573" s="98">
        <v>0.1308</v>
      </c>
    </row>
    <row r="3574" spans="1:5" ht="51" hidden="1">
      <c r="A3574" s="109">
        <v>93372</v>
      </c>
      <c r="B3574" s="101" t="s">
        <v>7107</v>
      </c>
      <c r="C3574" s="96" t="s">
        <v>920</v>
      </c>
      <c r="D3574" s="97">
        <v>15.73</v>
      </c>
      <c r="E3574" s="98">
        <v>0.36049999999999999</v>
      </c>
    </row>
    <row r="3575" spans="1:5" ht="38.25" hidden="1">
      <c r="A3575" s="109">
        <v>87759</v>
      </c>
      <c r="B3575" s="101" t="s">
        <v>2293</v>
      </c>
      <c r="C3575" s="96" t="s">
        <v>212</v>
      </c>
      <c r="D3575" s="97">
        <v>165.43</v>
      </c>
      <c r="E3575" s="98">
        <v>0</v>
      </c>
    </row>
    <row r="3576" spans="1:5" ht="51" hidden="1">
      <c r="A3576" s="109">
        <v>104731</v>
      </c>
      <c r="B3576" s="101" t="s">
        <v>7108</v>
      </c>
      <c r="C3576" s="96" t="s">
        <v>920</v>
      </c>
      <c r="D3576" s="97">
        <v>12.29</v>
      </c>
      <c r="E3576" s="98">
        <v>0.441</v>
      </c>
    </row>
    <row r="3577" spans="1:5" ht="38.25" hidden="1">
      <c r="A3577" s="109">
        <v>101595</v>
      </c>
      <c r="B3577" s="101" t="s">
        <v>8823</v>
      </c>
      <c r="C3577" s="96" t="s">
        <v>212</v>
      </c>
      <c r="D3577" s="97">
        <v>0</v>
      </c>
      <c r="E3577" s="98"/>
    </row>
    <row r="3578" spans="1:5" ht="38.25" hidden="1">
      <c r="A3578" s="109">
        <v>87769</v>
      </c>
      <c r="B3578" s="101" t="s">
        <v>2297</v>
      </c>
      <c r="C3578" s="96" t="s">
        <v>212</v>
      </c>
      <c r="D3578" s="97">
        <v>198.92</v>
      </c>
      <c r="E3578" s="98">
        <v>0</v>
      </c>
    </row>
    <row r="3579" spans="1:5" ht="38.25" hidden="1">
      <c r="A3579" s="109">
        <v>101601</v>
      </c>
      <c r="B3579" s="101" t="s">
        <v>1123</v>
      </c>
      <c r="C3579" s="96" t="s">
        <v>212</v>
      </c>
      <c r="D3579" s="97">
        <v>26.54</v>
      </c>
      <c r="E3579" s="98">
        <v>0.36809999999999998</v>
      </c>
    </row>
    <row r="3580" spans="1:5" ht="38.25" hidden="1">
      <c r="A3580" s="109">
        <v>91185</v>
      </c>
      <c r="B3580" s="101" t="s">
        <v>12527</v>
      </c>
      <c r="C3580" s="96" t="s">
        <v>8</v>
      </c>
      <c r="D3580" s="97">
        <v>26.01</v>
      </c>
      <c r="E3580" s="98">
        <v>3.5400000000000001E-2</v>
      </c>
    </row>
    <row r="3581" spans="1:5" ht="38.25" hidden="1">
      <c r="A3581" s="109">
        <v>101597</v>
      </c>
      <c r="B3581" s="101" t="s">
        <v>8825</v>
      </c>
      <c r="C3581" s="96" t="s">
        <v>212</v>
      </c>
      <c r="D3581" s="97">
        <v>0</v>
      </c>
      <c r="E3581" s="98"/>
    </row>
    <row r="3582" spans="1:5" ht="38.25" hidden="1">
      <c r="A3582" s="109">
        <v>101603</v>
      </c>
      <c r="B3582" s="101" t="s">
        <v>1125</v>
      </c>
      <c r="C3582" s="96" t="s">
        <v>212</v>
      </c>
      <c r="D3582" s="97">
        <v>21.91</v>
      </c>
      <c r="E3582" s="98">
        <v>0.3674</v>
      </c>
    </row>
    <row r="3583" spans="1:5" ht="38.25" hidden="1">
      <c r="A3583" s="109">
        <v>104189</v>
      </c>
      <c r="B3583" s="101" t="s">
        <v>8839</v>
      </c>
      <c r="C3583" s="96" t="s">
        <v>920</v>
      </c>
      <c r="D3583" s="97">
        <v>185.82</v>
      </c>
      <c r="E3583" s="98">
        <v>0</v>
      </c>
    </row>
    <row r="3584" spans="1:5" ht="38.25" hidden="1">
      <c r="A3584" s="109">
        <v>104465</v>
      </c>
      <c r="B3584" s="101" t="s">
        <v>8840</v>
      </c>
      <c r="C3584" s="96" t="s">
        <v>8</v>
      </c>
      <c r="D3584" s="97">
        <v>0</v>
      </c>
      <c r="E3584" s="98"/>
    </row>
    <row r="3585" spans="1:5" ht="38.25" hidden="1">
      <c r="A3585" s="109">
        <v>104188</v>
      </c>
      <c r="B3585" s="101" t="s">
        <v>8841</v>
      </c>
      <c r="C3585" s="96" t="s">
        <v>8</v>
      </c>
      <c r="D3585" s="97">
        <v>0</v>
      </c>
      <c r="E3585" s="98"/>
    </row>
    <row r="3586" spans="1:5" ht="38.25" hidden="1">
      <c r="A3586" s="109">
        <v>104185</v>
      </c>
      <c r="B3586" s="101" t="s">
        <v>8842</v>
      </c>
      <c r="C3586" s="96" t="s">
        <v>7</v>
      </c>
      <c r="D3586" s="97">
        <v>26.46</v>
      </c>
      <c r="E3586" s="98">
        <v>0</v>
      </c>
    </row>
    <row r="3587" spans="1:5" ht="25.5" hidden="1">
      <c r="A3587" s="109">
        <v>104182</v>
      </c>
      <c r="B3587" s="101" t="s">
        <v>8843</v>
      </c>
      <c r="C3587" s="96" t="s">
        <v>8</v>
      </c>
      <c r="D3587" s="97">
        <v>0</v>
      </c>
      <c r="E3587" s="98"/>
    </row>
    <row r="3588" spans="1:5" ht="25.5" hidden="1">
      <c r="A3588" s="109">
        <v>104184</v>
      </c>
      <c r="B3588" s="101" t="s">
        <v>8844</v>
      </c>
      <c r="C3588" s="96" t="s">
        <v>7</v>
      </c>
      <c r="D3588" s="97">
        <v>32.67</v>
      </c>
      <c r="E3588" s="98">
        <v>0</v>
      </c>
    </row>
    <row r="3589" spans="1:5" ht="38.25" hidden="1">
      <c r="A3589" s="109">
        <v>104190</v>
      </c>
      <c r="B3589" s="101" t="s">
        <v>8845</v>
      </c>
      <c r="C3589" s="96" t="s">
        <v>7</v>
      </c>
      <c r="D3589" s="97">
        <v>710.98</v>
      </c>
      <c r="E3589" s="98">
        <v>0</v>
      </c>
    </row>
    <row r="3590" spans="1:5" ht="38.25" hidden="1">
      <c r="A3590" s="109">
        <v>104463</v>
      </c>
      <c r="B3590" s="101" t="s">
        <v>8846</v>
      </c>
      <c r="C3590" s="96" t="s">
        <v>7</v>
      </c>
      <c r="D3590" s="97">
        <v>0</v>
      </c>
      <c r="E3590" s="98"/>
    </row>
    <row r="3591" spans="1:5" ht="38.25" hidden="1">
      <c r="A3591" s="109">
        <v>104464</v>
      </c>
      <c r="B3591" s="101" t="s">
        <v>8847</v>
      </c>
      <c r="C3591" s="96" t="s">
        <v>7</v>
      </c>
      <c r="D3591" s="97">
        <v>0</v>
      </c>
      <c r="E3591" s="98"/>
    </row>
    <row r="3592" spans="1:5" ht="38.25" hidden="1">
      <c r="A3592" s="109">
        <v>92839</v>
      </c>
      <c r="B3592" s="101" t="s">
        <v>7059</v>
      </c>
      <c r="C3592" s="96" t="s">
        <v>8</v>
      </c>
      <c r="D3592" s="97">
        <v>566.28</v>
      </c>
      <c r="E3592" s="98">
        <v>0.9446</v>
      </c>
    </row>
    <row r="3593" spans="1:5" ht="38.25" hidden="1">
      <c r="A3593" s="109">
        <v>104187</v>
      </c>
      <c r="B3593" s="101" t="s">
        <v>8849</v>
      </c>
      <c r="C3593" s="96" t="s">
        <v>8</v>
      </c>
      <c r="D3593" s="97">
        <v>1589.45</v>
      </c>
      <c r="E3593" s="98">
        <v>0.96619999999999995</v>
      </c>
    </row>
    <row r="3594" spans="1:5" ht="25.5" hidden="1">
      <c r="A3594" s="109">
        <v>104186</v>
      </c>
      <c r="B3594" s="101" t="s">
        <v>8850</v>
      </c>
      <c r="C3594" s="96" t="s">
        <v>8</v>
      </c>
      <c r="D3594" s="97">
        <v>276.2</v>
      </c>
      <c r="E3594" s="98">
        <v>0.65500000000000003</v>
      </c>
    </row>
    <row r="3595" spans="1:5" ht="38.25" hidden="1">
      <c r="A3595" s="109">
        <v>104180</v>
      </c>
      <c r="B3595" s="101" t="s">
        <v>8851</v>
      </c>
      <c r="C3595" s="96" t="s">
        <v>8</v>
      </c>
      <c r="D3595" s="97">
        <v>0</v>
      </c>
      <c r="E3595" s="98"/>
    </row>
    <row r="3596" spans="1:5" ht="38.25" hidden="1">
      <c r="A3596" s="109">
        <v>104181</v>
      </c>
      <c r="B3596" s="101" t="s">
        <v>8852</v>
      </c>
      <c r="C3596" s="96" t="s">
        <v>8</v>
      </c>
      <c r="D3596" s="97">
        <v>0</v>
      </c>
      <c r="E3596" s="98"/>
    </row>
    <row r="3597" spans="1:5" ht="38.25" hidden="1">
      <c r="A3597" s="109">
        <v>100674</v>
      </c>
      <c r="B3597" s="101" t="s">
        <v>8853</v>
      </c>
      <c r="C3597" s="96" t="s">
        <v>212</v>
      </c>
      <c r="D3597" s="97">
        <v>792.29</v>
      </c>
      <c r="E3597" s="98">
        <v>0</v>
      </c>
    </row>
    <row r="3598" spans="1:5" ht="51" hidden="1">
      <c r="A3598" s="109">
        <v>100664</v>
      </c>
      <c r="B3598" s="101" t="s">
        <v>8854</v>
      </c>
      <c r="C3598" s="96" t="s">
        <v>212</v>
      </c>
      <c r="D3598" s="97">
        <v>0</v>
      </c>
      <c r="E3598" s="98"/>
    </row>
    <row r="3599" spans="1:5" ht="25.5" hidden="1">
      <c r="A3599" s="109">
        <v>94589</v>
      </c>
      <c r="B3599" s="101" t="s">
        <v>8855</v>
      </c>
      <c r="C3599" s="96" t="s">
        <v>8</v>
      </c>
      <c r="D3599" s="97">
        <v>21.5</v>
      </c>
      <c r="E3599" s="98">
        <v>0</v>
      </c>
    </row>
    <row r="3600" spans="1:5" ht="25.5" hidden="1">
      <c r="A3600" s="109">
        <v>94590</v>
      </c>
      <c r="B3600" s="101" t="s">
        <v>8856</v>
      </c>
      <c r="C3600" s="96" t="s">
        <v>8</v>
      </c>
      <c r="D3600" s="97">
        <v>29.14</v>
      </c>
      <c r="E3600" s="98">
        <v>0</v>
      </c>
    </row>
    <row r="3601" spans="1:5" ht="25.5" hidden="1">
      <c r="A3601" s="109">
        <v>94587</v>
      </c>
      <c r="B3601" s="101" t="s">
        <v>8857</v>
      </c>
      <c r="C3601" s="96" t="s">
        <v>8</v>
      </c>
      <c r="D3601" s="97">
        <v>66.36</v>
      </c>
      <c r="E3601" s="98">
        <v>0.55230000000000001</v>
      </c>
    </row>
    <row r="3602" spans="1:5" ht="25.5" hidden="1">
      <c r="A3602" s="109">
        <v>94588</v>
      </c>
      <c r="B3602" s="101" t="s">
        <v>8858</v>
      </c>
      <c r="C3602" s="96" t="s">
        <v>8</v>
      </c>
      <c r="D3602" s="97">
        <v>78.47</v>
      </c>
      <c r="E3602" s="98">
        <v>0.46710000000000002</v>
      </c>
    </row>
    <row r="3603" spans="1:5" hidden="1">
      <c r="A3603" s="109">
        <v>105812</v>
      </c>
      <c r="B3603" s="101" t="s">
        <v>8859</v>
      </c>
      <c r="C3603" s="96" t="s">
        <v>8</v>
      </c>
      <c r="D3603" s="97">
        <v>31.86</v>
      </c>
      <c r="E3603" s="98">
        <v>0</v>
      </c>
    </row>
    <row r="3604" spans="1:5" ht="63.75" hidden="1">
      <c r="A3604" s="109">
        <v>94571</v>
      </c>
      <c r="B3604" s="101" t="s">
        <v>8860</v>
      </c>
      <c r="C3604" s="96" t="s">
        <v>212</v>
      </c>
      <c r="D3604" s="97">
        <v>0</v>
      </c>
      <c r="E3604" s="98"/>
    </row>
    <row r="3605" spans="1:5" ht="51" hidden="1">
      <c r="A3605" s="109">
        <v>94570</v>
      </c>
      <c r="B3605" s="101" t="s">
        <v>8861</v>
      </c>
      <c r="C3605" s="96" t="s">
        <v>212</v>
      </c>
      <c r="D3605" s="97">
        <v>364.71</v>
      </c>
      <c r="E3605" s="98">
        <v>0</v>
      </c>
    </row>
    <row r="3606" spans="1:5" ht="63.75" hidden="1">
      <c r="A3606" s="109">
        <v>105811</v>
      </c>
      <c r="B3606" s="101" t="s">
        <v>8862</v>
      </c>
      <c r="C3606" s="96" t="s">
        <v>212</v>
      </c>
      <c r="D3606" s="97">
        <v>0</v>
      </c>
      <c r="E3606" s="98"/>
    </row>
    <row r="3607" spans="1:5" ht="51" hidden="1">
      <c r="A3607" s="109">
        <v>94572</v>
      </c>
      <c r="B3607" s="101" t="s">
        <v>8863</v>
      </c>
      <c r="C3607" s="96" t="s">
        <v>212</v>
      </c>
      <c r="D3607" s="97">
        <v>520.95000000000005</v>
      </c>
      <c r="E3607" s="98">
        <v>0</v>
      </c>
    </row>
    <row r="3608" spans="1:5" ht="63.75" hidden="1">
      <c r="A3608" s="109">
        <v>94573</v>
      </c>
      <c r="B3608" s="101" t="s">
        <v>8864</v>
      </c>
      <c r="C3608" s="96" t="s">
        <v>212</v>
      </c>
      <c r="D3608" s="97">
        <v>405.88</v>
      </c>
      <c r="E3608" s="98">
        <v>0</v>
      </c>
    </row>
    <row r="3609" spans="1:5" ht="63.75" hidden="1">
      <c r="A3609" s="109">
        <v>105809</v>
      </c>
      <c r="B3609" s="101" t="s">
        <v>8865</v>
      </c>
      <c r="C3609" s="96" t="s">
        <v>212</v>
      </c>
      <c r="D3609" s="97">
        <v>0</v>
      </c>
      <c r="E3609" s="98"/>
    </row>
    <row r="3610" spans="1:5" ht="51" hidden="1">
      <c r="A3610" s="109">
        <v>94569</v>
      </c>
      <c r="B3610" s="101" t="s">
        <v>8866</v>
      </c>
      <c r="C3610" s="96" t="s">
        <v>212</v>
      </c>
      <c r="D3610" s="97">
        <v>688.96</v>
      </c>
      <c r="E3610" s="98">
        <v>0</v>
      </c>
    </row>
    <row r="3611" spans="1:5" ht="51" hidden="1">
      <c r="A3611" s="109">
        <v>105810</v>
      </c>
      <c r="B3611" s="101" t="s">
        <v>8867</v>
      </c>
      <c r="C3611" s="96" t="s">
        <v>212</v>
      </c>
      <c r="D3611" s="97">
        <v>0</v>
      </c>
      <c r="E3611" s="98"/>
    </row>
    <row r="3612" spans="1:5" ht="63.75" hidden="1">
      <c r="A3612" s="109">
        <v>94561</v>
      </c>
      <c r="B3612" s="101" t="s">
        <v>8868</v>
      </c>
      <c r="C3612" s="96" t="s">
        <v>212</v>
      </c>
      <c r="D3612" s="97">
        <v>0</v>
      </c>
      <c r="E3612" s="98"/>
    </row>
    <row r="3613" spans="1:5" ht="51" hidden="1">
      <c r="A3613" s="109">
        <v>94562</v>
      </c>
      <c r="B3613" s="101" t="s">
        <v>8869</v>
      </c>
      <c r="C3613" s="96" t="s">
        <v>212</v>
      </c>
      <c r="D3613" s="97">
        <v>589.54999999999995</v>
      </c>
      <c r="E3613" s="98">
        <v>0.89400000000000002</v>
      </c>
    </row>
    <row r="3614" spans="1:5" ht="51" hidden="1">
      <c r="A3614" s="109">
        <v>105813</v>
      </c>
      <c r="B3614" s="101" t="s">
        <v>8870</v>
      </c>
      <c r="C3614" s="96" t="s">
        <v>212</v>
      </c>
      <c r="D3614" s="97">
        <v>1001.62</v>
      </c>
      <c r="E3614" s="98">
        <v>0.77790000000000004</v>
      </c>
    </row>
    <row r="3615" spans="1:5" ht="51" hidden="1">
      <c r="A3615" s="109">
        <v>94559</v>
      </c>
      <c r="B3615" s="101" t="s">
        <v>8871</v>
      </c>
      <c r="C3615" s="96" t="s">
        <v>212</v>
      </c>
      <c r="D3615" s="97">
        <v>701.84</v>
      </c>
      <c r="E3615" s="98">
        <v>0.67959999999999998</v>
      </c>
    </row>
    <row r="3616" spans="1:5" ht="63.75" hidden="1">
      <c r="A3616" s="109">
        <v>100668</v>
      </c>
      <c r="B3616" s="101" t="s">
        <v>8872</v>
      </c>
      <c r="C3616" s="96" t="s">
        <v>212</v>
      </c>
      <c r="D3616" s="97">
        <v>1188.83</v>
      </c>
      <c r="E3616" s="98">
        <v>0.71640000000000004</v>
      </c>
    </row>
    <row r="3617" spans="1:5" ht="76.5" hidden="1">
      <c r="A3617" s="109">
        <v>100670</v>
      </c>
      <c r="B3617" s="101" t="s">
        <v>8873</v>
      </c>
      <c r="C3617" s="96" t="s">
        <v>212</v>
      </c>
      <c r="D3617" s="97">
        <v>900.05</v>
      </c>
      <c r="E3617" s="98">
        <v>0.85450000000000004</v>
      </c>
    </row>
    <row r="3618" spans="1:5" ht="63.75" hidden="1">
      <c r="A3618" s="109">
        <v>100665</v>
      </c>
      <c r="B3618" s="101" t="s">
        <v>8874</v>
      </c>
      <c r="C3618" s="96" t="s">
        <v>212</v>
      </c>
      <c r="D3618" s="97">
        <v>754.64</v>
      </c>
      <c r="E3618" s="98">
        <v>0.80020000000000002</v>
      </c>
    </row>
    <row r="3619" spans="1:5" ht="63.75" hidden="1">
      <c r="A3619" s="109">
        <v>100924</v>
      </c>
      <c r="B3619" s="101" t="s">
        <v>8875</v>
      </c>
      <c r="C3619" s="96" t="s">
        <v>212</v>
      </c>
      <c r="D3619" s="97">
        <v>0</v>
      </c>
      <c r="E3619" s="98"/>
    </row>
    <row r="3620" spans="1:5" ht="63.75" hidden="1">
      <c r="A3620" s="109">
        <v>100671</v>
      </c>
      <c r="B3620" s="101" t="s">
        <v>8876</v>
      </c>
      <c r="C3620" s="96" t="s">
        <v>212</v>
      </c>
      <c r="D3620" s="97">
        <v>1105.69</v>
      </c>
      <c r="E3620" s="98">
        <v>0.88160000000000005</v>
      </c>
    </row>
    <row r="3621" spans="1:5" ht="63.75" hidden="1">
      <c r="A3621" s="109">
        <v>100667</v>
      </c>
      <c r="B3621" s="101" t="s">
        <v>8877</v>
      </c>
      <c r="C3621" s="96" t="s">
        <v>212</v>
      </c>
      <c r="D3621" s="97">
        <v>957.08</v>
      </c>
      <c r="E3621" s="98">
        <v>0.84250000000000003</v>
      </c>
    </row>
    <row r="3622" spans="1:5" ht="63.75" hidden="1">
      <c r="A3622" s="109">
        <v>100669</v>
      </c>
      <c r="B3622" s="101" t="s">
        <v>8878</v>
      </c>
      <c r="C3622" s="96" t="s">
        <v>212</v>
      </c>
      <c r="D3622" s="97">
        <v>880.8</v>
      </c>
      <c r="E3622" s="98">
        <v>0.61719999999999997</v>
      </c>
    </row>
    <row r="3623" spans="1:5" ht="63.75" hidden="1">
      <c r="A3623" s="109">
        <v>100672</v>
      </c>
      <c r="B3623" s="101" t="s">
        <v>8879</v>
      </c>
      <c r="C3623" s="96" t="s">
        <v>212</v>
      </c>
      <c r="D3623" s="97">
        <v>730.25</v>
      </c>
      <c r="E3623" s="98">
        <v>0.82069999999999999</v>
      </c>
    </row>
    <row r="3624" spans="1:5" ht="63.75" hidden="1">
      <c r="A3624" s="109">
        <v>100666</v>
      </c>
      <c r="B3624" s="101" t="s">
        <v>8880</v>
      </c>
      <c r="C3624" s="96" t="s">
        <v>212</v>
      </c>
      <c r="D3624" s="97">
        <v>611.44000000000005</v>
      </c>
      <c r="E3624" s="98">
        <v>0.75339999999999996</v>
      </c>
    </row>
    <row r="3625" spans="1:5" ht="51" hidden="1">
      <c r="A3625" s="109">
        <v>100663</v>
      </c>
      <c r="B3625" s="101" t="s">
        <v>8881</v>
      </c>
      <c r="C3625" s="96" t="s">
        <v>212</v>
      </c>
      <c r="D3625" s="97">
        <v>0</v>
      </c>
      <c r="E3625" s="98"/>
    </row>
    <row r="3626" spans="1:5" ht="51" hidden="1">
      <c r="A3626" s="109">
        <v>100662</v>
      </c>
      <c r="B3626" s="101" t="s">
        <v>8882</v>
      </c>
      <c r="C3626" s="96" t="s">
        <v>212</v>
      </c>
      <c r="D3626" s="97">
        <v>0</v>
      </c>
      <c r="E3626" s="98"/>
    </row>
    <row r="3627" spans="1:5" ht="51" hidden="1">
      <c r="A3627" s="109">
        <v>100661</v>
      </c>
      <c r="B3627" s="101" t="s">
        <v>8883</v>
      </c>
      <c r="C3627" s="96" t="s">
        <v>212</v>
      </c>
      <c r="D3627" s="97">
        <v>0</v>
      </c>
      <c r="E3627" s="98"/>
    </row>
    <row r="3628" spans="1:5" ht="25.5" hidden="1">
      <c r="A3628" s="109">
        <v>105925</v>
      </c>
      <c r="B3628" s="101" t="s">
        <v>8884</v>
      </c>
      <c r="C3628" s="96" t="s">
        <v>8</v>
      </c>
      <c r="D3628" s="97">
        <v>2.52</v>
      </c>
      <c r="E3628" s="98">
        <v>0</v>
      </c>
    </row>
    <row r="3629" spans="1:5" ht="25.5" hidden="1">
      <c r="A3629" s="109">
        <v>100659</v>
      </c>
      <c r="B3629" s="101" t="s">
        <v>8885</v>
      </c>
      <c r="C3629" s="96" t="s">
        <v>8</v>
      </c>
      <c r="D3629" s="97">
        <v>12.68</v>
      </c>
      <c r="E3629" s="98">
        <v>0</v>
      </c>
    </row>
    <row r="3630" spans="1:5" ht="25.5" hidden="1">
      <c r="A3630" s="109">
        <v>100660</v>
      </c>
      <c r="B3630" s="101" t="s">
        <v>8886</v>
      </c>
      <c r="C3630" s="96" t="s">
        <v>8</v>
      </c>
      <c r="D3630" s="97">
        <v>8.59</v>
      </c>
      <c r="E3630" s="98">
        <v>0</v>
      </c>
    </row>
    <row r="3631" spans="1:5" ht="25.5" hidden="1">
      <c r="A3631" s="109">
        <v>100711</v>
      </c>
      <c r="B3631" s="101" t="s">
        <v>8887</v>
      </c>
      <c r="C3631" s="96" t="s">
        <v>8</v>
      </c>
      <c r="D3631" s="97">
        <v>0</v>
      </c>
      <c r="E3631" s="98"/>
    </row>
    <row r="3632" spans="1:5" hidden="1">
      <c r="A3632" s="109">
        <v>100676</v>
      </c>
      <c r="B3632" s="101" t="s">
        <v>8888</v>
      </c>
      <c r="C3632" s="96" t="s">
        <v>7</v>
      </c>
      <c r="D3632" s="97">
        <v>235.44</v>
      </c>
      <c r="E3632" s="98">
        <v>0</v>
      </c>
    </row>
    <row r="3633" spans="1:5" ht="25.5" hidden="1">
      <c r="A3633" s="109">
        <v>90806</v>
      </c>
      <c r="B3633" s="101" t="s">
        <v>8889</v>
      </c>
      <c r="C3633" s="96" t="s">
        <v>7</v>
      </c>
      <c r="D3633" s="97">
        <v>488.16</v>
      </c>
      <c r="E3633" s="98">
        <v>1.6400000000000001E-2</v>
      </c>
    </row>
    <row r="3634" spans="1:5" ht="25.5" hidden="1">
      <c r="A3634" s="109">
        <v>91292</v>
      </c>
      <c r="B3634" s="101" t="s">
        <v>8890</v>
      </c>
      <c r="C3634" s="96" t="s">
        <v>7</v>
      </c>
      <c r="D3634" s="97">
        <v>396.6</v>
      </c>
      <c r="E3634" s="98">
        <v>2.0199999999999999E-2</v>
      </c>
    </row>
    <row r="3635" spans="1:5" ht="25.5" hidden="1">
      <c r="A3635" s="109">
        <v>90801</v>
      </c>
      <c r="B3635" s="101" t="s">
        <v>8891</v>
      </c>
      <c r="C3635" s="96" t="s">
        <v>7</v>
      </c>
      <c r="D3635" s="97">
        <v>375.09</v>
      </c>
      <c r="E3635" s="98">
        <v>0</v>
      </c>
    </row>
    <row r="3636" spans="1:5" ht="25.5" hidden="1">
      <c r="A3636" s="109">
        <v>91287</v>
      </c>
      <c r="B3636" s="101" t="s">
        <v>8892</v>
      </c>
      <c r="C3636" s="96" t="s">
        <v>7</v>
      </c>
      <c r="D3636" s="97">
        <v>283.52999999999997</v>
      </c>
      <c r="E3636" s="98">
        <v>0</v>
      </c>
    </row>
    <row r="3637" spans="1:5" hidden="1">
      <c r="A3637" s="109">
        <v>100706</v>
      </c>
      <c r="B3637" s="101" t="s">
        <v>8893</v>
      </c>
      <c r="C3637" s="96" t="s">
        <v>7</v>
      </c>
      <c r="D3637" s="97">
        <v>94.44</v>
      </c>
      <c r="E3637" s="98">
        <v>0</v>
      </c>
    </row>
    <row r="3638" spans="1:5" ht="25.5" hidden="1">
      <c r="A3638" s="109">
        <v>100709</v>
      </c>
      <c r="B3638" s="101" t="s">
        <v>8894</v>
      </c>
      <c r="C3638" s="96" t="s">
        <v>7</v>
      </c>
      <c r="D3638" s="97">
        <v>56.76</v>
      </c>
      <c r="E3638" s="98">
        <v>0</v>
      </c>
    </row>
    <row r="3639" spans="1:5" hidden="1">
      <c r="A3639" s="109">
        <v>100710</v>
      </c>
      <c r="B3639" s="101" t="s">
        <v>8895</v>
      </c>
      <c r="C3639" s="96" t="s">
        <v>7</v>
      </c>
      <c r="D3639" s="97">
        <v>121.67</v>
      </c>
      <c r="E3639" s="98">
        <v>0</v>
      </c>
    </row>
    <row r="3640" spans="1:5" ht="51" hidden="1">
      <c r="A3640" s="109">
        <v>93441</v>
      </c>
      <c r="B3640" s="101" t="s">
        <v>11589</v>
      </c>
      <c r="C3640" s="96" t="s">
        <v>7</v>
      </c>
      <c r="D3640" s="97">
        <v>1223.04</v>
      </c>
      <c r="E3640" s="98">
        <v>3.3099999999999997E-2</v>
      </c>
    </row>
    <row r="3641" spans="1:5" ht="51" hidden="1">
      <c r="A3641" s="109">
        <v>93396</v>
      </c>
      <c r="B3641" s="101" t="s">
        <v>11590</v>
      </c>
      <c r="C3641" s="96" t="s">
        <v>7</v>
      </c>
      <c r="D3641" s="97">
        <v>714.61</v>
      </c>
      <c r="E3641" s="98">
        <v>4.7199999999999999E-2</v>
      </c>
    </row>
    <row r="3642" spans="1:5" ht="51" hidden="1">
      <c r="A3642" s="109">
        <v>93442</v>
      </c>
      <c r="B3642" s="101" t="s">
        <v>11591</v>
      </c>
      <c r="C3642" s="96" t="s">
        <v>7</v>
      </c>
      <c r="D3642" s="97">
        <v>1303.53</v>
      </c>
      <c r="E3642" s="98">
        <v>3.1099999999999999E-2</v>
      </c>
    </row>
    <row r="3643" spans="1:5" ht="51" hidden="1">
      <c r="A3643" s="109">
        <v>86947</v>
      </c>
      <c r="B3643" s="101" t="s">
        <v>1884</v>
      </c>
      <c r="C3643" s="96" t="s">
        <v>7</v>
      </c>
      <c r="D3643" s="97">
        <v>1305.53</v>
      </c>
      <c r="E3643" s="98">
        <v>2.58E-2</v>
      </c>
    </row>
    <row r="3644" spans="1:5" ht="25.5" hidden="1">
      <c r="A3644" s="109">
        <v>104993</v>
      </c>
      <c r="B3644" s="101" t="s">
        <v>12937</v>
      </c>
      <c r="C3644" s="96" t="s">
        <v>7</v>
      </c>
      <c r="D3644" s="97">
        <v>0</v>
      </c>
      <c r="E3644" s="98"/>
    </row>
    <row r="3645" spans="1:5" ht="25.5" hidden="1">
      <c r="A3645" s="109">
        <v>104994</v>
      </c>
      <c r="B3645" s="101" t="s">
        <v>12938</v>
      </c>
      <c r="C3645" s="96" t="s">
        <v>7</v>
      </c>
      <c r="D3645" s="97">
        <v>0</v>
      </c>
      <c r="E3645" s="98"/>
    </row>
    <row r="3646" spans="1:5" ht="25.5" hidden="1">
      <c r="A3646" s="109">
        <v>104995</v>
      </c>
      <c r="B3646" s="101" t="s">
        <v>12939</v>
      </c>
      <c r="C3646" s="96" t="s">
        <v>7</v>
      </c>
      <c r="D3646" s="97">
        <v>0</v>
      </c>
      <c r="E3646" s="98"/>
    </row>
    <row r="3647" spans="1:5" ht="25.5" hidden="1">
      <c r="A3647" s="109">
        <v>101938</v>
      </c>
      <c r="B3647" s="101" t="s">
        <v>9943</v>
      </c>
      <c r="C3647" s="96" t="s">
        <v>7</v>
      </c>
      <c r="D3647" s="97">
        <v>171.84</v>
      </c>
      <c r="E3647" s="98">
        <v>0</v>
      </c>
    </row>
    <row r="3648" spans="1:5" ht="51" hidden="1">
      <c r="A3648" s="109">
        <v>91328</v>
      </c>
      <c r="B3648" s="101" t="s">
        <v>8904</v>
      </c>
      <c r="C3648" s="96" t="s">
        <v>7</v>
      </c>
      <c r="D3648" s="97">
        <v>983.44</v>
      </c>
      <c r="E3648" s="98">
        <v>0.26029999999999998</v>
      </c>
    </row>
    <row r="3649" spans="1:5" ht="51" hidden="1">
      <c r="A3649" s="109">
        <v>100687</v>
      </c>
      <c r="B3649" s="101" t="s">
        <v>8905</v>
      </c>
      <c r="C3649" s="96" t="s">
        <v>7</v>
      </c>
      <c r="D3649" s="97">
        <v>1162.8699999999999</v>
      </c>
      <c r="E3649" s="98">
        <v>0.22020000000000001</v>
      </c>
    </row>
    <row r="3650" spans="1:5" ht="51" hidden="1">
      <c r="A3650" s="109">
        <v>100681</v>
      </c>
      <c r="B3650" s="101" t="s">
        <v>8906</v>
      </c>
      <c r="C3650" s="96" t="s">
        <v>7</v>
      </c>
      <c r="D3650" s="97">
        <v>1193.5</v>
      </c>
      <c r="E3650" s="98">
        <v>0.2326</v>
      </c>
    </row>
    <row r="3651" spans="1:5" ht="51" hidden="1">
      <c r="A3651" s="109">
        <v>91330</v>
      </c>
      <c r="B3651" s="101" t="s">
        <v>8907</v>
      </c>
      <c r="C3651" s="96" t="s">
        <v>7</v>
      </c>
      <c r="D3651" s="97">
        <v>1014.07</v>
      </c>
      <c r="E3651" s="98">
        <v>0.2737</v>
      </c>
    </row>
    <row r="3652" spans="1:5" ht="51" hidden="1">
      <c r="A3652" s="109">
        <v>100689</v>
      </c>
      <c r="B3652" s="101" t="s">
        <v>8908</v>
      </c>
      <c r="C3652" s="96" t="s">
        <v>7</v>
      </c>
      <c r="D3652" s="97">
        <v>1263.6600000000001</v>
      </c>
      <c r="E3652" s="98">
        <v>0.24729999999999999</v>
      </c>
    </row>
    <row r="3653" spans="1:5" ht="51" hidden="1">
      <c r="A3653" s="109">
        <v>91332</v>
      </c>
      <c r="B3653" s="101" t="s">
        <v>8909</v>
      </c>
      <c r="C3653" s="96" t="s">
        <v>7</v>
      </c>
      <c r="D3653" s="97">
        <v>1057.99</v>
      </c>
      <c r="E3653" s="98">
        <v>0.2954</v>
      </c>
    </row>
    <row r="3654" spans="1:5" ht="51" hidden="1">
      <c r="A3654" s="109">
        <v>100688</v>
      </c>
      <c r="B3654" s="101" t="s">
        <v>8910</v>
      </c>
      <c r="C3654" s="96" t="s">
        <v>7</v>
      </c>
      <c r="D3654" s="97">
        <v>978.87</v>
      </c>
      <c r="E3654" s="98">
        <v>0.26150000000000001</v>
      </c>
    </row>
    <row r="3655" spans="1:5" ht="51" hidden="1">
      <c r="A3655" s="109">
        <v>91329</v>
      </c>
      <c r="B3655" s="101" t="s">
        <v>8911</v>
      </c>
      <c r="C3655" s="96" t="s">
        <v>7</v>
      </c>
      <c r="D3655" s="97">
        <v>852.62</v>
      </c>
      <c r="E3655" s="98">
        <v>0.30030000000000001</v>
      </c>
    </row>
    <row r="3656" spans="1:5" ht="51" hidden="1">
      <c r="A3656" s="109">
        <v>100682</v>
      </c>
      <c r="B3656" s="101" t="s">
        <v>8912</v>
      </c>
      <c r="C3656" s="96" t="s">
        <v>7</v>
      </c>
      <c r="D3656" s="97">
        <v>990.74</v>
      </c>
      <c r="E3656" s="98">
        <v>0.2802</v>
      </c>
    </row>
    <row r="3657" spans="1:5" ht="51" hidden="1">
      <c r="A3657" s="109">
        <v>91331</v>
      </c>
      <c r="B3657" s="101" t="s">
        <v>8913</v>
      </c>
      <c r="C3657" s="96" t="s">
        <v>7</v>
      </c>
      <c r="D3657" s="97">
        <v>882.43</v>
      </c>
      <c r="E3657" s="98">
        <v>0.31459999999999999</v>
      </c>
    </row>
    <row r="3658" spans="1:5" ht="51" hidden="1">
      <c r="A3658" s="109">
        <v>100690</v>
      </c>
      <c r="B3658" s="101" t="s">
        <v>8914</v>
      </c>
      <c r="C3658" s="96" t="s">
        <v>7</v>
      </c>
      <c r="D3658" s="97">
        <v>1053.9000000000001</v>
      </c>
      <c r="E3658" s="98">
        <v>0.29649999999999999</v>
      </c>
    </row>
    <row r="3659" spans="1:5" ht="51" hidden="1">
      <c r="A3659" s="109">
        <v>91333</v>
      </c>
      <c r="B3659" s="101" t="s">
        <v>8915</v>
      </c>
      <c r="C3659" s="96" t="s">
        <v>7</v>
      </c>
      <c r="D3659" s="97">
        <v>925.53</v>
      </c>
      <c r="E3659" s="98">
        <v>0.33760000000000001</v>
      </c>
    </row>
    <row r="3660" spans="1:5" ht="51" hidden="1">
      <c r="A3660" s="109">
        <v>90841</v>
      </c>
      <c r="B3660" s="101" t="s">
        <v>8916</v>
      </c>
      <c r="C3660" s="96" t="s">
        <v>7</v>
      </c>
      <c r="D3660" s="97">
        <v>1140.05</v>
      </c>
      <c r="E3660" s="98">
        <v>0.2046</v>
      </c>
    </row>
    <row r="3661" spans="1:5" ht="51" hidden="1">
      <c r="A3661" s="109">
        <v>90847</v>
      </c>
      <c r="B3661" s="101" t="s">
        <v>8917</v>
      </c>
      <c r="C3661" s="96" t="s">
        <v>7</v>
      </c>
      <c r="D3661" s="97">
        <v>960.62</v>
      </c>
      <c r="E3661" s="98">
        <v>0.24279999999999999</v>
      </c>
    </row>
    <row r="3662" spans="1:5" ht="51" hidden="1">
      <c r="A3662" s="109">
        <v>90842</v>
      </c>
      <c r="B3662" s="101" t="s">
        <v>8918</v>
      </c>
      <c r="C3662" s="96" t="s">
        <v>7</v>
      </c>
      <c r="D3662" s="97">
        <v>1151.0999999999999</v>
      </c>
      <c r="E3662" s="98">
        <v>0.20430000000000001</v>
      </c>
    </row>
    <row r="3663" spans="1:5" ht="51" hidden="1">
      <c r="A3663" s="109">
        <v>90848</v>
      </c>
      <c r="B3663" s="101" t="s">
        <v>8919</v>
      </c>
      <c r="C3663" s="96" t="s">
        <v>7</v>
      </c>
      <c r="D3663" s="97">
        <v>971.67</v>
      </c>
      <c r="E3663" s="98">
        <v>0.24210000000000001</v>
      </c>
    </row>
    <row r="3664" spans="1:5" ht="51" hidden="1">
      <c r="A3664" s="109">
        <v>90843</v>
      </c>
      <c r="B3664" s="101" t="s">
        <v>8920</v>
      </c>
      <c r="C3664" s="96" t="s">
        <v>7</v>
      </c>
      <c r="D3664" s="97">
        <v>1206.95</v>
      </c>
      <c r="E3664" s="98">
        <v>0.21190000000000001</v>
      </c>
    </row>
    <row r="3665" spans="1:5" ht="51" hidden="1">
      <c r="A3665" s="109">
        <v>90849</v>
      </c>
      <c r="B3665" s="101" t="s">
        <v>8921</v>
      </c>
      <c r="C3665" s="96" t="s">
        <v>7</v>
      </c>
      <c r="D3665" s="97">
        <v>1001.28</v>
      </c>
      <c r="E3665" s="98">
        <v>0.25540000000000002</v>
      </c>
    </row>
    <row r="3666" spans="1:5" ht="51" hidden="1">
      <c r="A3666" s="109">
        <v>90844</v>
      </c>
      <c r="B3666" s="101" t="s">
        <v>8922</v>
      </c>
      <c r="C3666" s="96" t="s">
        <v>7</v>
      </c>
      <c r="D3666" s="97">
        <v>1297.6600000000001</v>
      </c>
      <c r="E3666" s="98">
        <v>0.26</v>
      </c>
    </row>
    <row r="3667" spans="1:5" ht="51" hidden="1">
      <c r="A3667" s="109">
        <v>90850</v>
      </c>
      <c r="B3667" s="101" t="s">
        <v>8923</v>
      </c>
      <c r="C3667" s="96" t="s">
        <v>7</v>
      </c>
      <c r="D3667" s="97">
        <v>1091.99</v>
      </c>
      <c r="E3667" s="98">
        <v>0.309</v>
      </c>
    </row>
    <row r="3668" spans="1:5" ht="51" hidden="1">
      <c r="A3668" s="109">
        <v>91312</v>
      </c>
      <c r="B3668" s="101" t="s">
        <v>8924</v>
      </c>
      <c r="C3668" s="96" t="s">
        <v>7</v>
      </c>
      <c r="D3668" s="97">
        <v>956.05</v>
      </c>
      <c r="E3668" s="98">
        <v>0.24390000000000001</v>
      </c>
    </row>
    <row r="3669" spans="1:5" ht="51" hidden="1">
      <c r="A3669" s="109">
        <v>91318</v>
      </c>
      <c r="B3669" s="101" t="s">
        <v>8925</v>
      </c>
      <c r="C3669" s="96" t="s">
        <v>7</v>
      </c>
      <c r="D3669" s="97">
        <v>829.8</v>
      </c>
      <c r="E3669" s="98">
        <v>0.28100000000000003</v>
      </c>
    </row>
    <row r="3670" spans="1:5" ht="51" hidden="1">
      <c r="A3670" s="109">
        <v>91313</v>
      </c>
      <c r="B3670" s="101" t="s">
        <v>8926</v>
      </c>
      <c r="C3670" s="96" t="s">
        <v>7</v>
      </c>
      <c r="D3670" s="97">
        <v>948.34</v>
      </c>
      <c r="E3670" s="98">
        <v>0.248</v>
      </c>
    </row>
    <row r="3671" spans="1:5" ht="51" hidden="1">
      <c r="A3671" s="109">
        <v>91319</v>
      </c>
      <c r="B3671" s="101" t="s">
        <v>8927</v>
      </c>
      <c r="C3671" s="96" t="s">
        <v>7</v>
      </c>
      <c r="D3671" s="97">
        <v>840.03</v>
      </c>
      <c r="E3671" s="98">
        <v>0.28000000000000003</v>
      </c>
    </row>
    <row r="3672" spans="1:5" ht="51" hidden="1">
      <c r="A3672" s="109">
        <v>91314</v>
      </c>
      <c r="B3672" s="101" t="s">
        <v>8928</v>
      </c>
      <c r="C3672" s="96" t="s">
        <v>7</v>
      </c>
      <c r="D3672" s="97">
        <v>997.19</v>
      </c>
      <c r="E3672" s="98">
        <v>0.25650000000000001</v>
      </c>
    </row>
    <row r="3673" spans="1:5" ht="51" hidden="1">
      <c r="A3673" s="109">
        <v>91320</v>
      </c>
      <c r="B3673" s="101" t="s">
        <v>8929</v>
      </c>
      <c r="C3673" s="96" t="s">
        <v>7</v>
      </c>
      <c r="D3673" s="97">
        <v>868.82</v>
      </c>
      <c r="E3673" s="98">
        <v>0.2944</v>
      </c>
    </row>
    <row r="3674" spans="1:5" ht="51" hidden="1">
      <c r="A3674" s="109">
        <v>91315</v>
      </c>
      <c r="B3674" s="101" t="s">
        <v>8930</v>
      </c>
      <c r="C3674" s="96" t="s">
        <v>7</v>
      </c>
      <c r="D3674" s="97">
        <v>1087.08</v>
      </c>
      <c r="E3674" s="98">
        <v>0.31040000000000001</v>
      </c>
    </row>
    <row r="3675" spans="1:5" ht="51" hidden="1">
      <c r="A3675" s="109">
        <v>91321</v>
      </c>
      <c r="B3675" s="101" t="s">
        <v>8931</v>
      </c>
      <c r="C3675" s="96" t="s">
        <v>7</v>
      </c>
      <c r="D3675" s="97">
        <v>958.71</v>
      </c>
      <c r="E3675" s="98">
        <v>0.35199999999999998</v>
      </c>
    </row>
    <row r="3676" spans="1:5" ht="51" hidden="1">
      <c r="A3676" s="109">
        <v>90845</v>
      </c>
      <c r="B3676" s="101" t="s">
        <v>8932</v>
      </c>
      <c r="C3676" s="96" t="s">
        <v>7</v>
      </c>
      <c r="D3676" s="97">
        <v>1500.27</v>
      </c>
      <c r="E3676" s="98">
        <v>0.3463</v>
      </c>
    </row>
    <row r="3677" spans="1:5" ht="51" hidden="1">
      <c r="A3677" s="109">
        <v>90851</v>
      </c>
      <c r="B3677" s="101" t="s">
        <v>8933</v>
      </c>
      <c r="C3677" s="96" t="s">
        <v>7</v>
      </c>
      <c r="D3677" s="97">
        <v>1294.5999999999999</v>
      </c>
      <c r="E3677" s="98">
        <v>0.40129999999999999</v>
      </c>
    </row>
    <row r="3678" spans="1:5" ht="51" hidden="1">
      <c r="A3678" s="109">
        <v>90846</v>
      </c>
      <c r="B3678" s="101" t="s">
        <v>8934</v>
      </c>
      <c r="C3678" s="96" t="s">
        <v>7</v>
      </c>
      <c r="D3678" s="97">
        <v>1580.48</v>
      </c>
      <c r="E3678" s="98">
        <v>0.37219999999999998</v>
      </c>
    </row>
    <row r="3679" spans="1:5" ht="51" hidden="1">
      <c r="A3679" s="109">
        <v>90852</v>
      </c>
      <c r="B3679" s="101" t="s">
        <v>8935</v>
      </c>
      <c r="C3679" s="96" t="s">
        <v>7</v>
      </c>
      <c r="D3679" s="97">
        <v>1374.81</v>
      </c>
      <c r="E3679" s="98">
        <v>0.42780000000000001</v>
      </c>
    </row>
    <row r="3680" spans="1:5" ht="51" hidden="1">
      <c r="A3680" s="109">
        <v>91316</v>
      </c>
      <c r="B3680" s="101" t="s">
        <v>8936</v>
      </c>
      <c r="C3680" s="96" t="s">
        <v>7</v>
      </c>
      <c r="D3680" s="97">
        <v>1290.51</v>
      </c>
      <c r="E3680" s="98">
        <v>0.40260000000000001</v>
      </c>
    </row>
    <row r="3681" spans="1:5" ht="51" hidden="1">
      <c r="A3681" s="109">
        <v>91322</v>
      </c>
      <c r="B3681" s="101" t="s">
        <v>8937</v>
      </c>
      <c r="C3681" s="96" t="s">
        <v>7</v>
      </c>
      <c r="D3681" s="97">
        <v>1162.1400000000001</v>
      </c>
      <c r="E3681" s="98">
        <v>0.4471</v>
      </c>
    </row>
    <row r="3682" spans="1:5" ht="51" hidden="1">
      <c r="A3682" s="109">
        <v>91317</v>
      </c>
      <c r="B3682" s="101" t="s">
        <v>8938</v>
      </c>
      <c r="C3682" s="96" t="s">
        <v>7</v>
      </c>
      <c r="D3682" s="97">
        <v>1369.9</v>
      </c>
      <c r="E3682" s="98">
        <v>0.4294</v>
      </c>
    </row>
    <row r="3683" spans="1:5" ht="51" hidden="1">
      <c r="A3683" s="109">
        <v>91323</v>
      </c>
      <c r="B3683" s="101" t="s">
        <v>8939</v>
      </c>
      <c r="C3683" s="96" t="s">
        <v>7</v>
      </c>
      <c r="D3683" s="97">
        <v>1241.53</v>
      </c>
      <c r="E3683" s="98">
        <v>0.4738</v>
      </c>
    </row>
    <row r="3684" spans="1:5" ht="51" hidden="1">
      <c r="A3684" s="109">
        <v>100678</v>
      </c>
      <c r="B3684" s="101" t="s">
        <v>8940</v>
      </c>
      <c r="C3684" s="96" t="s">
        <v>7</v>
      </c>
      <c r="D3684" s="97">
        <v>1152.28</v>
      </c>
      <c r="E3684" s="98">
        <v>0.21299999999999999</v>
      </c>
    </row>
    <row r="3685" spans="1:5" ht="51" hidden="1">
      <c r="A3685" s="109">
        <v>91013</v>
      </c>
      <c r="B3685" s="101" t="s">
        <v>8941</v>
      </c>
      <c r="C3685" s="96" t="s">
        <v>7</v>
      </c>
      <c r="D3685" s="97">
        <v>972.85</v>
      </c>
      <c r="E3685" s="98">
        <v>0.25230000000000002</v>
      </c>
    </row>
    <row r="3686" spans="1:5" ht="51" hidden="1">
      <c r="A3686" s="109">
        <v>100680</v>
      </c>
      <c r="B3686" s="101" t="s">
        <v>8942</v>
      </c>
      <c r="C3686" s="96" t="s">
        <v>7</v>
      </c>
      <c r="D3686" s="97">
        <v>1163.9100000000001</v>
      </c>
      <c r="E3686" s="98">
        <v>0.21310000000000001</v>
      </c>
    </row>
    <row r="3687" spans="1:5" ht="51" hidden="1">
      <c r="A3687" s="109">
        <v>91014</v>
      </c>
      <c r="B3687" s="101" t="s">
        <v>8943</v>
      </c>
      <c r="C3687" s="96" t="s">
        <v>7</v>
      </c>
      <c r="D3687" s="97">
        <v>984.48</v>
      </c>
      <c r="E3687" s="98">
        <v>0.25190000000000001</v>
      </c>
    </row>
    <row r="3688" spans="1:5" ht="51" hidden="1">
      <c r="A3688" s="109">
        <v>100683</v>
      </c>
      <c r="B3688" s="101" t="s">
        <v>8944</v>
      </c>
      <c r="C3688" s="96" t="s">
        <v>7</v>
      </c>
      <c r="D3688" s="97">
        <v>1256.5999999999999</v>
      </c>
      <c r="E3688" s="98">
        <v>0.24310000000000001</v>
      </c>
    </row>
    <row r="3689" spans="1:5" ht="51" hidden="1">
      <c r="A3689" s="109">
        <v>91015</v>
      </c>
      <c r="B3689" s="101" t="s">
        <v>8945</v>
      </c>
      <c r="C3689" s="96" t="s">
        <v>7</v>
      </c>
      <c r="D3689" s="97">
        <v>1050.93</v>
      </c>
      <c r="E3689" s="98">
        <v>0.29060000000000002</v>
      </c>
    </row>
    <row r="3690" spans="1:5" ht="51" hidden="1">
      <c r="A3690" s="109">
        <v>100685</v>
      </c>
      <c r="B3690" s="101" t="s">
        <v>8946</v>
      </c>
      <c r="C3690" s="96" t="s">
        <v>7</v>
      </c>
      <c r="D3690" s="97">
        <v>1308.5</v>
      </c>
      <c r="E3690" s="98">
        <v>0.26619999999999999</v>
      </c>
    </row>
    <row r="3691" spans="1:5" ht="51" hidden="1">
      <c r="A3691" s="109">
        <v>91016</v>
      </c>
      <c r="B3691" s="101" t="s">
        <v>8947</v>
      </c>
      <c r="C3691" s="96" t="s">
        <v>7</v>
      </c>
      <c r="D3691" s="97">
        <v>1102.83</v>
      </c>
      <c r="E3691" s="98">
        <v>0.31580000000000003</v>
      </c>
    </row>
    <row r="3692" spans="1:5" ht="51" hidden="1">
      <c r="A3692" s="109">
        <v>100679</v>
      </c>
      <c r="B3692" s="101" t="s">
        <v>8948</v>
      </c>
      <c r="C3692" s="96" t="s">
        <v>7</v>
      </c>
      <c r="D3692" s="97">
        <v>968.28</v>
      </c>
      <c r="E3692" s="98">
        <v>0.2535</v>
      </c>
    </row>
    <row r="3693" spans="1:5" ht="51" hidden="1">
      <c r="A3693" s="109">
        <v>91324</v>
      </c>
      <c r="B3693" s="101" t="s">
        <v>8949</v>
      </c>
      <c r="C3693" s="96" t="s">
        <v>7</v>
      </c>
      <c r="D3693" s="97">
        <v>842.03</v>
      </c>
      <c r="E3693" s="98">
        <v>0.29149999999999998</v>
      </c>
    </row>
    <row r="3694" spans="1:5" ht="51" hidden="1">
      <c r="A3694" s="109">
        <v>100712</v>
      </c>
      <c r="B3694" s="101" t="s">
        <v>8950</v>
      </c>
      <c r="C3694" s="96" t="s">
        <v>7</v>
      </c>
      <c r="D3694" s="97">
        <v>961.15</v>
      </c>
      <c r="E3694" s="98">
        <v>0.25800000000000001</v>
      </c>
    </row>
    <row r="3695" spans="1:5" ht="51" hidden="1">
      <c r="A3695" s="109">
        <v>91325</v>
      </c>
      <c r="B3695" s="101" t="s">
        <v>8951</v>
      </c>
      <c r="C3695" s="96" t="s">
        <v>7</v>
      </c>
      <c r="D3695" s="97">
        <v>852.84</v>
      </c>
      <c r="E3695" s="98">
        <v>0.2908</v>
      </c>
    </row>
    <row r="3696" spans="1:5" ht="51" hidden="1">
      <c r="A3696" s="109">
        <v>100684</v>
      </c>
      <c r="B3696" s="101" t="s">
        <v>8952</v>
      </c>
      <c r="C3696" s="96" t="s">
        <v>7</v>
      </c>
      <c r="D3696" s="97">
        <v>1046.8399999999999</v>
      </c>
      <c r="E3696" s="98">
        <v>0.2918</v>
      </c>
    </row>
    <row r="3697" spans="1:5" ht="51" hidden="1">
      <c r="A3697" s="109">
        <v>91326</v>
      </c>
      <c r="B3697" s="101" t="s">
        <v>8953</v>
      </c>
      <c r="C3697" s="96" t="s">
        <v>7</v>
      </c>
      <c r="D3697" s="97">
        <v>918.47</v>
      </c>
      <c r="E3697" s="98">
        <v>0.33250000000000002</v>
      </c>
    </row>
    <row r="3698" spans="1:5" ht="51" hidden="1">
      <c r="A3698" s="109">
        <v>91327</v>
      </c>
      <c r="B3698" s="101" t="s">
        <v>8954</v>
      </c>
      <c r="C3698" s="96" t="s">
        <v>7</v>
      </c>
      <c r="D3698" s="97">
        <v>969.55</v>
      </c>
      <c r="E3698" s="98">
        <v>0.35920000000000002</v>
      </c>
    </row>
    <row r="3699" spans="1:5" ht="51" hidden="1">
      <c r="A3699" s="109">
        <v>100686</v>
      </c>
      <c r="B3699" s="101" t="s">
        <v>8955</v>
      </c>
      <c r="C3699" s="96" t="s">
        <v>7</v>
      </c>
      <c r="D3699" s="97">
        <v>1097.92</v>
      </c>
      <c r="E3699" s="98">
        <v>0.31719999999999998</v>
      </c>
    </row>
    <row r="3700" spans="1:5" ht="51" hidden="1">
      <c r="A3700" s="109">
        <v>100693</v>
      </c>
      <c r="B3700" s="101" t="s">
        <v>8956</v>
      </c>
      <c r="C3700" s="96" t="s">
        <v>7</v>
      </c>
      <c r="D3700" s="97">
        <v>2089</v>
      </c>
      <c r="E3700" s="98">
        <v>0.53049999999999997</v>
      </c>
    </row>
    <row r="3701" spans="1:5" ht="51" hidden="1">
      <c r="A3701" s="109">
        <v>91336</v>
      </c>
      <c r="B3701" s="101" t="s">
        <v>8957</v>
      </c>
      <c r="C3701" s="96" t="s">
        <v>7</v>
      </c>
      <c r="D3701" s="97">
        <v>1883.33</v>
      </c>
      <c r="E3701" s="98">
        <v>0.58850000000000002</v>
      </c>
    </row>
    <row r="3702" spans="1:5" ht="51" hidden="1">
      <c r="A3702" s="109">
        <v>100694</v>
      </c>
      <c r="B3702" s="101" t="s">
        <v>8958</v>
      </c>
      <c r="C3702" s="96" t="s">
        <v>7</v>
      </c>
      <c r="D3702" s="97">
        <v>1879.24</v>
      </c>
      <c r="E3702" s="98">
        <v>0.5897</v>
      </c>
    </row>
    <row r="3703" spans="1:5" ht="51" hidden="1">
      <c r="A3703" s="109">
        <v>91337</v>
      </c>
      <c r="B3703" s="101" t="s">
        <v>8959</v>
      </c>
      <c r="C3703" s="96" t="s">
        <v>7</v>
      </c>
      <c r="D3703" s="97">
        <v>1750.87</v>
      </c>
      <c r="E3703" s="98">
        <v>0.63300000000000001</v>
      </c>
    </row>
    <row r="3704" spans="1:5" ht="38.25" hidden="1">
      <c r="A3704" s="109">
        <v>100691</v>
      </c>
      <c r="B3704" s="101" t="s">
        <v>8960</v>
      </c>
      <c r="C3704" s="96" t="s">
        <v>7</v>
      </c>
      <c r="D3704" s="97">
        <v>1724.93</v>
      </c>
      <c r="E3704" s="98">
        <v>0.4486</v>
      </c>
    </row>
    <row r="3705" spans="1:5" ht="38.25" hidden="1">
      <c r="A3705" s="109">
        <v>100692</v>
      </c>
      <c r="B3705" s="101" t="s">
        <v>8961</v>
      </c>
      <c r="C3705" s="96" t="s">
        <v>7</v>
      </c>
      <c r="D3705" s="97">
        <v>1515.17</v>
      </c>
      <c r="E3705" s="98">
        <v>0.51070000000000004</v>
      </c>
    </row>
    <row r="3706" spans="1:5" ht="38.25" hidden="1">
      <c r="A3706" s="109">
        <v>91334</v>
      </c>
      <c r="B3706" s="101" t="s">
        <v>8962</v>
      </c>
      <c r="C3706" s="96" t="s">
        <v>7</v>
      </c>
      <c r="D3706" s="97">
        <v>1519.26</v>
      </c>
      <c r="E3706" s="98">
        <v>0.50929999999999997</v>
      </c>
    </row>
    <row r="3707" spans="1:5" ht="38.25" hidden="1">
      <c r="A3707" s="109">
        <v>91335</v>
      </c>
      <c r="B3707" s="101" t="s">
        <v>8963</v>
      </c>
      <c r="C3707" s="96" t="s">
        <v>7</v>
      </c>
      <c r="D3707" s="97">
        <v>1386.8</v>
      </c>
      <c r="E3707" s="98">
        <v>0.55789999999999995</v>
      </c>
    </row>
    <row r="3708" spans="1:5" ht="38.25" hidden="1">
      <c r="A3708" s="109">
        <v>90788</v>
      </c>
      <c r="B3708" s="101" t="s">
        <v>8964</v>
      </c>
      <c r="C3708" s="96" t="s">
        <v>7</v>
      </c>
      <c r="D3708" s="97">
        <v>903.59</v>
      </c>
      <c r="E3708" s="98">
        <v>0.95930000000000004</v>
      </c>
    </row>
    <row r="3709" spans="1:5" ht="38.25" hidden="1">
      <c r="A3709" s="109">
        <v>90789</v>
      </c>
      <c r="B3709" s="101" t="s">
        <v>8965</v>
      </c>
      <c r="C3709" s="96" t="s">
        <v>7</v>
      </c>
      <c r="D3709" s="97">
        <v>904.85</v>
      </c>
      <c r="E3709" s="98">
        <v>0.95799999999999996</v>
      </c>
    </row>
    <row r="3710" spans="1:5" ht="38.25" hidden="1">
      <c r="A3710" s="109">
        <v>90790</v>
      </c>
      <c r="B3710" s="101" t="s">
        <v>8966</v>
      </c>
      <c r="C3710" s="96" t="s">
        <v>7</v>
      </c>
      <c r="D3710" s="97">
        <v>932.54</v>
      </c>
      <c r="E3710" s="98">
        <v>0.95789999999999997</v>
      </c>
    </row>
    <row r="3711" spans="1:5" ht="38.25" hidden="1">
      <c r="A3711" s="109">
        <v>100675</v>
      </c>
      <c r="B3711" s="101" t="s">
        <v>8967</v>
      </c>
      <c r="C3711" s="96" t="s">
        <v>7</v>
      </c>
      <c r="D3711" s="97">
        <v>1010.42</v>
      </c>
      <c r="E3711" s="98">
        <v>0.94820000000000004</v>
      </c>
    </row>
    <row r="3712" spans="1:5" ht="38.25" hidden="1">
      <c r="A3712" s="109">
        <v>90794</v>
      </c>
      <c r="B3712" s="101" t="s">
        <v>8968</v>
      </c>
      <c r="C3712" s="96" t="s">
        <v>7</v>
      </c>
      <c r="D3712" s="97">
        <v>791.88</v>
      </c>
      <c r="E3712" s="98">
        <v>0.87080000000000002</v>
      </c>
    </row>
    <row r="3713" spans="1:5" ht="38.25" hidden="1">
      <c r="A3713" s="109">
        <v>90796</v>
      </c>
      <c r="B3713" s="101" t="s">
        <v>8969</v>
      </c>
      <c r="C3713" s="96" t="s">
        <v>7</v>
      </c>
      <c r="D3713" s="97">
        <v>801.5</v>
      </c>
      <c r="E3713" s="98">
        <v>0.86040000000000005</v>
      </c>
    </row>
    <row r="3714" spans="1:5" ht="38.25" hidden="1">
      <c r="A3714" s="109">
        <v>90797</v>
      </c>
      <c r="B3714" s="101" t="s">
        <v>8970</v>
      </c>
      <c r="C3714" s="96" t="s">
        <v>7</v>
      </c>
      <c r="D3714" s="97">
        <v>806.3</v>
      </c>
      <c r="E3714" s="98">
        <v>0.85529999999999995</v>
      </c>
    </row>
    <row r="3715" spans="1:5" ht="38.25" hidden="1">
      <c r="A3715" s="109">
        <v>90791</v>
      </c>
      <c r="B3715" s="101" t="s">
        <v>8971</v>
      </c>
      <c r="C3715" s="96" t="s">
        <v>7</v>
      </c>
      <c r="D3715" s="97">
        <v>1094.77</v>
      </c>
      <c r="E3715" s="98">
        <v>0.95489999999999997</v>
      </c>
    </row>
    <row r="3716" spans="1:5" ht="38.25" hidden="1">
      <c r="A3716" s="109">
        <v>90793</v>
      </c>
      <c r="B3716" s="101" t="s">
        <v>8972</v>
      </c>
      <c r="C3716" s="96" t="s">
        <v>7</v>
      </c>
      <c r="D3716" s="97">
        <v>1144.57</v>
      </c>
      <c r="E3716" s="98">
        <v>0.93810000000000004</v>
      </c>
    </row>
    <row r="3717" spans="1:5" ht="38.25" hidden="1">
      <c r="A3717" s="109">
        <v>90798</v>
      </c>
      <c r="B3717" s="101" t="s">
        <v>8973</v>
      </c>
      <c r="C3717" s="96" t="s">
        <v>7</v>
      </c>
      <c r="D3717" s="97">
        <v>1170.5</v>
      </c>
      <c r="E3717" s="98">
        <v>0.8931</v>
      </c>
    </row>
    <row r="3718" spans="1:5" ht="38.25" hidden="1">
      <c r="A3718" s="109">
        <v>90799</v>
      </c>
      <c r="B3718" s="101" t="s">
        <v>8974</v>
      </c>
      <c r="C3718" s="96" t="s">
        <v>7</v>
      </c>
      <c r="D3718" s="97">
        <v>1204.22</v>
      </c>
      <c r="E3718" s="98">
        <v>0.89159999999999995</v>
      </c>
    </row>
    <row r="3719" spans="1:5" ht="25.5" hidden="1">
      <c r="A3719" s="109">
        <v>100704</v>
      </c>
      <c r="B3719" s="101" t="s">
        <v>8975</v>
      </c>
      <c r="C3719" s="96" t="s">
        <v>7</v>
      </c>
      <c r="D3719" s="97">
        <v>90.63</v>
      </c>
      <c r="E3719" s="98">
        <v>0</v>
      </c>
    </row>
    <row r="3720" spans="1:5" ht="25.5" hidden="1">
      <c r="A3720" s="109">
        <v>106141</v>
      </c>
      <c r="B3720" s="101" t="s">
        <v>8976</v>
      </c>
      <c r="C3720" s="96" t="s">
        <v>7</v>
      </c>
      <c r="D3720" s="97">
        <v>0</v>
      </c>
      <c r="E3720" s="98"/>
    </row>
    <row r="3721" spans="1:5" hidden="1">
      <c r="A3721" s="109">
        <v>106139</v>
      </c>
      <c r="B3721" s="101" t="s">
        <v>8977</v>
      </c>
      <c r="C3721" s="96" t="s">
        <v>7</v>
      </c>
      <c r="D3721" s="97">
        <v>0</v>
      </c>
      <c r="E3721" s="98"/>
    </row>
    <row r="3722" spans="1:5" ht="25.5" hidden="1">
      <c r="A3722" s="109">
        <v>106140</v>
      </c>
      <c r="B3722" s="101" t="s">
        <v>8978</v>
      </c>
      <c r="C3722" s="96" t="s">
        <v>7</v>
      </c>
      <c r="D3722" s="97">
        <v>0</v>
      </c>
      <c r="E3722" s="98"/>
    </row>
    <row r="3723" spans="1:5" hidden="1">
      <c r="A3723" s="109">
        <v>90838</v>
      </c>
      <c r="B3723" s="101" t="s">
        <v>8979</v>
      </c>
      <c r="C3723" s="96" t="s">
        <v>7</v>
      </c>
      <c r="D3723" s="97">
        <v>2346.06</v>
      </c>
      <c r="E3723" s="98">
        <v>0</v>
      </c>
    </row>
    <row r="3724" spans="1:5" ht="25.5" hidden="1">
      <c r="A3724" s="109">
        <v>94805</v>
      </c>
      <c r="B3724" s="101" t="s">
        <v>8980</v>
      </c>
      <c r="C3724" s="96" t="s">
        <v>7</v>
      </c>
      <c r="D3724" s="97">
        <v>925.44</v>
      </c>
      <c r="E3724" s="98">
        <v>0.88770000000000004</v>
      </c>
    </row>
    <row r="3725" spans="1:5" ht="25.5" hidden="1">
      <c r="A3725" s="109">
        <v>106145</v>
      </c>
      <c r="B3725" s="101" t="s">
        <v>8981</v>
      </c>
      <c r="C3725" s="96" t="s">
        <v>7</v>
      </c>
      <c r="D3725" s="97">
        <v>914.57</v>
      </c>
      <c r="E3725" s="98">
        <v>0.89829999999999999</v>
      </c>
    </row>
    <row r="3726" spans="1:5" ht="25.5" hidden="1">
      <c r="A3726" s="109">
        <v>106146</v>
      </c>
      <c r="B3726" s="101" t="s">
        <v>8982</v>
      </c>
      <c r="C3726" s="96" t="s">
        <v>7</v>
      </c>
      <c r="D3726" s="97">
        <v>1073.93</v>
      </c>
      <c r="E3726" s="98">
        <v>0</v>
      </c>
    </row>
    <row r="3727" spans="1:5" ht="25.5" hidden="1">
      <c r="A3727" s="109">
        <v>106148</v>
      </c>
      <c r="B3727" s="101" t="s">
        <v>8983</v>
      </c>
      <c r="C3727" s="96" t="s">
        <v>7</v>
      </c>
      <c r="D3727" s="97">
        <v>0</v>
      </c>
      <c r="E3727" s="98"/>
    </row>
    <row r="3728" spans="1:5" ht="25.5" hidden="1">
      <c r="A3728" s="109">
        <v>100702</v>
      </c>
      <c r="B3728" s="101" t="s">
        <v>8984</v>
      </c>
      <c r="C3728" s="96" t="s">
        <v>212</v>
      </c>
      <c r="D3728" s="97">
        <v>511.13</v>
      </c>
      <c r="E3728" s="98">
        <v>0.83479999999999999</v>
      </c>
    </row>
    <row r="3729" spans="1:5" hidden="1">
      <c r="A3729" s="109">
        <v>100701</v>
      </c>
      <c r="B3729" s="101" t="s">
        <v>8985</v>
      </c>
      <c r="C3729" s="96" t="s">
        <v>212</v>
      </c>
      <c r="D3729" s="97">
        <v>969.4</v>
      </c>
      <c r="E3729" s="98">
        <v>0</v>
      </c>
    </row>
    <row r="3730" spans="1:5" ht="25.5" hidden="1">
      <c r="A3730" s="109">
        <v>100700</v>
      </c>
      <c r="B3730" s="101" t="s">
        <v>8986</v>
      </c>
      <c r="C3730" s="96" t="s">
        <v>7</v>
      </c>
      <c r="D3730" s="97">
        <v>947.8</v>
      </c>
      <c r="E3730" s="98">
        <v>0.47520000000000001</v>
      </c>
    </row>
    <row r="3731" spans="1:5" ht="25.5" hidden="1">
      <c r="A3731" s="109">
        <v>91295</v>
      </c>
      <c r="B3731" s="101" t="s">
        <v>8987</v>
      </c>
      <c r="C3731" s="96" t="s">
        <v>7</v>
      </c>
      <c r="D3731" s="97">
        <v>373.56</v>
      </c>
      <c r="E3731" s="98">
        <v>0.66390000000000005</v>
      </c>
    </row>
    <row r="3732" spans="1:5" ht="25.5" hidden="1">
      <c r="A3732" s="109">
        <v>91296</v>
      </c>
      <c r="B3732" s="101" t="s">
        <v>8988</v>
      </c>
      <c r="C3732" s="96" t="s">
        <v>7</v>
      </c>
      <c r="D3732" s="97">
        <v>401.65</v>
      </c>
      <c r="E3732" s="98">
        <v>0.67120000000000002</v>
      </c>
    </row>
    <row r="3733" spans="1:5" ht="25.5" hidden="1">
      <c r="A3733" s="109">
        <v>91297</v>
      </c>
      <c r="B3733" s="101" t="s">
        <v>8989</v>
      </c>
      <c r="C3733" s="96" t="s">
        <v>7</v>
      </c>
      <c r="D3733" s="97">
        <v>443.03</v>
      </c>
      <c r="E3733" s="98">
        <v>0.68720000000000003</v>
      </c>
    </row>
    <row r="3734" spans="1:5" ht="38.25" hidden="1">
      <c r="A3734" s="109">
        <v>90820</v>
      </c>
      <c r="B3734" s="101" t="s">
        <v>8990</v>
      </c>
      <c r="C3734" s="96" t="s">
        <v>7</v>
      </c>
      <c r="D3734" s="97">
        <v>350.74</v>
      </c>
      <c r="E3734" s="98">
        <v>0.64200000000000002</v>
      </c>
    </row>
    <row r="3735" spans="1:5" ht="38.25" hidden="1">
      <c r="A3735" s="109">
        <v>90821</v>
      </c>
      <c r="B3735" s="101" t="s">
        <v>8991</v>
      </c>
      <c r="C3735" s="96" t="s">
        <v>7</v>
      </c>
      <c r="D3735" s="97">
        <v>359.25</v>
      </c>
      <c r="E3735" s="98">
        <v>0.63239999999999996</v>
      </c>
    </row>
    <row r="3736" spans="1:5" ht="38.25" hidden="1">
      <c r="A3736" s="109">
        <v>90822</v>
      </c>
      <c r="B3736" s="101" t="s">
        <v>8992</v>
      </c>
      <c r="C3736" s="96" t="s">
        <v>7</v>
      </c>
      <c r="D3736" s="97">
        <v>386.32</v>
      </c>
      <c r="E3736" s="98">
        <v>0.64129999999999998</v>
      </c>
    </row>
    <row r="3737" spans="1:5" ht="38.25" hidden="1">
      <c r="A3737" s="109">
        <v>90823</v>
      </c>
      <c r="B3737" s="101" t="s">
        <v>8993</v>
      </c>
      <c r="C3737" s="96" t="s">
        <v>7</v>
      </c>
      <c r="D3737" s="97">
        <v>474.5</v>
      </c>
      <c r="E3737" s="98">
        <v>0.69420000000000004</v>
      </c>
    </row>
    <row r="3738" spans="1:5" ht="38.25" hidden="1">
      <c r="A3738" s="109">
        <v>90824</v>
      </c>
      <c r="B3738" s="101" t="s">
        <v>8994</v>
      </c>
      <c r="C3738" s="96" t="s">
        <v>7</v>
      </c>
      <c r="D3738" s="97">
        <v>679.64</v>
      </c>
      <c r="E3738" s="98">
        <v>0.75260000000000005</v>
      </c>
    </row>
    <row r="3739" spans="1:5" ht="25.5" hidden="1">
      <c r="A3739" s="109">
        <v>91009</v>
      </c>
      <c r="B3739" s="101" t="s">
        <v>8995</v>
      </c>
      <c r="C3739" s="96" t="s">
        <v>7</v>
      </c>
      <c r="D3739" s="97">
        <v>362.97</v>
      </c>
      <c r="E3739" s="98">
        <v>0.65410000000000001</v>
      </c>
    </row>
    <row r="3740" spans="1:5" ht="25.5" hidden="1">
      <c r="A3740" s="109">
        <v>91010</v>
      </c>
      <c r="B3740" s="101" t="s">
        <v>8996</v>
      </c>
      <c r="C3740" s="96" t="s">
        <v>7</v>
      </c>
      <c r="D3740" s="97">
        <v>372.06</v>
      </c>
      <c r="E3740" s="98">
        <v>0.64510000000000001</v>
      </c>
    </row>
    <row r="3741" spans="1:5" ht="25.5" hidden="1">
      <c r="A3741" s="109">
        <v>91011</v>
      </c>
      <c r="B3741" s="101" t="s">
        <v>8997</v>
      </c>
      <c r="C3741" s="96" t="s">
        <v>7</v>
      </c>
      <c r="D3741" s="97">
        <v>435.97</v>
      </c>
      <c r="E3741" s="98">
        <v>0.68220000000000003</v>
      </c>
    </row>
    <row r="3742" spans="1:5" ht="25.5" hidden="1">
      <c r="A3742" s="109">
        <v>91012</v>
      </c>
      <c r="B3742" s="101" t="s">
        <v>8998</v>
      </c>
      <c r="C3742" s="96" t="s">
        <v>7</v>
      </c>
      <c r="D3742" s="97">
        <v>485.34</v>
      </c>
      <c r="E3742" s="98">
        <v>0.70109999999999995</v>
      </c>
    </row>
    <row r="3743" spans="1:5" ht="25.5" hidden="1">
      <c r="A3743" s="109">
        <v>91298</v>
      </c>
      <c r="B3743" s="101" t="s">
        <v>8999</v>
      </c>
      <c r="C3743" s="96" t="s">
        <v>7</v>
      </c>
      <c r="D3743" s="97">
        <v>904.3</v>
      </c>
      <c r="E3743" s="98">
        <v>0.8468</v>
      </c>
    </row>
    <row r="3744" spans="1:5" ht="25.5" hidden="1">
      <c r="A3744" s="109">
        <v>90825</v>
      </c>
      <c r="B3744" s="101" t="s">
        <v>9000</v>
      </c>
      <c r="C3744" s="96" t="s">
        <v>7</v>
      </c>
      <c r="D3744" s="97">
        <v>757.32</v>
      </c>
      <c r="E3744" s="98">
        <v>0.7661</v>
      </c>
    </row>
    <row r="3745" spans="1:5" ht="38.25" hidden="1">
      <c r="A3745" s="109">
        <v>91299</v>
      </c>
      <c r="B3745" s="101" t="s">
        <v>9001</v>
      </c>
      <c r="C3745" s="96" t="s">
        <v>7</v>
      </c>
      <c r="D3745" s="97">
        <v>1268.3699999999999</v>
      </c>
      <c r="E3745" s="98">
        <v>0.86750000000000005</v>
      </c>
    </row>
    <row r="3746" spans="1:5" ht="25.5" hidden="1">
      <c r="A3746" s="109">
        <v>91341</v>
      </c>
      <c r="B3746" s="101" t="s">
        <v>9002</v>
      </c>
      <c r="C3746" s="96" t="s">
        <v>212</v>
      </c>
      <c r="D3746" s="97">
        <v>719.64</v>
      </c>
      <c r="E3746" s="98">
        <v>0.64059999999999995</v>
      </c>
    </row>
    <row r="3747" spans="1:5" ht="25.5" hidden="1">
      <c r="A3747" s="109">
        <v>94806</v>
      </c>
      <c r="B3747" s="101" t="s">
        <v>9003</v>
      </c>
      <c r="C3747" s="96" t="s">
        <v>7</v>
      </c>
      <c r="D3747" s="97">
        <v>1090.46</v>
      </c>
      <c r="E3747" s="98">
        <v>0</v>
      </c>
    </row>
    <row r="3748" spans="1:5" ht="25.5" hidden="1">
      <c r="A3748" s="109">
        <v>94807</v>
      </c>
      <c r="B3748" s="101" t="s">
        <v>9004</v>
      </c>
      <c r="C3748" s="96" t="s">
        <v>7</v>
      </c>
      <c r="D3748" s="97">
        <v>991.54</v>
      </c>
      <c r="E3748" s="98">
        <v>0</v>
      </c>
    </row>
    <row r="3749" spans="1:5" ht="38.25" hidden="1">
      <c r="A3749" s="109">
        <v>106142</v>
      </c>
      <c r="B3749" s="101" t="s">
        <v>9005</v>
      </c>
      <c r="C3749" s="96" t="s">
        <v>7</v>
      </c>
      <c r="D3749" s="97">
        <v>921.9</v>
      </c>
      <c r="E3749" s="98">
        <v>0.94030000000000002</v>
      </c>
    </row>
    <row r="3750" spans="1:5" ht="38.25" hidden="1">
      <c r="A3750" s="109">
        <v>106143</v>
      </c>
      <c r="B3750" s="101" t="s">
        <v>9006</v>
      </c>
      <c r="C3750" s="96" t="s">
        <v>7</v>
      </c>
      <c r="D3750" s="97">
        <v>949.85</v>
      </c>
      <c r="E3750" s="98">
        <v>0.94040000000000001</v>
      </c>
    </row>
    <row r="3751" spans="1:5" ht="38.25" hidden="1">
      <c r="A3751" s="109">
        <v>106144</v>
      </c>
      <c r="B3751" s="101" t="s">
        <v>9007</v>
      </c>
      <c r="C3751" s="96" t="s">
        <v>7</v>
      </c>
      <c r="D3751" s="97">
        <v>1114.17</v>
      </c>
      <c r="E3751" s="98">
        <v>0.93830000000000002</v>
      </c>
    </row>
    <row r="3752" spans="1:5" hidden="1">
      <c r="A3752" s="109">
        <v>100703</v>
      </c>
      <c r="B3752" s="101" t="s">
        <v>9008</v>
      </c>
      <c r="C3752" s="96" t="s">
        <v>7</v>
      </c>
      <c r="D3752" s="97">
        <v>38.299999999999997</v>
      </c>
      <c r="E3752" s="98">
        <v>0</v>
      </c>
    </row>
    <row r="3753" spans="1:5" ht="25.5" hidden="1">
      <c r="A3753" s="109">
        <v>106147</v>
      </c>
      <c r="B3753" s="101" t="s">
        <v>9009</v>
      </c>
      <c r="C3753" s="96" t="s">
        <v>7</v>
      </c>
      <c r="D3753" s="97">
        <v>111.98</v>
      </c>
      <c r="E3753" s="98">
        <v>0</v>
      </c>
    </row>
    <row r="3754" spans="1:5" ht="25.5" hidden="1">
      <c r="A3754" s="109">
        <v>100695</v>
      </c>
      <c r="B3754" s="101" t="s">
        <v>9010</v>
      </c>
      <c r="C3754" s="96" t="s">
        <v>7</v>
      </c>
      <c r="D3754" s="97">
        <v>78.7</v>
      </c>
      <c r="E3754" s="98">
        <v>0</v>
      </c>
    </row>
    <row r="3755" spans="1:5" ht="25.5" hidden="1">
      <c r="A3755" s="109">
        <v>100696</v>
      </c>
      <c r="B3755" s="101" t="s">
        <v>9011</v>
      </c>
      <c r="C3755" s="96" t="s">
        <v>7</v>
      </c>
      <c r="D3755" s="97">
        <v>87.38</v>
      </c>
      <c r="E3755" s="98">
        <v>0</v>
      </c>
    </row>
    <row r="3756" spans="1:5" ht="25.5" hidden="1">
      <c r="A3756" s="109">
        <v>100697</v>
      </c>
      <c r="B3756" s="101" t="s">
        <v>9012</v>
      </c>
      <c r="C3756" s="96" t="s">
        <v>7</v>
      </c>
      <c r="D3756" s="97">
        <v>96.04</v>
      </c>
      <c r="E3756" s="98">
        <v>0</v>
      </c>
    </row>
    <row r="3757" spans="1:5" ht="25.5" hidden="1">
      <c r="A3757" s="109">
        <v>100698</v>
      </c>
      <c r="B3757" s="101" t="s">
        <v>9013</v>
      </c>
      <c r="C3757" s="96" t="s">
        <v>7</v>
      </c>
      <c r="D3757" s="97">
        <v>104.72</v>
      </c>
      <c r="E3757" s="98">
        <v>0</v>
      </c>
    </row>
    <row r="3758" spans="1:5" ht="25.5" hidden="1">
      <c r="A3758" s="109">
        <v>100699</v>
      </c>
      <c r="B3758" s="101" t="s">
        <v>9014</v>
      </c>
      <c r="C3758" s="96" t="s">
        <v>7</v>
      </c>
      <c r="D3758" s="97">
        <v>125.59</v>
      </c>
      <c r="E3758" s="98">
        <v>0</v>
      </c>
    </row>
    <row r="3759" spans="1:5" hidden="1">
      <c r="A3759" s="109">
        <v>100705</v>
      </c>
      <c r="B3759" s="101" t="s">
        <v>9015</v>
      </c>
      <c r="C3759" s="96" t="s">
        <v>7</v>
      </c>
      <c r="D3759" s="97">
        <v>86.13</v>
      </c>
      <c r="E3759" s="98">
        <v>0</v>
      </c>
    </row>
    <row r="3760" spans="1:5" ht="51" hidden="1">
      <c r="A3760" s="109">
        <v>91170</v>
      </c>
      <c r="B3760" s="101" t="s">
        <v>12528</v>
      </c>
      <c r="C3760" s="96" t="s">
        <v>8</v>
      </c>
      <c r="D3760" s="97">
        <v>10.91</v>
      </c>
      <c r="E3760" s="98">
        <v>0</v>
      </c>
    </row>
    <row r="3761" spans="1:5" ht="51" hidden="1">
      <c r="A3761" s="109">
        <v>91180</v>
      </c>
      <c r="B3761" s="101" t="s">
        <v>12529</v>
      </c>
      <c r="C3761" s="96" t="s">
        <v>8</v>
      </c>
      <c r="D3761" s="97">
        <v>24.06</v>
      </c>
      <c r="E3761" s="98">
        <v>0</v>
      </c>
    </row>
    <row r="3762" spans="1:5" ht="51" hidden="1">
      <c r="A3762" s="109">
        <v>91181</v>
      </c>
      <c r="B3762" s="101" t="s">
        <v>12530</v>
      </c>
      <c r="C3762" s="96" t="s">
        <v>8</v>
      </c>
      <c r="D3762" s="97">
        <v>25.3</v>
      </c>
      <c r="E3762" s="98">
        <v>0</v>
      </c>
    </row>
    <row r="3763" spans="1:5" ht="51" hidden="1">
      <c r="A3763" s="109">
        <v>91179</v>
      </c>
      <c r="B3763" s="101" t="s">
        <v>12531</v>
      </c>
      <c r="C3763" s="96" t="s">
        <v>8</v>
      </c>
      <c r="D3763" s="97">
        <v>17.96</v>
      </c>
      <c r="E3763" s="98">
        <v>0</v>
      </c>
    </row>
    <row r="3764" spans="1:5" ht="25.5" hidden="1">
      <c r="A3764" s="109">
        <v>101183</v>
      </c>
      <c r="B3764" s="101" t="s">
        <v>9016</v>
      </c>
      <c r="C3764" s="96" t="s">
        <v>8</v>
      </c>
      <c r="D3764" s="97">
        <v>0</v>
      </c>
      <c r="E3764" s="98"/>
    </row>
    <row r="3765" spans="1:5" ht="25.5" hidden="1">
      <c r="A3765" s="109">
        <v>101184</v>
      </c>
      <c r="B3765" s="101" t="s">
        <v>9017</v>
      </c>
      <c r="C3765" s="96" t="s">
        <v>8</v>
      </c>
      <c r="D3765" s="97">
        <v>0</v>
      </c>
      <c r="E3765" s="98"/>
    </row>
    <row r="3766" spans="1:5" ht="25.5" hidden="1">
      <c r="A3766" s="109">
        <v>101182</v>
      </c>
      <c r="B3766" s="101" t="s">
        <v>9018</v>
      </c>
      <c r="C3766" s="96" t="s">
        <v>8</v>
      </c>
      <c r="D3766" s="97">
        <v>0</v>
      </c>
      <c r="E3766" s="98"/>
    </row>
    <row r="3767" spans="1:5" ht="25.5" hidden="1">
      <c r="A3767" s="109">
        <v>101185</v>
      </c>
      <c r="B3767" s="101" t="s">
        <v>9019</v>
      </c>
      <c r="C3767" s="96" t="s">
        <v>8</v>
      </c>
      <c r="D3767" s="97">
        <v>0</v>
      </c>
      <c r="E3767" s="98"/>
    </row>
    <row r="3768" spans="1:5" ht="25.5" hidden="1">
      <c r="A3768" s="109">
        <v>101186</v>
      </c>
      <c r="B3768" s="101" t="s">
        <v>9020</v>
      </c>
      <c r="C3768" s="96" t="s">
        <v>8</v>
      </c>
      <c r="D3768" s="97">
        <v>0</v>
      </c>
      <c r="E3768" s="98"/>
    </row>
    <row r="3769" spans="1:5" ht="25.5" hidden="1">
      <c r="A3769" s="109">
        <v>101187</v>
      </c>
      <c r="B3769" s="101" t="s">
        <v>9021</v>
      </c>
      <c r="C3769" s="96" t="s">
        <v>8</v>
      </c>
      <c r="D3769" s="97">
        <v>0</v>
      </c>
      <c r="E3769" s="98"/>
    </row>
    <row r="3770" spans="1:5" ht="25.5" hidden="1">
      <c r="A3770" s="109">
        <v>101177</v>
      </c>
      <c r="B3770" s="101" t="s">
        <v>9022</v>
      </c>
      <c r="C3770" s="96" t="s">
        <v>8</v>
      </c>
      <c r="D3770" s="97">
        <v>0</v>
      </c>
      <c r="E3770" s="98"/>
    </row>
    <row r="3771" spans="1:5" ht="25.5" hidden="1">
      <c r="A3771" s="109">
        <v>101178</v>
      </c>
      <c r="B3771" s="101" t="s">
        <v>9023</v>
      </c>
      <c r="C3771" s="96" t="s">
        <v>8</v>
      </c>
      <c r="D3771" s="97">
        <v>0</v>
      </c>
      <c r="E3771" s="98"/>
    </row>
    <row r="3772" spans="1:5" ht="25.5" hidden="1">
      <c r="A3772" s="109">
        <v>101180</v>
      </c>
      <c r="B3772" s="101" t="s">
        <v>9024</v>
      </c>
      <c r="C3772" s="96" t="s">
        <v>8</v>
      </c>
      <c r="D3772" s="97">
        <v>0</v>
      </c>
      <c r="E3772" s="98"/>
    </row>
    <row r="3773" spans="1:5" ht="25.5" hidden="1">
      <c r="A3773" s="109">
        <v>101179</v>
      </c>
      <c r="B3773" s="101" t="s">
        <v>9025</v>
      </c>
      <c r="C3773" s="96" t="s">
        <v>8</v>
      </c>
      <c r="D3773" s="97">
        <v>0</v>
      </c>
      <c r="E3773" s="98"/>
    </row>
    <row r="3774" spans="1:5" ht="25.5" hidden="1">
      <c r="A3774" s="109">
        <v>101181</v>
      </c>
      <c r="B3774" s="101" t="s">
        <v>9026</v>
      </c>
      <c r="C3774" s="96" t="s">
        <v>8</v>
      </c>
      <c r="D3774" s="97">
        <v>0</v>
      </c>
      <c r="E3774" s="98"/>
    </row>
    <row r="3775" spans="1:5" ht="25.5" hidden="1">
      <c r="A3775" s="109">
        <v>102574</v>
      </c>
      <c r="B3775" s="101" t="s">
        <v>11937</v>
      </c>
      <c r="C3775" s="96" t="s">
        <v>212</v>
      </c>
      <c r="D3775" s="97">
        <v>0</v>
      </c>
      <c r="E3775" s="98"/>
    </row>
    <row r="3776" spans="1:5" ht="38.25" hidden="1">
      <c r="A3776" s="109">
        <v>100896</v>
      </c>
      <c r="B3776" s="101" t="s">
        <v>1147</v>
      </c>
      <c r="C3776" s="96" t="s">
        <v>8</v>
      </c>
      <c r="D3776" s="97">
        <v>73.5</v>
      </c>
      <c r="E3776" s="98">
        <v>0.13819999999999999</v>
      </c>
    </row>
    <row r="3777" spans="1:5" ht="38.25" hidden="1">
      <c r="A3777" s="109">
        <v>100897</v>
      </c>
      <c r="B3777" s="101" t="s">
        <v>1148</v>
      </c>
      <c r="C3777" s="96" t="s">
        <v>8</v>
      </c>
      <c r="D3777" s="97">
        <v>150.47</v>
      </c>
      <c r="E3777" s="98">
        <v>8.9499999999999996E-2</v>
      </c>
    </row>
    <row r="3778" spans="1:5" ht="38.25" hidden="1">
      <c r="A3778" s="109">
        <v>100900</v>
      </c>
      <c r="B3778" s="101" t="s">
        <v>9027</v>
      </c>
      <c r="C3778" s="96" t="s">
        <v>8</v>
      </c>
      <c r="D3778" s="97">
        <v>346.96</v>
      </c>
      <c r="E3778" s="98">
        <v>4.65E-2</v>
      </c>
    </row>
    <row r="3779" spans="1:5" ht="38.25" hidden="1">
      <c r="A3779" s="109">
        <v>100898</v>
      </c>
      <c r="B3779" s="101" t="s">
        <v>1149</v>
      </c>
      <c r="C3779" s="96" t="s">
        <v>8</v>
      </c>
      <c r="D3779" s="97">
        <v>299.89</v>
      </c>
      <c r="E3779" s="98">
        <v>5.3800000000000001E-2</v>
      </c>
    </row>
    <row r="3780" spans="1:5" ht="25.5" hidden="1">
      <c r="A3780" s="109">
        <v>100892</v>
      </c>
      <c r="B3780" s="101" t="s">
        <v>1144</v>
      </c>
      <c r="C3780" s="96" t="s">
        <v>13</v>
      </c>
      <c r="D3780" s="97">
        <v>12.44</v>
      </c>
      <c r="E3780" s="98">
        <v>0.91720000000000002</v>
      </c>
    </row>
    <row r="3781" spans="1:5" ht="25.5" hidden="1">
      <c r="A3781" s="109">
        <v>100893</v>
      </c>
      <c r="B3781" s="101" t="s">
        <v>1145</v>
      </c>
      <c r="C3781" s="96" t="s">
        <v>13</v>
      </c>
      <c r="D3781" s="97">
        <v>12.26</v>
      </c>
      <c r="E3781" s="98">
        <v>0.9274</v>
      </c>
    </row>
    <row r="3782" spans="1:5" ht="25.5" hidden="1">
      <c r="A3782" s="109">
        <v>100894</v>
      </c>
      <c r="B3782" s="101" t="s">
        <v>1146</v>
      </c>
      <c r="C3782" s="96" t="s">
        <v>13</v>
      </c>
      <c r="D3782" s="97">
        <v>12.12</v>
      </c>
      <c r="E3782" s="98">
        <v>0.93479999999999996</v>
      </c>
    </row>
    <row r="3783" spans="1:5" ht="25.5" hidden="1">
      <c r="A3783" s="109">
        <v>100889</v>
      </c>
      <c r="B3783" s="101" t="s">
        <v>1142</v>
      </c>
      <c r="C3783" s="96" t="s">
        <v>13</v>
      </c>
      <c r="D3783" s="97">
        <v>11.98</v>
      </c>
      <c r="E3783" s="98">
        <v>0.94410000000000005</v>
      </c>
    </row>
    <row r="3784" spans="1:5" ht="25.5" hidden="1">
      <c r="A3784" s="109">
        <v>100891</v>
      </c>
      <c r="B3784" s="101" t="s">
        <v>9028</v>
      </c>
      <c r="C3784" s="96" t="s">
        <v>13</v>
      </c>
      <c r="D3784" s="97">
        <v>0</v>
      </c>
      <c r="E3784" s="98"/>
    </row>
    <row r="3785" spans="1:5" ht="25.5" hidden="1">
      <c r="A3785" s="109">
        <v>100890</v>
      </c>
      <c r="B3785" s="101" t="s">
        <v>1143</v>
      </c>
      <c r="C3785" s="96" t="s">
        <v>13</v>
      </c>
      <c r="D3785" s="97">
        <v>11.79</v>
      </c>
      <c r="E3785" s="98">
        <v>0.95589999999999997</v>
      </c>
    </row>
    <row r="3786" spans="1:5" ht="38.25" hidden="1">
      <c r="A3786" s="109">
        <v>100658</v>
      </c>
      <c r="B3786" s="101" t="s">
        <v>1141</v>
      </c>
      <c r="C3786" s="96" t="s">
        <v>8</v>
      </c>
      <c r="D3786" s="97">
        <v>367.89</v>
      </c>
      <c r="E3786" s="98">
        <v>0.91690000000000005</v>
      </c>
    </row>
    <row r="3787" spans="1:5" ht="38.25" hidden="1">
      <c r="A3787" s="109">
        <v>100657</v>
      </c>
      <c r="B3787" s="101" t="s">
        <v>1140</v>
      </c>
      <c r="C3787" s="96" t="s">
        <v>8</v>
      </c>
      <c r="D3787" s="97">
        <v>158</v>
      </c>
      <c r="E3787" s="98">
        <v>0.85650000000000004</v>
      </c>
    </row>
    <row r="3788" spans="1:5" ht="38.25" hidden="1">
      <c r="A3788" s="109">
        <v>100656</v>
      </c>
      <c r="B3788" s="101" t="s">
        <v>1139</v>
      </c>
      <c r="C3788" s="96" t="s">
        <v>8</v>
      </c>
      <c r="D3788" s="97">
        <v>121.92</v>
      </c>
      <c r="E3788" s="98">
        <v>0.82799999999999996</v>
      </c>
    </row>
    <row r="3789" spans="1:5" ht="25.5" hidden="1">
      <c r="A3789" s="109">
        <v>102649</v>
      </c>
      <c r="B3789" s="101" t="s">
        <v>9029</v>
      </c>
      <c r="C3789" s="96" t="s">
        <v>8</v>
      </c>
      <c r="D3789" s="97">
        <v>386.1</v>
      </c>
      <c r="E3789" s="98">
        <v>0.21859999999999999</v>
      </c>
    </row>
    <row r="3790" spans="1:5" ht="25.5" hidden="1">
      <c r="A3790" s="109">
        <v>102645</v>
      </c>
      <c r="B3790" s="101" t="s">
        <v>9030</v>
      </c>
      <c r="C3790" s="96" t="s">
        <v>8</v>
      </c>
      <c r="D3790" s="97">
        <v>271.3</v>
      </c>
      <c r="E3790" s="98">
        <v>0.13669999999999999</v>
      </c>
    </row>
    <row r="3791" spans="1:5" ht="25.5" hidden="1">
      <c r="A3791" s="109">
        <v>102650</v>
      </c>
      <c r="B3791" s="101" t="s">
        <v>9031</v>
      </c>
      <c r="C3791" s="96" t="s">
        <v>8</v>
      </c>
      <c r="D3791" s="97">
        <v>556.37</v>
      </c>
      <c r="E3791" s="98">
        <v>0.19170000000000001</v>
      </c>
    </row>
    <row r="3792" spans="1:5" ht="25.5" hidden="1">
      <c r="A3792" s="109">
        <v>102646</v>
      </c>
      <c r="B3792" s="101" t="s">
        <v>9032</v>
      </c>
      <c r="C3792" s="96" t="s">
        <v>8</v>
      </c>
      <c r="D3792" s="97">
        <v>412.79</v>
      </c>
      <c r="E3792" s="98">
        <v>0.1149</v>
      </c>
    </row>
    <row r="3793" spans="1:5" ht="25.5" hidden="1">
      <c r="A3793" s="109">
        <v>102651</v>
      </c>
      <c r="B3793" s="101" t="s">
        <v>9033</v>
      </c>
      <c r="C3793" s="96" t="s">
        <v>8</v>
      </c>
      <c r="D3793" s="97">
        <v>722.81</v>
      </c>
      <c r="E3793" s="98">
        <v>0.1857</v>
      </c>
    </row>
    <row r="3794" spans="1:5" ht="25.5" hidden="1">
      <c r="A3794" s="109">
        <v>102647</v>
      </c>
      <c r="B3794" s="101" t="s">
        <v>9034</v>
      </c>
      <c r="C3794" s="96" t="s">
        <v>8</v>
      </c>
      <c r="D3794" s="97">
        <v>542.22</v>
      </c>
      <c r="E3794" s="98">
        <v>0.11020000000000001</v>
      </c>
    </row>
    <row r="3795" spans="1:5" ht="25.5" hidden="1">
      <c r="A3795" s="109">
        <v>102652</v>
      </c>
      <c r="B3795" s="101" t="s">
        <v>9035</v>
      </c>
      <c r="C3795" s="96" t="s">
        <v>8</v>
      </c>
      <c r="D3795" s="97">
        <v>930.78</v>
      </c>
      <c r="E3795" s="98">
        <v>0.1694</v>
      </c>
    </row>
    <row r="3796" spans="1:5" ht="25.5" hidden="1">
      <c r="A3796" s="109">
        <v>102648</v>
      </c>
      <c r="B3796" s="101" t="s">
        <v>9036</v>
      </c>
      <c r="C3796" s="96" t="s">
        <v>8</v>
      </c>
      <c r="D3796" s="97">
        <v>719.06</v>
      </c>
      <c r="E3796" s="98">
        <v>9.69E-2</v>
      </c>
    </row>
    <row r="3797" spans="1:5" ht="38.25" hidden="1">
      <c r="A3797" s="109">
        <v>100651</v>
      </c>
      <c r="B3797" s="101" t="s">
        <v>9037</v>
      </c>
      <c r="C3797" s="96" t="s">
        <v>8</v>
      </c>
      <c r="D3797" s="97">
        <v>170.28</v>
      </c>
      <c r="E3797" s="98">
        <v>0.1956</v>
      </c>
    </row>
    <row r="3798" spans="1:5" ht="38.25" hidden="1">
      <c r="A3798" s="109">
        <v>100652</v>
      </c>
      <c r="B3798" s="101" t="s">
        <v>9038</v>
      </c>
      <c r="C3798" s="96" t="s">
        <v>8</v>
      </c>
      <c r="D3798" s="97">
        <v>337.88</v>
      </c>
      <c r="E3798" s="98">
        <v>0.1215</v>
      </c>
    </row>
    <row r="3799" spans="1:5" ht="38.25" hidden="1">
      <c r="A3799" s="109">
        <v>100653</v>
      </c>
      <c r="B3799" s="101" t="s">
        <v>9039</v>
      </c>
      <c r="C3799" s="96" t="s">
        <v>8</v>
      </c>
      <c r="D3799" s="97">
        <v>570.53</v>
      </c>
      <c r="E3799" s="98">
        <v>8.43E-2</v>
      </c>
    </row>
    <row r="3800" spans="1:5" ht="38.25" hidden="1">
      <c r="A3800" s="109">
        <v>100654</v>
      </c>
      <c r="B3800" s="101" t="s">
        <v>9040</v>
      </c>
      <c r="C3800" s="96" t="s">
        <v>8</v>
      </c>
      <c r="D3800" s="97">
        <v>753.94</v>
      </c>
      <c r="E3800" s="98">
        <v>7.1599999999999997E-2</v>
      </c>
    </row>
    <row r="3801" spans="1:5" ht="38.25" hidden="1">
      <c r="A3801" s="109">
        <v>100655</v>
      </c>
      <c r="B3801" s="101" t="s">
        <v>9041</v>
      </c>
      <c r="C3801" s="96" t="s">
        <v>8</v>
      </c>
      <c r="D3801" s="97">
        <v>884.3</v>
      </c>
      <c r="E3801" s="98">
        <v>7.1900000000000006E-2</v>
      </c>
    </row>
    <row r="3802" spans="1:5" ht="38.25" hidden="1">
      <c r="A3802" s="109">
        <v>100364</v>
      </c>
      <c r="B3802" s="101" t="s">
        <v>9042</v>
      </c>
      <c r="C3802" s="96" t="s">
        <v>7</v>
      </c>
      <c r="D3802" s="97">
        <v>3131.06</v>
      </c>
      <c r="E3802" s="98">
        <v>8.8000000000000005E-3</v>
      </c>
    </row>
    <row r="3803" spans="1:5" ht="38.25" hidden="1">
      <c r="A3803" s="109">
        <v>100374</v>
      </c>
      <c r="B3803" s="101" t="s">
        <v>9043</v>
      </c>
      <c r="C3803" s="96" t="s">
        <v>7</v>
      </c>
      <c r="D3803" s="97">
        <v>2933.81</v>
      </c>
      <c r="E3803" s="98">
        <v>9.2999999999999992E-3</v>
      </c>
    </row>
    <row r="3804" spans="1:5" ht="38.25" hidden="1">
      <c r="A3804" s="109">
        <v>100365</v>
      </c>
      <c r="B3804" s="101" t="s">
        <v>9044</v>
      </c>
      <c r="C3804" s="96" t="s">
        <v>7</v>
      </c>
      <c r="D3804" s="97">
        <v>3625.18</v>
      </c>
      <c r="E3804" s="98">
        <v>7.6E-3</v>
      </c>
    </row>
    <row r="3805" spans="1:5" ht="38.25" hidden="1">
      <c r="A3805" s="109">
        <v>100375</v>
      </c>
      <c r="B3805" s="101" t="s">
        <v>9045</v>
      </c>
      <c r="C3805" s="96" t="s">
        <v>7</v>
      </c>
      <c r="D3805" s="97">
        <v>3344.27</v>
      </c>
      <c r="E3805" s="98">
        <v>8.2000000000000007E-3</v>
      </c>
    </row>
    <row r="3806" spans="1:5" ht="38.25" hidden="1">
      <c r="A3806" s="109">
        <v>100366</v>
      </c>
      <c r="B3806" s="101" t="s">
        <v>9046</v>
      </c>
      <c r="C3806" s="96" t="s">
        <v>7</v>
      </c>
      <c r="D3806" s="97">
        <v>3837.55</v>
      </c>
      <c r="E3806" s="98">
        <v>7.1000000000000004E-3</v>
      </c>
    </row>
    <row r="3807" spans="1:5" ht="38.25" hidden="1">
      <c r="A3807" s="109">
        <v>100376</v>
      </c>
      <c r="B3807" s="101" t="s">
        <v>9047</v>
      </c>
      <c r="C3807" s="96" t="s">
        <v>7</v>
      </c>
      <c r="D3807" s="97">
        <v>3430.25</v>
      </c>
      <c r="E3807" s="98">
        <v>8.0000000000000002E-3</v>
      </c>
    </row>
    <row r="3808" spans="1:5" ht="25.5" hidden="1">
      <c r="A3808" s="109">
        <v>100357</v>
      </c>
      <c r="B3808" s="101" t="s">
        <v>9048</v>
      </c>
      <c r="C3808" s="96" t="s">
        <v>7</v>
      </c>
      <c r="D3808" s="97">
        <v>1040.3599999999999</v>
      </c>
      <c r="E3808" s="98">
        <v>2.63E-2</v>
      </c>
    </row>
    <row r="3809" spans="1:5" ht="38.25" hidden="1">
      <c r="A3809" s="109">
        <v>100367</v>
      </c>
      <c r="B3809" s="101" t="s">
        <v>9049</v>
      </c>
      <c r="C3809" s="96" t="s">
        <v>7</v>
      </c>
      <c r="D3809" s="97">
        <v>1012.35</v>
      </c>
      <c r="E3809" s="98">
        <v>2.7099999999999999E-2</v>
      </c>
    </row>
    <row r="3810" spans="1:5" ht="25.5" hidden="1">
      <c r="A3810" s="109">
        <v>100358</v>
      </c>
      <c r="B3810" s="101" t="s">
        <v>9050</v>
      </c>
      <c r="C3810" s="96" t="s">
        <v>7</v>
      </c>
      <c r="D3810" s="97">
        <v>1454.69</v>
      </c>
      <c r="E3810" s="98">
        <v>1.8800000000000001E-2</v>
      </c>
    </row>
    <row r="3811" spans="1:5" ht="38.25" hidden="1">
      <c r="A3811" s="109">
        <v>100368</v>
      </c>
      <c r="B3811" s="101" t="s">
        <v>9051</v>
      </c>
      <c r="C3811" s="96" t="s">
        <v>7</v>
      </c>
      <c r="D3811" s="97">
        <v>1419.83</v>
      </c>
      <c r="E3811" s="98">
        <v>1.9300000000000001E-2</v>
      </c>
    </row>
    <row r="3812" spans="1:5" ht="25.5" hidden="1">
      <c r="A3812" s="109">
        <v>100359</v>
      </c>
      <c r="B3812" s="101" t="s">
        <v>9052</v>
      </c>
      <c r="C3812" s="96" t="s">
        <v>7</v>
      </c>
      <c r="D3812" s="97">
        <v>1521.82</v>
      </c>
      <c r="E3812" s="98">
        <v>1.7999999999999999E-2</v>
      </c>
    </row>
    <row r="3813" spans="1:5" ht="38.25" hidden="1">
      <c r="A3813" s="109">
        <v>100369</v>
      </c>
      <c r="B3813" s="101" t="s">
        <v>9053</v>
      </c>
      <c r="C3813" s="96" t="s">
        <v>7</v>
      </c>
      <c r="D3813" s="97">
        <v>1485.95</v>
      </c>
      <c r="E3813" s="98">
        <v>1.84E-2</v>
      </c>
    </row>
    <row r="3814" spans="1:5" ht="25.5" hidden="1">
      <c r="A3814" s="109">
        <v>100360</v>
      </c>
      <c r="B3814" s="101" t="s">
        <v>9054</v>
      </c>
      <c r="C3814" s="96" t="s">
        <v>7</v>
      </c>
      <c r="D3814" s="97">
        <v>1694.2</v>
      </c>
      <c r="E3814" s="98">
        <v>1.6199999999999999E-2</v>
      </c>
    </row>
    <row r="3815" spans="1:5" ht="38.25" hidden="1">
      <c r="A3815" s="109">
        <v>100370</v>
      </c>
      <c r="B3815" s="101" t="s">
        <v>9055</v>
      </c>
      <c r="C3815" s="96" t="s">
        <v>7</v>
      </c>
      <c r="D3815" s="97">
        <v>1752.7</v>
      </c>
      <c r="E3815" s="98">
        <v>1.5599999999999999E-2</v>
      </c>
    </row>
    <row r="3816" spans="1:5" ht="25.5" hidden="1">
      <c r="A3816" s="109">
        <v>100361</v>
      </c>
      <c r="B3816" s="101" t="s">
        <v>9056</v>
      </c>
      <c r="C3816" s="96" t="s">
        <v>7</v>
      </c>
      <c r="D3816" s="97">
        <v>2136.2399999999998</v>
      </c>
      <c r="E3816" s="98">
        <v>1.2800000000000001E-2</v>
      </c>
    </row>
    <row r="3817" spans="1:5" ht="38.25" hidden="1">
      <c r="A3817" s="109">
        <v>100371</v>
      </c>
      <c r="B3817" s="101" t="s">
        <v>9057</v>
      </c>
      <c r="C3817" s="96" t="s">
        <v>7</v>
      </c>
      <c r="D3817" s="97">
        <v>2047.01</v>
      </c>
      <c r="E3817" s="98">
        <v>1.34E-2</v>
      </c>
    </row>
    <row r="3818" spans="1:5" ht="25.5" hidden="1">
      <c r="A3818" s="109">
        <v>100362</v>
      </c>
      <c r="B3818" s="101" t="s">
        <v>9058</v>
      </c>
      <c r="C3818" s="96" t="s">
        <v>7</v>
      </c>
      <c r="D3818" s="97">
        <v>2791.51</v>
      </c>
      <c r="E3818" s="98">
        <v>9.7999999999999997E-3</v>
      </c>
    </row>
    <row r="3819" spans="1:5" ht="38.25" hidden="1">
      <c r="A3819" s="109">
        <v>100372</v>
      </c>
      <c r="B3819" s="101" t="s">
        <v>9059</v>
      </c>
      <c r="C3819" s="96" t="s">
        <v>7</v>
      </c>
      <c r="D3819" s="97">
        <v>2642.7</v>
      </c>
      <c r="E3819" s="98">
        <v>1.04E-2</v>
      </c>
    </row>
    <row r="3820" spans="1:5" ht="25.5" hidden="1">
      <c r="A3820" s="109">
        <v>100363</v>
      </c>
      <c r="B3820" s="101" t="s">
        <v>9060</v>
      </c>
      <c r="C3820" s="96" t="s">
        <v>7</v>
      </c>
      <c r="D3820" s="97">
        <v>2877.43</v>
      </c>
      <c r="E3820" s="98">
        <v>9.4999999999999998E-3</v>
      </c>
    </row>
    <row r="3821" spans="1:5" ht="38.25" hidden="1">
      <c r="A3821" s="109">
        <v>100373</v>
      </c>
      <c r="B3821" s="101" t="s">
        <v>9061</v>
      </c>
      <c r="C3821" s="96" t="s">
        <v>7</v>
      </c>
      <c r="D3821" s="97">
        <v>2722.7</v>
      </c>
      <c r="E3821" s="98">
        <v>1.01E-2</v>
      </c>
    </row>
    <row r="3822" spans="1:5" ht="51" hidden="1">
      <c r="A3822" s="109">
        <v>106154</v>
      </c>
      <c r="B3822" s="101" t="s">
        <v>9062</v>
      </c>
      <c r="C3822" s="96" t="s">
        <v>212</v>
      </c>
      <c r="D3822" s="97">
        <v>0</v>
      </c>
      <c r="E3822" s="98"/>
    </row>
    <row r="3823" spans="1:5" ht="51" hidden="1">
      <c r="A3823" s="109">
        <v>106153</v>
      </c>
      <c r="B3823" s="101" t="s">
        <v>9063</v>
      </c>
      <c r="C3823" s="96" t="s">
        <v>212</v>
      </c>
      <c r="D3823" s="97">
        <v>0</v>
      </c>
      <c r="E3823" s="98"/>
    </row>
    <row r="3824" spans="1:5" ht="51" hidden="1">
      <c r="A3824" s="109">
        <v>106152</v>
      </c>
      <c r="B3824" s="101" t="s">
        <v>9064</v>
      </c>
      <c r="C3824" s="96" t="s">
        <v>212</v>
      </c>
      <c r="D3824" s="97">
        <v>0</v>
      </c>
      <c r="E3824" s="98"/>
    </row>
    <row r="3825" spans="1:5" ht="51" hidden="1">
      <c r="A3825" s="109">
        <v>106157</v>
      </c>
      <c r="B3825" s="101" t="s">
        <v>9065</v>
      </c>
      <c r="C3825" s="96" t="s">
        <v>212</v>
      </c>
      <c r="D3825" s="97">
        <v>0</v>
      </c>
      <c r="E3825" s="98"/>
    </row>
    <row r="3826" spans="1:5" ht="51" hidden="1">
      <c r="A3826" s="109">
        <v>106156</v>
      </c>
      <c r="B3826" s="101" t="s">
        <v>9066</v>
      </c>
      <c r="C3826" s="96" t="s">
        <v>212</v>
      </c>
      <c r="D3826" s="97">
        <v>0</v>
      </c>
      <c r="E3826" s="98"/>
    </row>
    <row r="3827" spans="1:5" ht="51" hidden="1">
      <c r="A3827" s="109">
        <v>106155</v>
      </c>
      <c r="B3827" s="101" t="s">
        <v>9067</v>
      </c>
      <c r="C3827" s="96" t="s">
        <v>212</v>
      </c>
      <c r="D3827" s="97">
        <v>0</v>
      </c>
      <c r="E3827" s="98"/>
    </row>
    <row r="3828" spans="1:5" ht="51" hidden="1">
      <c r="A3828" s="109">
        <v>106160</v>
      </c>
      <c r="B3828" s="101" t="s">
        <v>9068</v>
      </c>
      <c r="C3828" s="96" t="s">
        <v>212</v>
      </c>
      <c r="D3828" s="97">
        <v>0</v>
      </c>
      <c r="E3828" s="98"/>
    </row>
    <row r="3829" spans="1:5" ht="51" hidden="1">
      <c r="A3829" s="109">
        <v>106159</v>
      </c>
      <c r="B3829" s="101" t="s">
        <v>9069</v>
      </c>
      <c r="C3829" s="96" t="s">
        <v>212</v>
      </c>
      <c r="D3829" s="97">
        <v>0</v>
      </c>
      <c r="E3829" s="98"/>
    </row>
    <row r="3830" spans="1:5" ht="51" hidden="1">
      <c r="A3830" s="109">
        <v>106158</v>
      </c>
      <c r="B3830" s="101" t="s">
        <v>9070</v>
      </c>
      <c r="C3830" s="96" t="s">
        <v>212</v>
      </c>
      <c r="D3830" s="97">
        <v>0</v>
      </c>
      <c r="E3830" s="98"/>
    </row>
    <row r="3831" spans="1:5" ht="51" hidden="1">
      <c r="A3831" s="109">
        <v>106163</v>
      </c>
      <c r="B3831" s="101" t="s">
        <v>9071</v>
      </c>
      <c r="C3831" s="96" t="s">
        <v>212</v>
      </c>
      <c r="D3831" s="97">
        <v>0</v>
      </c>
      <c r="E3831" s="98"/>
    </row>
    <row r="3832" spans="1:5" ht="51" hidden="1">
      <c r="A3832" s="109">
        <v>106162</v>
      </c>
      <c r="B3832" s="101" t="s">
        <v>9072</v>
      </c>
      <c r="C3832" s="96" t="s">
        <v>212</v>
      </c>
      <c r="D3832" s="97">
        <v>0</v>
      </c>
      <c r="E3832" s="98"/>
    </row>
    <row r="3833" spans="1:5" ht="51" hidden="1">
      <c r="A3833" s="109">
        <v>106161</v>
      </c>
      <c r="B3833" s="101" t="s">
        <v>9073</v>
      </c>
      <c r="C3833" s="96" t="s">
        <v>212</v>
      </c>
      <c r="D3833" s="97">
        <v>0</v>
      </c>
      <c r="E3833" s="98"/>
    </row>
    <row r="3834" spans="1:5" ht="51" hidden="1">
      <c r="A3834" s="109">
        <v>100381</v>
      </c>
      <c r="B3834" s="101" t="s">
        <v>9074</v>
      </c>
      <c r="C3834" s="96" t="s">
        <v>212</v>
      </c>
      <c r="D3834" s="97">
        <v>60.66</v>
      </c>
      <c r="E3834" s="98">
        <v>0</v>
      </c>
    </row>
    <row r="3835" spans="1:5" ht="51" hidden="1">
      <c r="A3835" s="109">
        <v>100380</v>
      </c>
      <c r="B3835" s="101" t="s">
        <v>9075</v>
      </c>
      <c r="C3835" s="96" t="s">
        <v>212</v>
      </c>
      <c r="D3835" s="97">
        <v>52.74</v>
      </c>
      <c r="E3835" s="98">
        <v>0</v>
      </c>
    </row>
    <row r="3836" spans="1:5" ht="51" hidden="1">
      <c r="A3836" s="109">
        <v>100379</v>
      </c>
      <c r="B3836" s="101" t="s">
        <v>9076</v>
      </c>
      <c r="C3836" s="96" t="s">
        <v>212</v>
      </c>
      <c r="D3836" s="97">
        <v>39.5</v>
      </c>
      <c r="E3836" s="98">
        <v>0</v>
      </c>
    </row>
    <row r="3837" spans="1:5" ht="51" hidden="1">
      <c r="A3837" s="109">
        <v>100384</v>
      </c>
      <c r="B3837" s="101" t="s">
        <v>9077</v>
      </c>
      <c r="C3837" s="96" t="s">
        <v>212</v>
      </c>
      <c r="D3837" s="97">
        <v>27.41</v>
      </c>
      <c r="E3837" s="98">
        <v>0</v>
      </c>
    </row>
    <row r="3838" spans="1:5" ht="51" hidden="1">
      <c r="A3838" s="109">
        <v>100383</v>
      </c>
      <c r="B3838" s="101" t="s">
        <v>9078</v>
      </c>
      <c r="C3838" s="96" t="s">
        <v>212</v>
      </c>
      <c r="D3838" s="97">
        <v>25.21</v>
      </c>
      <c r="E3838" s="98">
        <v>0</v>
      </c>
    </row>
    <row r="3839" spans="1:5" ht="51" hidden="1">
      <c r="A3839" s="109">
        <v>100382</v>
      </c>
      <c r="B3839" s="101" t="s">
        <v>9079</v>
      </c>
      <c r="C3839" s="96" t="s">
        <v>212</v>
      </c>
      <c r="D3839" s="97">
        <v>23.42</v>
      </c>
      <c r="E3839" s="98">
        <v>0</v>
      </c>
    </row>
    <row r="3840" spans="1:5" ht="51" hidden="1">
      <c r="A3840" s="109">
        <v>100387</v>
      </c>
      <c r="B3840" s="101" t="s">
        <v>9080</v>
      </c>
      <c r="C3840" s="96" t="s">
        <v>212</v>
      </c>
      <c r="D3840" s="97">
        <v>56.12</v>
      </c>
      <c r="E3840" s="98">
        <v>0</v>
      </c>
    </row>
    <row r="3841" spans="1:5" ht="38.25" hidden="1">
      <c r="A3841" s="109">
        <v>100386</v>
      </c>
      <c r="B3841" s="101" t="s">
        <v>9081</v>
      </c>
      <c r="C3841" s="96" t="s">
        <v>212</v>
      </c>
      <c r="D3841" s="97">
        <v>45.11</v>
      </c>
      <c r="E3841" s="98">
        <v>0</v>
      </c>
    </row>
    <row r="3842" spans="1:5" ht="51" hidden="1">
      <c r="A3842" s="109">
        <v>100385</v>
      </c>
      <c r="B3842" s="101" t="s">
        <v>9082</v>
      </c>
      <c r="C3842" s="96" t="s">
        <v>212</v>
      </c>
      <c r="D3842" s="97">
        <v>35.03</v>
      </c>
      <c r="E3842" s="98">
        <v>0</v>
      </c>
    </row>
    <row r="3843" spans="1:5" ht="38.25" hidden="1">
      <c r="A3843" s="109">
        <v>100377</v>
      </c>
      <c r="B3843" s="101" t="s">
        <v>9083</v>
      </c>
      <c r="C3843" s="96" t="s">
        <v>13</v>
      </c>
      <c r="D3843" s="97">
        <v>13.33</v>
      </c>
      <c r="E3843" s="98">
        <v>0.71340000000000003</v>
      </c>
    </row>
    <row r="3844" spans="1:5" ht="38.25" hidden="1">
      <c r="A3844" s="109">
        <v>100378</v>
      </c>
      <c r="B3844" s="101" t="s">
        <v>9084</v>
      </c>
      <c r="C3844" s="96" t="s">
        <v>13</v>
      </c>
      <c r="D3844" s="97">
        <v>12.06</v>
      </c>
      <c r="E3844" s="98">
        <v>0.76370000000000005</v>
      </c>
    </row>
    <row r="3845" spans="1:5" ht="25.5" hidden="1">
      <c r="A3845" s="109">
        <v>92596</v>
      </c>
      <c r="B3845" s="101" t="s">
        <v>9085</v>
      </c>
      <c r="C3845" s="96" t="s">
        <v>7</v>
      </c>
      <c r="D3845" s="97">
        <v>2059.41</v>
      </c>
      <c r="E3845" s="98">
        <v>0.7339</v>
      </c>
    </row>
    <row r="3846" spans="1:5" ht="38.25" hidden="1">
      <c r="A3846" s="109">
        <v>92616</v>
      </c>
      <c r="B3846" s="101" t="s">
        <v>9086</v>
      </c>
      <c r="C3846" s="96" t="s">
        <v>7</v>
      </c>
      <c r="D3846" s="97">
        <v>1895.14</v>
      </c>
      <c r="E3846" s="98">
        <v>0.71089999999999998</v>
      </c>
    </row>
    <row r="3847" spans="1:5" ht="25.5" hidden="1">
      <c r="A3847" s="109">
        <v>92598</v>
      </c>
      <c r="B3847" s="101" t="s">
        <v>9087</v>
      </c>
      <c r="C3847" s="96" t="s">
        <v>7</v>
      </c>
      <c r="D3847" s="97">
        <v>2201.48</v>
      </c>
      <c r="E3847" s="98">
        <v>0.75109999999999999</v>
      </c>
    </row>
    <row r="3848" spans="1:5" ht="38.25" hidden="1">
      <c r="A3848" s="109">
        <v>92618</v>
      </c>
      <c r="B3848" s="101" t="s">
        <v>9088</v>
      </c>
      <c r="C3848" s="96" t="s">
        <v>7</v>
      </c>
      <c r="D3848" s="97">
        <v>2074.58</v>
      </c>
      <c r="E3848" s="98">
        <v>0.7359</v>
      </c>
    </row>
    <row r="3849" spans="1:5" ht="25.5" hidden="1">
      <c r="A3849" s="109">
        <v>92600</v>
      </c>
      <c r="B3849" s="101" t="s">
        <v>9089</v>
      </c>
      <c r="C3849" s="96" t="s">
        <v>7</v>
      </c>
      <c r="D3849" s="97">
        <v>2346.11</v>
      </c>
      <c r="E3849" s="98">
        <v>0.76639999999999997</v>
      </c>
    </row>
    <row r="3850" spans="1:5" ht="38.25" hidden="1">
      <c r="A3850" s="109">
        <v>92620</v>
      </c>
      <c r="B3850" s="101" t="s">
        <v>9090</v>
      </c>
      <c r="C3850" s="96" t="s">
        <v>7</v>
      </c>
      <c r="D3850" s="97">
        <v>2154.7399999999998</v>
      </c>
      <c r="E3850" s="98">
        <v>0.74570000000000003</v>
      </c>
    </row>
    <row r="3851" spans="1:5" ht="25.5" hidden="1">
      <c r="A3851" s="109">
        <v>92582</v>
      </c>
      <c r="B3851" s="101" t="s">
        <v>9091</v>
      </c>
      <c r="C3851" s="96" t="s">
        <v>7</v>
      </c>
      <c r="D3851" s="97">
        <v>642.39</v>
      </c>
      <c r="E3851" s="98">
        <v>0.64670000000000005</v>
      </c>
    </row>
    <row r="3852" spans="1:5" ht="38.25" hidden="1">
      <c r="A3852" s="109">
        <v>92602</v>
      </c>
      <c r="B3852" s="101" t="s">
        <v>9092</v>
      </c>
      <c r="C3852" s="96" t="s">
        <v>7</v>
      </c>
      <c r="D3852" s="97">
        <v>620.79999999999995</v>
      </c>
      <c r="E3852" s="98">
        <v>0.63439999999999996</v>
      </c>
    </row>
    <row r="3853" spans="1:5" ht="25.5" hidden="1">
      <c r="A3853" s="109">
        <v>92584</v>
      </c>
      <c r="B3853" s="101" t="s">
        <v>9093</v>
      </c>
      <c r="C3853" s="96" t="s">
        <v>7</v>
      </c>
      <c r="D3853" s="97">
        <v>765.62</v>
      </c>
      <c r="E3853" s="98">
        <v>0.70350000000000001</v>
      </c>
    </row>
    <row r="3854" spans="1:5" ht="38.25" hidden="1">
      <c r="A3854" s="109">
        <v>92604</v>
      </c>
      <c r="B3854" s="101" t="s">
        <v>9094</v>
      </c>
      <c r="C3854" s="96" t="s">
        <v>7</v>
      </c>
      <c r="D3854" s="97">
        <v>735.41</v>
      </c>
      <c r="E3854" s="98">
        <v>0.69140000000000001</v>
      </c>
    </row>
    <row r="3855" spans="1:5" ht="25.5" hidden="1">
      <c r="A3855" s="109">
        <v>92586</v>
      </c>
      <c r="B3855" s="101" t="s">
        <v>9095</v>
      </c>
      <c r="C3855" s="96" t="s">
        <v>7</v>
      </c>
      <c r="D3855" s="97">
        <v>885.34</v>
      </c>
      <c r="E3855" s="98">
        <v>0.74360000000000004</v>
      </c>
    </row>
    <row r="3856" spans="1:5" ht="38.25" hidden="1">
      <c r="A3856" s="109">
        <v>92606</v>
      </c>
      <c r="B3856" s="101" t="s">
        <v>9096</v>
      </c>
      <c r="C3856" s="96" t="s">
        <v>7</v>
      </c>
      <c r="D3856" s="97">
        <v>850.64</v>
      </c>
      <c r="E3856" s="98">
        <v>0.73319999999999996</v>
      </c>
    </row>
    <row r="3857" spans="1:5" ht="25.5" hidden="1">
      <c r="A3857" s="109">
        <v>92588</v>
      </c>
      <c r="B3857" s="101" t="s">
        <v>9097</v>
      </c>
      <c r="C3857" s="96" t="s">
        <v>7</v>
      </c>
      <c r="D3857" s="97">
        <v>1184.44</v>
      </c>
      <c r="E3857" s="98">
        <v>0.72040000000000004</v>
      </c>
    </row>
    <row r="3858" spans="1:5" ht="38.25" hidden="1">
      <c r="A3858" s="109">
        <v>92608</v>
      </c>
      <c r="B3858" s="101" t="s">
        <v>9098</v>
      </c>
      <c r="C3858" s="96" t="s">
        <v>7</v>
      </c>
      <c r="D3858" s="97">
        <v>1120.33</v>
      </c>
      <c r="E3858" s="98">
        <v>0.70440000000000003</v>
      </c>
    </row>
    <row r="3859" spans="1:5" ht="25.5" hidden="1">
      <c r="A3859" s="109">
        <v>92590</v>
      </c>
      <c r="B3859" s="101" t="s">
        <v>9099</v>
      </c>
      <c r="C3859" s="96" t="s">
        <v>7</v>
      </c>
      <c r="D3859" s="97">
        <v>1315.98</v>
      </c>
      <c r="E3859" s="98">
        <v>0.74839999999999995</v>
      </c>
    </row>
    <row r="3860" spans="1:5" ht="38.25" hidden="1">
      <c r="A3860" s="109">
        <v>92610</v>
      </c>
      <c r="B3860" s="101" t="s">
        <v>9100</v>
      </c>
      <c r="C3860" s="96" t="s">
        <v>7</v>
      </c>
      <c r="D3860" s="97">
        <v>1243.25</v>
      </c>
      <c r="E3860" s="98">
        <v>0.73360000000000003</v>
      </c>
    </row>
    <row r="3861" spans="1:5" ht="25.5" hidden="1">
      <c r="A3861" s="109">
        <v>92592</v>
      </c>
      <c r="B3861" s="101" t="s">
        <v>9101</v>
      </c>
      <c r="C3861" s="96" t="s">
        <v>7</v>
      </c>
      <c r="D3861" s="97">
        <v>1520.49</v>
      </c>
      <c r="E3861" s="98">
        <v>0.73529999999999995</v>
      </c>
    </row>
    <row r="3862" spans="1:5" ht="38.25" hidden="1">
      <c r="A3862" s="109">
        <v>92612</v>
      </c>
      <c r="B3862" s="101" t="s">
        <v>9102</v>
      </c>
      <c r="C3862" s="96" t="s">
        <v>7</v>
      </c>
      <c r="D3862" s="97">
        <v>1462.33</v>
      </c>
      <c r="E3862" s="98">
        <v>0.70760000000000001</v>
      </c>
    </row>
    <row r="3863" spans="1:5" ht="25.5" hidden="1">
      <c r="A3863" s="109">
        <v>92594</v>
      </c>
      <c r="B3863" s="101" t="s">
        <v>9103</v>
      </c>
      <c r="C3863" s="96" t="s">
        <v>7</v>
      </c>
      <c r="D3863" s="97">
        <v>1778.61</v>
      </c>
      <c r="E3863" s="98">
        <v>0.75649999999999995</v>
      </c>
    </row>
    <row r="3864" spans="1:5" ht="38.25" hidden="1">
      <c r="A3864" s="109">
        <v>92614</v>
      </c>
      <c r="B3864" s="101" t="s">
        <v>9104</v>
      </c>
      <c r="C3864" s="96" t="s">
        <v>7</v>
      </c>
      <c r="D3864" s="97">
        <v>1643.86</v>
      </c>
      <c r="E3864" s="98">
        <v>0.73660000000000003</v>
      </c>
    </row>
    <row r="3865" spans="1:5" ht="25.5" hidden="1">
      <c r="A3865" s="109">
        <v>92552</v>
      </c>
      <c r="B3865" s="101" t="s">
        <v>9105</v>
      </c>
      <c r="C3865" s="96" t="s">
        <v>7</v>
      </c>
      <c r="D3865" s="97">
        <v>2599.86</v>
      </c>
      <c r="E3865" s="98">
        <v>1.0500000000000001E-2</v>
      </c>
    </row>
    <row r="3866" spans="1:5" ht="38.25" hidden="1">
      <c r="A3866" s="109">
        <v>92562</v>
      </c>
      <c r="B3866" s="101" t="s">
        <v>9106</v>
      </c>
      <c r="C3866" s="96" t="s">
        <v>7</v>
      </c>
      <c r="D3866" s="97">
        <v>2537.04</v>
      </c>
      <c r="E3866" s="98">
        <v>1.0800000000000001E-2</v>
      </c>
    </row>
    <row r="3867" spans="1:5" ht="25.5" hidden="1">
      <c r="A3867" s="109">
        <v>92553</v>
      </c>
      <c r="B3867" s="101" t="s">
        <v>9107</v>
      </c>
      <c r="C3867" s="96" t="s">
        <v>7</v>
      </c>
      <c r="D3867" s="97">
        <v>3018.48</v>
      </c>
      <c r="E3867" s="98">
        <v>9.1000000000000004E-3</v>
      </c>
    </row>
    <row r="3868" spans="1:5" ht="38.25" hidden="1">
      <c r="A3868" s="109">
        <v>92563</v>
      </c>
      <c r="B3868" s="101" t="s">
        <v>9108</v>
      </c>
      <c r="C3868" s="96" t="s">
        <v>7</v>
      </c>
      <c r="D3868" s="97">
        <v>2956.9</v>
      </c>
      <c r="E3868" s="98">
        <v>9.2999999999999992E-3</v>
      </c>
    </row>
    <row r="3869" spans="1:5" ht="25.5" hidden="1">
      <c r="A3869" s="109">
        <v>92554</v>
      </c>
      <c r="B3869" s="101" t="s">
        <v>9109</v>
      </c>
      <c r="C3869" s="96" t="s">
        <v>7</v>
      </c>
      <c r="D3869" s="97">
        <v>3113.85</v>
      </c>
      <c r="E3869" s="98">
        <v>8.8000000000000005E-3</v>
      </c>
    </row>
    <row r="3870" spans="1:5" ht="38.25" hidden="1">
      <c r="A3870" s="109">
        <v>92564</v>
      </c>
      <c r="B3870" s="101" t="s">
        <v>9110</v>
      </c>
      <c r="C3870" s="96" t="s">
        <v>7</v>
      </c>
      <c r="D3870" s="97">
        <v>3038.42</v>
      </c>
      <c r="E3870" s="98">
        <v>8.9999999999999993E-3</v>
      </c>
    </row>
    <row r="3871" spans="1:5" ht="25.5" hidden="1">
      <c r="A3871" s="109">
        <v>92545</v>
      </c>
      <c r="B3871" s="101" t="s">
        <v>9111</v>
      </c>
      <c r="C3871" s="96" t="s">
        <v>7</v>
      </c>
      <c r="D3871" s="97">
        <v>990.32</v>
      </c>
      <c r="E3871" s="98">
        <v>2.7699999999999999E-2</v>
      </c>
    </row>
    <row r="3872" spans="1:5" ht="38.25" hidden="1">
      <c r="A3872" s="109">
        <v>92555</v>
      </c>
      <c r="B3872" s="101" t="s">
        <v>9112</v>
      </c>
      <c r="C3872" s="96" t="s">
        <v>7</v>
      </c>
      <c r="D3872" s="97">
        <v>987.27</v>
      </c>
      <c r="E3872" s="98">
        <v>2.7799999999999998E-2</v>
      </c>
    </row>
    <row r="3873" spans="1:5" ht="25.5" hidden="1">
      <c r="A3873" s="109">
        <v>92546</v>
      </c>
      <c r="B3873" s="101" t="s">
        <v>9113</v>
      </c>
      <c r="C3873" s="96" t="s">
        <v>7</v>
      </c>
      <c r="D3873" s="97">
        <v>1250.74</v>
      </c>
      <c r="E3873" s="98">
        <v>2.1899999999999999E-2</v>
      </c>
    </row>
    <row r="3874" spans="1:5" ht="38.25" hidden="1">
      <c r="A3874" s="109">
        <v>92556</v>
      </c>
      <c r="B3874" s="101" t="s">
        <v>9114</v>
      </c>
      <c r="C3874" s="96" t="s">
        <v>7</v>
      </c>
      <c r="D3874" s="97">
        <v>1224.8</v>
      </c>
      <c r="E3874" s="98">
        <v>2.24E-2</v>
      </c>
    </row>
    <row r="3875" spans="1:5" ht="25.5" hidden="1">
      <c r="A3875" s="109">
        <v>92547</v>
      </c>
      <c r="B3875" s="101" t="s">
        <v>9115</v>
      </c>
      <c r="C3875" s="96" t="s">
        <v>7</v>
      </c>
      <c r="D3875" s="97">
        <v>1315.64</v>
      </c>
      <c r="E3875" s="98">
        <v>2.0799999999999999E-2</v>
      </c>
    </row>
    <row r="3876" spans="1:5" ht="38.25" hidden="1">
      <c r="A3876" s="109">
        <v>92557</v>
      </c>
      <c r="B3876" s="101" t="s">
        <v>9116</v>
      </c>
      <c r="C3876" s="96" t="s">
        <v>7</v>
      </c>
      <c r="D3876" s="97">
        <v>1288.69</v>
      </c>
      <c r="E3876" s="98">
        <v>2.1299999999999999E-2</v>
      </c>
    </row>
    <row r="3877" spans="1:5" ht="25.5" hidden="1">
      <c r="A3877" s="109">
        <v>92548</v>
      </c>
      <c r="B3877" s="101" t="s">
        <v>9117</v>
      </c>
      <c r="C3877" s="96" t="s">
        <v>7</v>
      </c>
      <c r="D3877" s="97">
        <v>1474.17</v>
      </c>
      <c r="E3877" s="98">
        <v>1.8599999999999998E-2</v>
      </c>
    </row>
    <row r="3878" spans="1:5" ht="38.25" hidden="1">
      <c r="A3878" s="109">
        <v>92558</v>
      </c>
      <c r="B3878" s="101" t="s">
        <v>9118</v>
      </c>
      <c r="C3878" s="96" t="s">
        <v>7</v>
      </c>
      <c r="D3878" s="97">
        <v>1455.6</v>
      </c>
      <c r="E3878" s="98">
        <v>1.8800000000000001E-2</v>
      </c>
    </row>
    <row r="3879" spans="1:5" ht="25.5" hidden="1">
      <c r="A3879" s="109">
        <v>92549</v>
      </c>
      <c r="B3879" s="101" t="s">
        <v>9119</v>
      </c>
      <c r="C3879" s="96" t="s">
        <v>7</v>
      </c>
      <c r="D3879" s="97">
        <v>1883.17</v>
      </c>
      <c r="E3879" s="98">
        <v>1.4500000000000001E-2</v>
      </c>
    </row>
    <row r="3880" spans="1:5" ht="38.25" hidden="1">
      <c r="A3880" s="109">
        <v>92559</v>
      </c>
      <c r="B3880" s="101" t="s">
        <v>9120</v>
      </c>
      <c r="C3880" s="96" t="s">
        <v>7</v>
      </c>
      <c r="D3880" s="97">
        <v>1852.82</v>
      </c>
      <c r="E3880" s="98">
        <v>1.4800000000000001E-2</v>
      </c>
    </row>
    <row r="3881" spans="1:5" ht="25.5" hidden="1">
      <c r="A3881" s="109">
        <v>92550</v>
      </c>
      <c r="B3881" s="101" t="s">
        <v>9121</v>
      </c>
      <c r="C3881" s="96" t="s">
        <v>7</v>
      </c>
      <c r="D3881" s="97">
        <v>2294.23</v>
      </c>
      <c r="E3881" s="98">
        <v>1.1900000000000001E-2</v>
      </c>
    </row>
    <row r="3882" spans="1:5" ht="38.25" hidden="1">
      <c r="A3882" s="109">
        <v>92560</v>
      </c>
      <c r="B3882" s="101" t="s">
        <v>9122</v>
      </c>
      <c r="C3882" s="96" t="s">
        <v>7</v>
      </c>
      <c r="D3882" s="97">
        <v>2254.46</v>
      </c>
      <c r="E3882" s="98">
        <v>1.2200000000000001E-2</v>
      </c>
    </row>
    <row r="3883" spans="1:5" ht="25.5" hidden="1">
      <c r="A3883" s="109">
        <v>92551</v>
      </c>
      <c r="B3883" s="101" t="s">
        <v>9123</v>
      </c>
      <c r="C3883" s="96" t="s">
        <v>7</v>
      </c>
      <c r="D3883" s="97">
        <v>2377.48</v>
      </c>
      <c r="E3883" s="98">
        <v>1.15E-2</v>
      </c>
    </row>
    <row r="3884" spans="1:5" ht="38.25" hidden="1">
      <c r="A3884" s="109">
        <v>92561</v>
      </c>
      <c r="B3884" s="101" t="s">
        <v>9124</v>
      </c>
      <c r="C3884" s="96" t="s">
        <v>7</v>
      </c>
      <c r="D3884" s="97">
        <v>2337.5500000000002</v>
      </c>
      <c r="E3884" s="98">
        <v>1.17E-2</v>
      </c>
    </row>
    <row r="3885" spans="1:5" ht="38.25" hidden="1">
      <c r="A3885" s="109">
        <v>92262</v>
      </c>
      <c r="B3885" s="101" t="s">
        <v>9125</v>
      </c>
      <c r="C3885" s="96" t="s">
        <v>7</v>
      </c>
      <c r="D3885" s="97">
        <v>713.78</v>
      </c>
      <c r="E3885" s="98">
        <v>3.8399999999999997E-2</v>
      </c>
    </row>
    <row r="3886" spans="1:5" ht="38.25" hidden="1">
      <c r="A3886" s="109">
        <v>106149</v>
      </c>
      <c r="B3886" s="101" t="s">
        <v>9126</v>
      </c>
      <c r="C3886" s="96" t="s">
        <v>7</v>
      </c>
      <c r="D3886" s="97">
        <v>836.76</v>
      </c>
      <c r="E3886" s="98">
        <v>3.27E-2</v>
      </c>
    </row>
    <row r="3887" spans="1:5" ht="38.25" hidden="1">
      <c r="A3887" s="109">
        <v>106150</v>
      </c>
      <c r="B3887" s="101" t="s">
        <v>9127</v>
      </c>
      <c r="C3887" s="96" t="s">
        <v>7</v>
      </c>
      <c r="D3887" s="97">
        <v>979.41</v>
      </c>
      <c r="E3887" s="98">
        <v>2.8000000000000001E-2</v>
      </c>
    </row>
    <row r="3888" spans="1:5" ht="38.25" hidden="1">
      <c r="A3888" s="109">
        <v>106151</v>
      </c>
      <c r="B3888" s="101" t="s">
        <v>9128</v>
      </c>
      <c r="C3888" s="96" t="s">
        <v>7</v>
      </c>
      <c r="D3888" s="97">
        <v>1141.74</v>
      </c>
      <c r="E3888" s="98">
        <v>2.4E-2</v>
      </c>
    </row>
    <row r="3889" spans="1:5" ht="38.25" hidden="1">
      <c r="A3889" s="109">
        <v>92259</v>
      </c>
      <c r="B3889" s="101" t="s">
        <v>9129</v>
      </c>
      <c r="C3889" s="96" t="s">
        <v>7</v>
      </c>
      <c r="D3889" s="97">
        <v>427.26</v>
      </c>
      <c r="E3889" s="98">
        <v>6.4100000000000004E-2</v>
      </c>
    </row>
    <row r="3890" spans="1:5" ht="38.25" hidden="1">
      <c r="A3890" s="109">
        <v>92260</v>
      </c>
      <c r="B3890" s="101" t="s">
        <v>9130</v>
      </c>
      <c r="C3890" s="96" t="s">
        <v>7</v>
      </c>
      <c r="D3890" s="97">
        <v>508.42</v>
      </c>
      <c r="E3890" s="98">
        <v>5.3900000000000003E-2</v>
      </c>
    </row>
    <row r="3891" spans="1:5" ht="38.25" hidden="1">
      <c r="A3891" s="109">
        <v>92261</v>
      </c>
      <c r="B3891" s="101" t="s">
        <v>9131</v>
      </c>
      <c r="C3891" s="96" t="s">
        <v>7</v>
      </c>
      <c r="D3891" s="97">
        <v>587.13</v>
      </c>
      <c r="E3891" s="98">
        <v>4.6699999999999998E-2</v>
      </c>
    </row>
    <row r="3892" spans="1:5" ht="38.25" hidden="1">
      <c r="A3892" s="109">
        <v>92258</v>
      </c>
      <c r="B3892" s="101" t="s">
        <v>9132</v>
      </c>
      <c r="C3892" s="96" t="s">
        <v>7</v>
      </c>
      <c r="D3892" s="97">
        <v>455.41</v>
      </c>
      <c r="E3892" s="98">
        <v>6.0199999999999997E-2</v>
      </c>
    </row>
    <row r="3893" spans="1:5" ht="38.25" hidden="1">
      <c r="A3893" s="109">
        <v>92255</v>
      </c>
      <c r="B3893" s="101" t="s">
        <v>9133</v>
      </c>
      <c r="C3893" s="96" t="s">
        <v>7</v>
      </c>
      <c r="D3893" s="97">
        <v>195.44</v>
      </c>
      <c r="E3893" s="98">
        <v>0.14019999999999999</v>
      </c>
    </row>
    <row r="3894" spans="1:5" ht="38.25" hidden="1">
      <c r="A3894" s="109">
        <v>92256</v>
      </c>
      <c r="B3894" s="101" t="s">
        <v>9134</v>
      </c>
      <c r="C3894" s="96" t="s">
        <v>7</v>
      </c>
      <c r="D3894" s="97">
        <v>269.08999999999997</v>
      </c>
      <c r="E3894" s="98">
        <v>0.1018</v>
      </c>
    </row>
    <row r="3895" spans="1:5" ht="38.25" hidden="1">
      <c r="A3895" s="109">
        <v>92257</v>
      </c>
      <c r="B3895" s="101" t="s">
        <v>9135</v>
      </c>
      <c r="C3895" s="96" t="s">
        <v>7</v>
      </c>
      <c r="D3895" s="97">
        <v>340.49</v>
      </c>
      <c r="E3895" s="98">
        <v>8.0500000000000002E-2</v>
      </c>
    </row>
    <row r="3896" spans="1:5" ht="25.5" hidden="1">
      <c r="A3896" s="109">
        <v>100393</v>
      </c>
      <c r="B3896" s="101" t="s">
        <v>9136</v>
      </c>
      <c r="C3896" s="96" t="s">
        <v>212</v>
      </c>
      <c r="D3896" s="97">
        <v>20.07</v>
      </c>
      <c r="E3896" s="98">
        <v>0</v>
      </c>
    </row>
    <row r="3897" spans="1:5" ht="38.25" hidden="1">
      <c r="A3897" s="109">
        <v>100389</v>
      </c>
      <c r="B3897" s="101" t="s">
        <v>9137</v>
      </c>
      <c r="C3897" s="96" t="s">
        <v>212</v>
      </c>
      <c r="D3897" s="97">
        <v>16.75</v>
      </c>
      <c r="E3897" s="98">
        <v>0</v>
      </c>
    </row>
    <row r="3898" spans="1:5" ht="38.25" hidden="1">
      <c r="A3898" s="109">
        <v>100395</v>
      </c>
      <c r="B3898" s="101" t="s">
        <v>9138</v>
      </c>
      <c r="C3898" s="96" t="s">
        <v>212</v>
      </c>
      <c r="D3898" s="97">
        <v>22.18</v>
      </c>
      <c r="E3898" s="98">
        <v>0</v>
      </c>
    </row>
    <row r="3899" spans="1:5" ht="38.25" hidden="1">
      <c r="A3899" s="109">
        <v>100391</v>
      </c>
      <c r="B3899" s="101" t="s">
        <v>9139</v>
      </c>
      <c r="C3899" s="96" t="s">
        <v>212</v>
      </c>
      <c r="D3899" s="97">
        <v>18.559999999999999</v>
      </c>
      <c r="E3899" s="98">
        <v>0</v>
      </c>
    </row>
    <row r="3900" spans="1:5" ht="25.5" hidden="1">
      <c r="A3900" s="109">
        <v>100392</v>
      </c>
      <c r="B3900" s="101" t="s">
        <v>9140</v>
      </c>
      <c r="C3900" s="96" t="s">
        <v>212</v>
      </c>
      <c r="D3900" s="97">
        <v>16.03</v>
      </c>
      <c r="E3900" s="98">
        <v>0</v>
      </c>
    </row>
    <row r="3901" spans="1:5" ht="38.25" hidden="1">
      <c r="A3901" s="109">
        <v>100388</v>
      </c>
      <c r="B3901" s="101" t="s">
        <v>9141</v>
      </c>
      <c r="C3901" s="96" t="s">
        <v>212</v>
      </c>
      <c r="D3901" s="97">
        <v>20.329999999999998</v>
      </c>
      <c r="E3901" s="98">
        <v>0</v>
      </c>
    </row>
    <row r="3902" spans="1:5" ht="25.5" hidden="1">
      <c r="A3902" s="109">
        <v>100394</v>
      </c>
      <c r="B3902" s="101" t="s">
        <v>9142</v>
      </c>
      <c r="C3902" s="96" t="s">
        <v>212</v>
      </c>
      <c r="D3902" s="97">
        <v>19.03</v>
      </c>
      <c r="E3902" s="98">
        <v>0</v>
      </c>
    </row>
    <row r="3903" spans="1:5" ht="38.25" hidden="1">
      <c r="A3903" s="109">
        <v>100390</v>
      </c>
      <c r="B3903" s="101" t="s">
        <v>9143</v>
      </c>
      <c r="C3903" s="96" t="s">
        <v>212</v>
      </c>
      <c r="D3903" s="97">
        <v>24.16</v>
      </c>
      <c r="E3903" s="98">
        <v>0</v>
      </c>
    </row>
    <row r="3904" spans="1:5" ht="38.25" hidden="1">
      <c r="A3904" s="109">
        <v>92575</v>
      </c>
      <c r="B3904" s="101" t="s">
        <v>9144</v>
      </c>
      <c r="C3904" s="96" t="s">
        <v>212</v>
      </c>
      <c r="D3904" s="97">
        <v>64.47</v>
      </c>
      <c r="E3904" s="98">
        <v>0.82440000000000002</v>
      </c>
    </row>
    <row r="3905" spans="1:5" ht="38.25" hidden="1">
      <c r="A3905" s="109">
        <v>92569</v>
      </c>
      <c r="B3905" s="101" t="s">
        <v>9145</v>
      </c>
      <c r="C3905" s="96" t="s">
        <v>212</v>
      </c>
      <c r="D3905" s="97">
        <v>70.28</v>
      </c>
      <c r="E3905" s="98">
        <v>0.83740000000000003</v>
      </c>
    </row>
    <row r="3906" spans="1:5" ht="38.25" hidden="1">
      <c r="A3906" s="109">
        <v>92578</v>
      </c>
      <c r="B3906" s="101" t="s">
        <v>9146</v>
      </c>
      <c r="C3906" s="96" t="s">
        <v>212</v>
      </c>
      <c r="D3906" s="97">
        <v>67.290000000000006</v>
      </c>
      <c r="E3906" s="98">
        <v>0.80010000000000003</v>
      </c>
    </row>
    <row r="3907" spans="1:5" ht="38.25" hidden="1">
      <c r="A3907" s="109">
        <v>92572</v>
      </c>
      <c r="B3907" s="101" t="s">
        <v>9147</v>
      </c>
      <c r="C3907" s="96" t="s">
        <v>212</v>
      </c>
      <c r="D3907" s="97">
        <v>73.05</v>
      </c>
      <c r="E3907" s="98">
        <v>0.81010000000000004</v>
      </c>
    </row>
    <row r="3908" spans="1:5" ht="38.25" hidden="1">
      <c r="A3908" s="109">
        <v>92576</v>
      </c>
      <c r="B3908" s="101" t="s">
        <v>9148</v>
      </c>
      <c r="C3908" s="96" t="s">
        <v>212</v>
      </c>
      <c r="D3908" s="97">
        <v>34.979999999999997</v>
      </c>
      <c r="E3908" s="98">
        <v>0.87390000000000001</v>
      </c>
    </row>
    <row r="3909" spans="1:5" ht="38.25" hidden="1">
      <c r="A3909" s="109">
        <v>92570</v>
      </c>
      <c r="B3909" s="101" t="s">
        <v>9149</v>
      </c>
      <c r="C3909" s="96" t="s">
        <v>212</v>
      </c>
      <c r="D3909" s="97">
        <v>44.23</v>
      </c>
      <c r="E3909" s="98">
        <v>0.88449999999999995</v>
      </c>
    </row>
    <row r="3910" spans="1:5" ht="38.25" hidden="1">
      <c r="A3910" s="109">
        <v>92579</v>
      </c>
      <c r="B3910" s="101" t="s">
        <v>9150</v>
      </c>
      <c r="C3910" s="96" t="s">
        <v>212</v>
      </c>
      <c r="D3910" s="97">
        <v>36.61</v>
      </c>
      <c r="E3910" s="98">
        <v>0.83989999999999998</v>
      </c>
    </row>
    <row r="3911" spans="1:5" ht="38.25" hidden="1">
      <c r="A3911" s="109">
        <v>92573</v>
      </c>
      <c r="B3911" s="101" t="s">
        <v>9151</v>
      </c>
      <c r="C3911" s="96" t="s">
        <v>212</v>
      </c>
      <c r="D3911" s="97">
        <v>46.28</v>
      </c>
      <c r="E3911" s="98">
        <v>0.85050000000000003</v>
      </c>
    </row>
    <row r="3912" spans="1:5" ht="38.25" hidden="1">
      <c r="A3912" s="109">
        <v>92574</v>
      </c>
      <c r="B3912" s="101" t="s">
        <v>9152</v>
      </c>
      <c r="C3912" s="96" t="s">
        <v>212</v>
      </c>
      <c r="D3912" s="97">
        <v>129.87</v>
      </c>
      <c r="E3912" s="98">
        <v>0.78290000000000004</v>
      </c>
    </row>
    <row r="3913" spans="1:5" ht="38.25" hidden="1">
      <c r="A3913" s="109">
        <v>92568</v>
      </c>
      <c r="B3913" s="101" t="s">
        <v>9153</v>
      </c>
      <c r="C3913" s="96" t="s">
        <v>212</v>
      </c>
      <c r="D3913" s="97">
        <v>138.47999999999999</v>
      </c>
      <c r="E3913" s="98">
        <v>0.80310000000000004</v>
      </c>
    </row>
    <row r="3914" spans="1:5" ht="38.25" hidden="1">
      <c r="A3914" s="109">
        <v>92577</v>
      </c>
      <c r="B3914" s="101" t="s">
        <v>9154</v>
      </c>
      <c r="C3914" s="96" t="s">
        <v>212</v>
      </c>
      <c r="D3914" s="97">
        <v>145.55000000000001</v>
      </c>
      <c r="E3914" s="98">
        <v>0.78139999999999998</v>
      </c>
    </row>
    <row r="3915" spans="1:5" ht="38.25" hidden="1">
      <c r="A3915" s="109">
        <v>92571</v>
      </c>
      <c r="B3915" s="101" t="s">
        <v>9155</v>
      </c>
      <c r="C3915" s="96" t="s">
        <v>212</v>
      </c>
      <c r="D3915" s="97">
        <v>142.81</v>
      </c>
      <c r="E3915" s="98">
        <v>0.7863</v>
      </c>
    </row>
    <row r="3916" spans="1:5" ht="38.25" hidden="1">
      <c r="A3916" s="109">
        <v>92581</v>
      </c>
      <c r="B3916" s="101" t="s">
        <v>9156</v>
      </c>
      <c r="C3916" s="96" t="s">
        <v>212</v>
      </c>
      <c r="D3916" s="97">
        <v>50.72</v>
      </c>
      <c r="E3916" s="98">
        <v>0.78859999999999997</v>
      </c>
    </row>
    <row r="3917" spans="1:5" ht="38.25" hidden="1">
      <c r="A3917" s="109">
        <v>104314</v>
      </c>
      <c r="B3917" s="101" t="s">
        <v>9157</v>
      </c>
      <c r="C3917" s="96" t="s">
        <v>13</v>
      </c>
      <c r="D3917" s="97">
        <v>11.29</v>
      </c>
      <c r="E3917" s="98">
        <v>0.7671</v>
      </c>
    </row>
    <row r="3918" spans="1:5" ht="38.25" hidden="1">
      <c r="A3918" s="109">
        <v>92580</v>
      </c>
      <c r="B3918" s="101" t="s">
        <v>9158</v>
      </c>
      <c r="C3918" s="96" t="s">
        <v>212</v>
      </c>
      <c r="D3918" s="97">
        <v>48.99</v>
      </c>
      <c r="E3918" s="98">
        <v>0.76590000000000003</v>
      </c>
    </row>
    <row r="3919" spans="1:5" ht="38.25" hidden="1">
      <c r="A3919" s="109">
        <v>92539</v>
      </c>
      <c r="B3919" s="101" t="s">
        <v>9159</v>
      </c>
      <c r="C3919" s="96" t="s">
        <v>212</v>
      </c>
      <c r="D3919" s="97">
        <v>81.680000000000007</v>
      </c>
      <c r="E3919" s="98">
        <v>0</v>
      </c>
    </row>
    <row r="3920" spans="1:5" ht="38.25" hidden="1">
      <c r="A3920" s="109">
        <v>92540</v>
      </c>
      <c r="B3920" s="101" t="s">
        <v>9160</v>
      </c>
      <c r="C3920" s="96" t="s">
        <v>212</v>
      </c>
      <c r="D3920" s="97">
        <v>91.89</v>
      </c>
      <c r="E3920" s="98">
        <v>0</v>
      </c>
    </row>
    <row r="3921" spans="1:5" ht="25.5" hidden="1">
      <c r="A3921" s="109">
        <v>92544</v>
      </c>
      <c r="B3921" s="101" t="s">
        <v>9161</v>
      </c>
      <c r="C3921" s="96" t="s">
        <v>212</v>
      </c>
      <c r="D3921" s="97">
        <v>19.78</v>
      </c>
      <c r="E3921" s="98">
        <v>0</v>
      </c>
    </row>
    <row r="3922" spans="1:5" ht="38.25" hidden="1">
      <c r="A3922" s="109">
        <v>92543</v>
      </c>
      <c r="B3922" s="101" t="s">
        <v>9162</v>
      </c>
      <c r="C3922" s="96" t="s">
        <v>212</v>
      </c>
      <c r="D3922" s="97">
        <v>24.77</v>
      </c>
      <c r="E3922" s="98">
        <v>0</v>
      </c>
    </row>
    <row r="3923" spans="1:5" ht="25.5" hidden="1">
      <c r="A3923" s="109">
        <v>97725</v>
      </c>
      <c r="B3923" s="101" t="s">
        <v>9163</v>
      </c>
      <c r="C3923" s="96" t="s">
        <v>920</v>
      </c>
      <c r="D3923" s="97">
        <v>0</v>
      </c>
      <c r="E3923" s="98"/>
    </row>
    <row r="3924" spans="1:5" ht="25.5" hidden="1">
      <c r="A3924" s="109">
        <v>102577</v>
      </c>
      <c r="B3924" s="101" t="s">
        <v>11939</v>
      </c>
      <c r="C3924" s="96" t="s">
        <v>212</v>
      </c>
      <c r="D3924" s="97">
        <v>0</v>
      </c>
      <c r="E3924" s="98"/>
    </row>
    <row r="3925" spans="1:5" ht="38.25" hidden="1">
      <c r="A3925" s="109">
        <v>103083</v>
      </c>
      <c r="B3925" s="101" t="s">
        <v>11941</v>
      </c>
      <c r="C3925" s="96" t="s">
        <v>212</v>
      </c>
      <c r="D3925" s="97">
        <v>0</v>
      </c>
      <c r="E3925" s="98"/>
    </row>
    <row r="3926" spans="1:5" ht="25.5" hidden="1">
      <c r="A3926" s="109">
        <v>97724</v>
      </c>
      <c r="B3926" s="101" t="s">
        <v>9166</v>
      </c>
      <c r="C3926" s="96" t="s">
        <v>920</v>
      </c>
      <c r="D3926" s="97">
        <v>0</v>
      </c>
      <c r="E3926" s="98"/>
    </row>
    <row r="3927" spans="1:5" ht="25.5" hidden="1">
      <c r="A3927" s="109">
        <v>97719</v>
      </c>
      <c r="B3927" s="101" t="s">
        <v>9167</v>
      </c>
      <c r="C3927" s="96" t="s">
        <v>920</v>
      </c>
      <c r="D3927" s="97">
        <v>0</v>
      </c>
      <c r="E3927" s="98"/>
    </row>
    <row r="3928" spans="1:5" ht="38.25" hidden="1">
      <c r="A3928" s="109">
        <v>103086</v>
      </c>
      <c r="B3928" s="101" t="s">
        <v>11944</v>
      </c>
      <c r="C3928" s="96" t="s">
        <v>212</v>
      </c>
      <c r="D3928" s="97">
        <v>0</v>
      </c>
      <c r="E3928" s="98"/>
    </row>
    <row r="3929" spans="1:5" ht="25.5" hidden="1">
      <c r="A3929" s="109">
        <v>104946</v>
      </c>
      <c r="B3929" s="101" t="s">
        <v>9169</v>
      </c>
      <c r="C3929" s="96" t="s">
        <v>920</v>
      </c>
      <c r="D3929" s="97">
        <v>0</v>
      </c>
      <c r="E3929" s="98"/>
    </row>
    <row r="3930" spans="1:5" ht="25.5" hidden="1">
      <c r="A3930" s="109">
        <v>104944</v>
      </c>
      <c r="B3930" s="101" t="s">
        <v>9170</v>
      </c>
      <c r="C3930" s="96" t="s">
        <v>920</v>
      </c>
      <c r="D3930" s="97">
        <v>0</v>
      </c>
      <c r="E3930" s="98"/>
    </row>
    <row r="3931" spans="1:5" ht="25.5" hidden="1">
      <c r="A3931" s="109">
        <v>104945</v>
      </c>
      <c r="B3931" s="101" t="s">
        <v>9171</v>
      </c>
      <c r="C3931" s="96" t="s">
        <v>920</v>
      </c>
      <c r="D3931" s="97">
        <v>0</v>
      </c>
      <c r="E3931" s="98"/>
    </row>
    <row r="3932" spans="1:5" ht="25.5" hidden="1">
      <c r="A3932" s="109">
        <v>97720</v>
      </c>
      <c r="B3932" s="101" t="s">
        <v>9172</v>
      </c>
      <c r="C3932" s="96" t="s">
        <v>920</v>
      </c>
      <c r="D3932" s="97">
        <v>0</v>
      </c>
      <c r="E3932" s="98"/>
    </row>
    <row r="3933" spans="1:5" ht="25.5" hidden="1">
      <c r="A3933" s="109">
        <v>97740</v>
      </c>
      <c r="B3933" s="101" t="s">
        <v>9173</v>
      </c>
      <c r="C3933" s="96" t="s">
        <v>920</v>
      </c>
      <c r="D3933" s="97">
        <v>2305.79</v>
      </c>
      <c r="E3933" s="98">
        <v>5.4800000000000001E-2</v>
      </c>
    </row>
    <row r="3934" spans="1:5" ht="25.5" hidden="1">
      <c r="A3934" s="109">
        <v>97738</v>
      </c>
      <c r="B3934" s="101" t="s">
        <v>9174</v>
      </c>
      <c r="C3934" s="96" t="s">
        <v>920</v>
      </c>
      <c r="D3934" s="97">
        <v>4329.55</v>
      </c>
      <c r="E3934" s="98">
        <v>1.7100000000000001E-2</v>
      </c>
    </row>
    <row r="3935" spans="1:5" ht="25.5" hidden="1">
      <c r="A3935" s="109">
        <v>97739</v>
      </c>
      <c r="B3935" s="101" t="s">
        <v>9175</v>
      </c>
      <c r="C3935" s="96" t="s">
        <v>920</v>
      </c>
      <c r="D3935" s="97">
        <v>3198.32</v>
      </c>
      <c r="E3935" s="98">
        <v>7.7000000000000002E-3</v>
      </c>
    </row>
    <row r="3936" spans="1:5" ht="25.5" hidden="1">
      <c r="A3936" s="109">
        <v>97736</v>
      </c>
      <c r="B3936" s="101" t="s">
        <v>9176</v>
      </c>
      <c r="C3936" s="96" t="s">
        <v>920</v>
      </c>
      <c r="D3936" s="97">
        <v>1684.97</v>
      </c>
      <c r="E3936" s="98">
        <v>5.8099999999999999E-2</v>
      </c>
    </row>
    <row r="3937" spans="1:5" ht="25.5" hidden="1">
      <c r="A3937" s="109">
        <v>97734</v>
      </c>
      <c r="B3937" s="101" t="s">
        <v>9177</v>
      </c>
      <c r="C3937" s="96" t="s">
        <v>920</v>
      </c>
      <c r="D3937" s="97">
        <v>3248.77</v>
      </c>
      <c r="E3937" s="98">
        <v>1.01E-2</v>
      </c>
    </row>
    <row r="3938" spans="1:5" ht="25.5" hidden="1">
      <c r="A3938" s="109">
        <v>97735</v>
      </c>
      <c r="B3938" s="101" t="s">
        <v>9178</v>
      </c>
      <c r="C3938" s="96" t="s">
        <v>920</v>
      </c>
      <c r="D3938" s="97">
        <v>2692.72</v>
      </c>
      <c r="E3938" s="98">
        <v>1.0699999999999999E-2</v>
      </c>
    </row>
    <row r="3939" spans="1:5" ht="25.5" hidden="1">
      <c r="A3939" s="109">
        <v>97737</v>
      </c>
      <c r="B3939" s="101" t="s">
        <v>9179</v>
      </c>
      <c r="C3939" s="96" t="s">
        <v>920</v>
      </c>
      <c r="D3939" s="97">
        <v>3491.06</v>
      </c>
      <c r="E3939" s="98">
        <v>8.3999999999999995E-3</v>
      </c>
    </row>
    <row r="3940" spans="1:5" ht="25.5" hidden="1">
      <c r="A3940" s="109">
        <v>97733</v>
      </c>
      <c r="B3940" s="101" t="s">
        <v>9180</v>
      </c>
      <c r="C3940" s="96" t="s">
        <v>920</v>
      </c>
      <c r="D3940" s="97">
        <v>3679.11</v>
      </c>
      <c r="E3940" s="98">
        <v>1.14E-2</v>
      </c>
    </row>
    <row r="3941" spans="1:5" ht="25.5" hidden="1">
      <c r="A3941" s="109">
        <v>98616</v>
      </c>
      <c r="B3941" s="101" t="s">
        <v>9181</v>
      </c>
      <c r="C3941" s="96" t="s">
        <v>212</v>
      </c>
      <c r="D3941" s="97">
        <v>298.91000000000003</v>
      </c>
      <c r="E3941" s="98">
        <v>5.4199999999999998E-2</v>
      </c>
    </row>
    <row r="3942" spans="1:5" ht="25.5" hidden="1">
      <c r="A3942" s="109">
        <v>98619</v>
      </c>
      <c r="B3942" s="101" t="s">
        <v>9182</v>
      </c>
      <c r="C3942" s="96" t="s">
        <v>212</v>
      </c>
      <c r="D3942" s="97">
        <v>333.36</v>
      </c>
      <c r="E3942" s="98">
        <v>4.4400000000000002E-2</v>
      </c>
    </row>
    <row r="3943" spans="1:5" ht="25.5" hidden="1">
      <c r="A3943" s="109">
        <v>98622</v>
      </c>
      <c r="B3943" s="101" t="s">
        <v>9183</v>
      </c>
      <c r="C3943" s="96" t="s">
        <v>212</v>
      </c>
      <c r="D3943" s="97">
        <v>506.38</v>
      </c>
      <c r="E3943" s="98">
        <v>3.1699999999999999E-2</v>
      </c>
    </row>
    <row r="3944" spans="1:5" ht="25.5" hidden="1">
      <c r="A3944" s="109">
        <v>98625</v>
      </c>
      <c r="B3944" s="101" t="s">
        <v>9184</v>
      </c>
      <c r="C3944" s="96" t="s">
        <v>212</v>
      </c>
      <c r="D3944" s="97">
        <v>539.65</v>
      </c>
      <c r="E3944" s="98">
        <v>2.86E-2</v>
      </c>
    </row>
    <row r="3945" spans="1:5" ht="25.5" hidden="1">
      <c r="A3945" s="109">
        <v>105918</v>
      </c>
      <c r="B3945" s="101" t="s">
        <v>9185</v>
      </c>
      <c r="C3945" s="96" t="s">
        <v>212</v>
      </c>
      <c r="D3945" s="97">
        <v>0</v>
      </c>
      <c r="E3945" s="98"/>
    </row>
    <row r="3946" spans="1:5" ht="25.5" hidden="1">
      <c r="A3946" s="109">
        <v>98631</v>
      </c>
      <c r="B3946" s="101" t="s">
        <v>9186</v>
      </c>
      <c r="C3946" s="96" t="s">
        <v>212</v>
      </c>
      <c r="D3946" s="97">
        <v>0</v>
      </c>
      <c r="E3946" s="98"/>
    </row>
    <row r="3947" spans="1:5" ht="25.5" hidden="1">
      <c r="A3947" s="109">
        <v>98637</v>
      </c>
      <c r="B3947" s="101" t="s">
        <v>9187</v>
      </c>
      <c r="C3947" s="96" t="s">
        <v>920</v>
      </c>
      <c r="D3947" s="97">
        <v>0</v>
      </c>
      <c r="E3947" s="98"/>
    </row>
    <row r="3948" spans="1:5" ht="25.5" hidden="1">
      <c r="A3948" s="109">
        <v>98641</v>
      </c>
      <c r="B3948" s="101" t="s">
        <v>9188</v>
      </c>
      <c r="C3948" s="96" t="s">
        <v>920</v>
      </c>
      <c r="D3948" s="97">
        <v>0</v>
      </c>
      <c r="E3948" s="98"/>
    </row>
    <row r="3949" spans="1:5" ht="25.5" hidden="1">
      <c r="A3949" s="109">
        <v>98645</v>
      </c>
      <c r="B3949" s="101" t="s">
        <v>9189</v>
      </c>
      <c r="C3949" s="96" t="s">
        <v>920</v>
      </c>
      <c r="D3949" s="97">
        <v>0</v>
      </c>
      <c r="E3949" s="98"/>
    </row>
    <row r="3950" spans="1:5" ht="25.5" hidden="1">
      <c r="A3950" s="109">
        <v>98649</v>
      </c>
      <c r="B3950" s="101" t="s">
        <v>9190</v>
      </c>
      <c r="C3950" s="96" t="s">
        <v>920</v>
      </c>
      <c r="D3950" s="97">
        <v>0</v>
      </c>
      <c r="E3950" s="98"/>
    </row>
    <row r="3951" spans="1:5" ht="25.5" hidden="1">
      <c r="A3951" s="109">
        <v>98653</v>
      </c>
      <c r="B3951" s="101" t="s">
        <v>9191</v>
      </c>
      <c r="C3951" s="96" t="s">
        <v>920</v>
      </c>
      <c r="D3951" s="97">
        <v>0</v>
      </c>
      <c r="E3951" s="98"/>
    </row>
    <row r="3952" spans="1:5" ht="25.5" hidden="1">
      <c r="A3952" s="109">
        <v>98657</v>
      </c>
      <c r="B3952" s="101" t="s">
        <v>9192</v>
      </c>
      <c r="C3952" s="96" t="s">
        <v>8</v>
      </c>
      <c r="D3952" s="97">
        <v>777.34</v>
      </c>
      <c r="E3952" s="98">
        <v>4.3099999999999999E-2</v>
      </c>
    </row>
    <row r="3953" spans="1:5" ht="25.5" hidden="1">
      <c r="A3953" s="109">
        <v>100344</v>
      </c>
      <c r="B3953" s="101" t="s">
        <v>9193</v>
      </c>
      <c r="C3953" s="96" t="s">
        <v>13</v>
      </c>
      <c r="D3953" s="97">
        <v>12.74</v>
      </c>
      <c r="E3953" s="98">
        <v>8.6E-3</v>
      </c>
    </row>
    <row r="3954" spans="1:5" ht="38.25" hidden="1">
      <c r="A3954" s="109">
        <v>101599</v>
      </c>
      <c r="B3954" s="101" t="s">
        <v>8827</v>
      </c>
      <c r="C3954" s="96" t="s">
        <v>212</v>
      </c>
      <c r="D3954" s="97">
        <v>0</v>
      </c>
      <c r="E3954" s="98"/>
    </row>
    <row r="3955" spans="1:5" ht="25.5" hidden="1">
      <c r="A3955" s="109">
        <v>100346</v>
      </c>
      <c r="B3955" s="101" t="s">
        <v>9195</v>
      </c>
      <c r="C3955" s="96" t="s">
        <v>13</v>
      </c>
      <c r="D3955" s="97">
        <v>9.5299999999999994</v>
      </c>
      <c r="E3955" s="98">
        <v>4.1999999999999997E-3</v>
      </c>
    </row>
    <row r="3956" spans="1:5" ht="25.5" hidden="1">
      <c r="A3956" s="109">
        <v>100347</v>
      </c>
      <c r="B3956" s="101" t="s">
        <v>9196</v>
      </c>
      <c r="C3956" s="96" t="s">
        <v>13</v>
      </c>
      <c r="D3956" s="97">
        <v>10.71</v>
      </c>
      <c r="E3956" s="98">
        <v>1.9E-3</v>
      </c>
    </row>
    <row r="3957" spans="1:5" ht="25.5" hidden="1">
      <c r="A3957" s="109">
        <v>100348</v>
      </c>
      <c r="B3957" s="101" t="s">
        <v>9197</v>
      </c>
      <c r="C3957" s="96" t="s">
        <v>13</v>
      </c>
      <c r="D3957" s="97">
        <v>10.54</v>
      </c>
      <c r="E3957" s="98">
        <v>8.9999999999999998E-4</v>
      </c>
    </row>
    <row r="3958" spans="1:5" ht="25.5" hidden="1">
      <c r="A3958" s="109">
        <v>100342</v>
      </c>
      <c r="B3958" s="101" t="s">
        <v>9198</v>
      </c>
      <c r="C3958" s="96" t="s">
        <v>13</v>
      </c>
      <c r="D3958" s="97">
        <v>17.46</v>
      </c>
      <c r="E3958" s="98">
        <v>1.2E-2</v>
      </c>
    </row>
    <row r="3959" spans="1:5" ht="25.5" hidden="1">
      <c r="A3959" s="109">
        <v>100343</v>
      </c>
      <c r="B3959" s="101" t="s">
        <v>9199</v>
      </c>
      <c r="C3959" s="96" t="s">
        <v>13</v>
      </c>
      <c r="D3959" s="97">
        <v>15.46</v>
      </c>
      <c r="E3959" s="98">
        <v>1.03E-2</v>
      </c>
    </row>
    <row r="3960" spans="1:5" ht="25.5" hidden="1">
      <c r="A3960" s="109">
        <v>100349</v>
      </c>
      <c r="B3960" s="101" t="s">
        <v>9200</v>
      </c>
      <c r="C3960" s="96" t="s">
        <v>920</v>
      </c>
      <c r="D3960" s="97">
        <v>908.16</v>
      </c>
      <c r="E3960" s="98">
        <v>2.0000000000000001E-4</v>
      </c>
    </row>
    <row r="3961" spans="1:5" ht="25.5" hidden="1">
      <c r="A3961" s="109">
        <v>98370</v>
      </c>
      <c r="B3961" s="101" t="s">
        <v>8409</v>
      </c>
      <c r="C3961" s="96" t="s">
        <v>212</v>
      </c>
      <c r="D3961" s="97">
        <v>0</v>
      </c>
      <c r="E3961" s="98"/>
    </row>
    <row r="3962" spans="1:5" ht="38.25" hidden="1">
      <c r="A3962" s="109">
        <v>104941</v>
      </c>
      <c r="B3962" s="101" t="s">
        <v>7380</v>
      </c>
      <c r="C3962" s="96" t="s">
        <v>212</v>
      </c>
      <c r="D3962" s="97">
        <v>0</v>
      </c>
      <c r="E3962" s="98"/>
    </row>
    <row r="3963" spans="1:5" ht="38.25" hidden="1">
      <c r="A3963" s="109">
        <v>104942</v>
      </c>
      <c r="B3963" s="101" t="s">
        <v>7381</v>
      </c>
      <c r="C3963" s="96" t="s">
        <v>212</v>
      </c>
      <c r="D3963" s="97">
        <v>0</v>
      </c>
      <c r="E3963" s="98"/>
    </row>
    <row r="3964" spans="1:5" ht="38.25" hidden="1">
      <c r="A3964" s="109">
        <v>104987</v>
      </c>
      <c r="B3964" s="101" t="s">
        <v>8578</v>
      </c>
      <c r="C3964" s="96" t="s">
        <v>8</v>
      </c>
      <c r="D3964" s="97">
        <v>0</v>
      </c>
      <c r="E3964" s="98"/>
    </row>
    <row r="3965" spans="1:5" ht="25.5" hidden="1">
      <c r="A3965" s="109">
        <v>105805</v>
      </c>
      <c r="B3965" s="101" t="s">
        <v>9205</v>
      </c>
      <c r="C3965" s="96" t="s">
        <v>212</v>
      </c>
      <c r="D3965" s="97">
        <v>882.88</v>
      </c>
      <c r="E3965" s="98">
        <v>0.70469999999999999</v>
      </c>
    </row>
    <row r="3966" spans="1:5" ht="25.5" hidden="1">
      <c r="A3966" s="109">
        <v>105806</v>
      </c>
      <c r="B3966" s="101" t="s">
        <v>9206</v>
      </c>
      <c r="C3966" s="96" t="s">
        <v>212</v>
      </c>
      <c r="D3966" s="97">
        <v>566.48</v>
      </c>
      <c r="E3966" s="98">
        <v>0.58609999999999995</v>
      </c>
    </row>
    <row r="3967" spans="1:5" ht="25.5" hidden="1">
      <c r="A3967" s="109">
        <v>105807</v>
      </c>
      <c r="B3967" s="101" t="s">
        <v>9207</v>
      </c>
      <c r="C3967" s="96" t="s">
        <v>212</v>
      </c>
      <c r="D3967" s="97">
        <v>709.68</v>
      </c>
      <c r="E3967" s="98">
        <v>0.65769999999999995</v>
      </c>
    </row>
    <row r="3968" spans="1:5" ht="25.5" hidden="1">
      <c r="A3968" s="109">
        <v>105808</v>
      </c>
      <c r="B3968" s="101" t="s">
        <v>9208</v>
      </c>
      <c r="C3968" s="96" t="s">
        <v>212</v>
      </c>
      <c r="D3968" s="97">
        <v>472.39</v>
      </c>
      <c r="E3968" s="98">
        <v>0.52729999999999999</v>
      </c>
    </row>
    <row r="3969" spans="1:5" ht="38.25" hidden="1">
      <c r="A3969" s="109">
        <v>100341</v>
      </c>
      <c r="B3969" s="101" t="s">
        <v>9209</v>
      </c>
      <c r="C3969" s="96" t="s">
        <v>212</v>
      </c>
      <c r="D3969" s="97">
        <v>46.73</v>
      </c>
      <c r="E3969" s="98">
        <v>0</v>
      </c>
    </row>
    <row r="3970" spans="1:5" ht="38.25" hidden="1">
      <c r="A3970" s="109">
        <v>100351</v>
      </c>
      <c r="B3970" s="101" t="s">
        <v>9210</v>
      </c>
      <c r="C3970" s="96" t="s">
        <v>212</v>
      </c>
      <c r="D3970" s="97">
        <v>0</v>
      </c>
      <c r="E3970" s="98"/>
    </row>
    <row r="3971" spans="1:5" ht="38.25" hidden="1">
      <c r="A3971" s="109">
        <v>100353</v>
      </c>
      <c r="B3971" s="101" t="s">
        <v>9211</v>
      </c>
      <c r="C3971" s="96" t="s">
        <v>212</v>
      </c>
      <c r="D3971" s="97">
        <v>0</v>
      </c>
      <c r="E3971" s="98"/>
    </row>
    <row r="3972" spans="1:5" ht="25.5" hidden="1">
      <c r="A3972" s="109">
        <v>100350</v>
      </c>
      <c r="B3972" s="101" t="s">
        <v>9212</v>
      </c>
      <c r="C3972" s="96" t="s">
        <v>212</v>
      </c>
      <c r="D3972" s="97">
        <v>0</v>
      </c>
      <c r="E3972" s="98"/>
    </row>
    <row r="3973" spans="1:5" ht="38.25" hidden="1">
      <c r="A3973" s="109">
        <v>105043</v>
      </c>
      <c r="B3973" s="101" t="s">
        <v>9213</v>
      </c>
      <c r="C3973" s="96" t="s">
        <v>8</v>
      </c>
      <c r="D3973" s="97">
        <v>0</v>
      </c>
      <c r="E3973" s="98"/>
    </row>
    <row r="3974" spans="1:5" ht="38.25" hidden="1">
      <c r="A3974" s="109">
        <v>105047</v>
      </c>
      <c r="B3974" s="101" t="s">
        <v>9214</v>
      </c>
      <c r="C3974" s="96" t="s">
        <v>8</v>
      </c>
      <c r="D3974" s="97">
        <v>0</v>
      </c>
      <c r="E3974" s="98"/>
    </row>
    <row r="3975" spans="1:5" ht="38.25" hidden="1">
      <c r="A3975" s="109">
        <v>105044</v>
      </c>
      <c r="B3975" s="101" t="s">
        <v>9215</v>
      </c>
      <c r="C3975" s="96" t="s">
        <v>8</v>
      </c>
      <c r="D3975" s="97">
        <v>0</v>
      </c>
      <c r="E3975" s="98"/>
    </row>
    <row r="3976" spans="1:5" ht="38.25" hidden="1">
      <c r="A3976" s="109">
        <v>105094</v>
      </c>
      <c r="B3976" s="101" t="s">
        <v>9216</v>
      </c>
      <c r="C3976" s="96" t="s">
        <v>8</v>
      </c>
      <c r="D3976" s="97">
        <v>0</v>
      </c>
      <c r="E3976" s="98"/>
    </row>
    <row r="3977" spans="1:5" ht="38.25" hidden="1">
      <c r="A3977" s="109">
        <v>105096</v>
      </c>
      <c r="B3977" s="101" t="s">
        <v>9217</v>
      </c>
      <c r="C3977" s="96" t="s">
        <v>8</v>
      </c>
      <c r="D3977" s="97">
        <v>0</v>
      </c>
      <c r="E3977" s="98"/>
    </row>
    <row r="3978" spans="1:5" ht="38.25" hidden="1">
      <c r="A3978" s="109">
        <v>105048</v>
      </c>
      <c r="B3978" s="101" t="s">
        <v>9218</v>
      </c>
      <c r="C3978" s="96" t="s">
        <v>8</v>
      </c>
      <c r="D3978" s="97">
        <v>0</v>
      </c>
      <c r="E3978" s="98"/>
    </row>
    <row r="3979" spans="1:5" ht="38.25" hidden="1">
      <c r="A3979" s="109">
        <v>105097</v>
      </c>
      <c r="B3979" s="101" t="s">
        <v>9219</v>
      </c>
      <c r="C3979" s="96" t="s">
        <v>8</v>
      </c>
      <c r="D3979" s="97">
        <v>0</v>
      </c>
      <c r="E3979" s="98"/>
    </row>
    <row r="3980" spans="1:5" ht="38.25" hidden="1">
      <c r="A3980" s="109">
        <v>105049</v>
      </c>
      <c r="B3980" s="101" t="s">
        <v>9220</v>
      </c>
      <c r="C3980" s="96" t="s">
        <v>8</v>
      </c>
      <c r="D3980" s="97">
        <v>0</v>
      </c>
      <c r="E3980" s="98"/>
    </row>
    <row r="3981" spans="1:5" ht="38.25" hidden="1">
      <c r="A3981" s="109">
        <v>105051</v>
      </c>
      <c r="B3981" s="101" t="s">
        <v>9221</v>
      </c>
      <c r="C3981" s="96" t="s">
        <v>8</v>
      </c>
      <c r="D3981" s="97">
        <v>0</v>
      </c>
      <c r="E3981" s="98"/>
    </row>
    <row r="3982" spans="1:5" ht="38.25" hidden="1">
      <c r="A3982" s="109">
        <v>105054</v>
      </c>
      <c r="B3982" s="101" t="s">
        <v>9222</v>
      </c>
      <c r="C3982" s="96" t="s">
        <v>8</v>
      </c>
      <c r="D3982" s="97">
        <v>0</v>
      </c>
      <c r="E3982" s="98"/>
    </row>
    <row r="3983" spans="1:5" ht="38.25" hidden="1">
      <c r="A3983" s="109">
        <v>105052</v>
      </c>
      <c r="B3983" s="101" t="s">
        <v>9223</v>
      </c>
      <c r="C3983" s="96" t="s">
        <v>8</v>
      </c>
      <c r="D3983" s="97">
        <v>0</v>
      </c>
      <c r="E3983" s="98"/>
    </row>
    <row r="3984" spans="1:5" ht="38.25" hidden="1">
      <c r="A3984" s="109">
        <v>105055</v>
      </c>
      <c r="B3984" s="101" t="s">
        <v>9224</v>
      </c>
      <c r="C3984" s="96" t="s">
        <v>8</v>
      </c>
      <c r="D3984" s="97">
        <v>0</v>
      </c>
      <c r="E3984" s="98"/>
    </row>
    <row r="3985" spans="1:5" ht="38.25" hidden="1">
      <c r="A3985" s="109">
        <v>105065</v>
      </c>
      <c r="B3985" s="101" t="s">
        <v>9225</v>
      </c>
      <c r="C3985" s="96" t="s">
        <v>8</v>
      </c>
      <c r="D3985" s="97">
        <v>0</v>
      </c>
      <c r="E3985" s="98"/>
    </row>
    <row r="3986" spans="1:5" ht="38.25" hidden="1">
      <c r="A3986" s="109">
        <v>105059</v>
      </c>
      <c r="B3986" s="101" t="s">
        <v>9226</v>
      </c>
      <c r="C3986" s="96" t="s">
        <v>8</v>
      </c>
      <c r="D3986" s="97">
        <v>0</v>
      </c>
      <c r="E3986" s="98"/>
    </row>
    <row r="3987" spans="1:5" ht="38.25" hidden="1">
      <c r="A3987" s="109">
        <v>105057</v>
      </c>
      <c r="B3987" s="101" t="s">
        <v>9227</v>
      </c>
      <c r="C3987" s="96" t="s">
        <v>8</v>
      </c>
      <c r="D3987" s="97">
        <v>0</v>
      </c>
      <c r="E3987" s="98"/>
    </row>
    <row r="3988" spans="1:5" ht="38.25" hidden="1">
      <c r="A3988" s="109">
        <v>105060</v>
      </c>
      <c r="B3988" s="101" t="s">
        <v>9228</v>
      </c>
      <c r="C3988" s="96" t="s">
        <v>8</v>
      </c>
      <c r="D3988" s="97">
        <v>0</v>
      </c>
      <c r="E3988" s="98"/>
    </row>
    <row r="3989" spans="1:5" ht="38.25" hidden="1">
      <c r="A3989" s="109">
        <v>105042</v>
      </c>
      <c r="B3989" s="101" t="s">
        <v>9229</v>
      </c>
      <c r="C3989" s="96" t="s">
        <v>8</v>
      </c>
      <c r="D3989" s="97">
        <v>73.349999999999994</v>
      </c>
      <c r="E3989" s="98">
        <v>0</v>
      </c>
    </row>
    <row r="3990" spans="1:5" ht="38.25" hidden="1">
      <c r="A3990" s="109">
        <v>105046</v>
      </c>
      <c r="B3990" s="101" t="s">
        <v>9230</v>
      </c>
      <c r="C3990" s="96" t="s">
        <v>8</v>
      </c>
      <c r="D3990" s="97">
        <v>62.68</v>
      </c>
      <c r="E3990" s="98">
        <v>0</v>
      </c>
    </row>
    <row r="3991" spans="1:5" ht="38.25" hidden="1">
      <c r="A3991" s="109">
        <v>105095</v>
      </c>
      <c r="B3991" s="101" t="s">
        <v>9231</v>
      </c>
      <c r="C3991" s="96" t="s">
        <v>8</v>
      </c>
      <c r="D3991" s="97">
        <v>111.81</v>
      </c>
      <c r="E3991" s="98">
        <v>0</v>
      </c>
    </row>
    <row r="3992" spans="1:5" ht="38.25" hidden="1">
      <c r="A3992" s="109">
        <v>105098</v>
      </c>
      <c r="B3992" s="101" t="s">
        <v>9232</v>
      </c>
      <c r="C3992" s="96" t="s">
        <v>8</v>
      </c>
      <c r="D3992" s="97">
        <v>101.16</v>
      </c>
      <c r="E3992" s="98">
        <v>0</v>
      </c>
    </row>
    <row r="3993" spans="1:5" ht="38.25" hidden="1">
      <c r="A3993" s="109">
        <v>105050</v>
      </c>
      <c r="B3993" s="101" t="s">
        <v>9233</v>
      </c>
      <c r="C3993" s="96" t="s">
        <v>8</v>
      </c>
      <c r="D3993" s="97">
        <v>237.6</v>
      </c>
      <c r="E3993" s="98">
        <v>0</v>
      </c>
    </row>
    <row r="3994" spans="1:5" ht="38.25" hidden="1">
      <c r="A3994" s="109">
        <v>105053</v>
      </c>
      <c r="B3994" s="101" t="s">
        <v>9234</v>
      </c>
      <c r="C3994" s="96" t="s">
        <v>8</v>
      </c>
      <c r="D3994" s="97">
        <v>227.08</v>
      </c>
      <c r="E3994" s="98">
        <v>0</v>
      </c>
    </row>
    <row r="3995" spans="1:5" ht="38.25" hidden="1">
      <c r="A3995" s="109">
        <v>105056</v>
      </c>
      <c r="B3995" s="101" t="s">
        <v>9235</v>
      </c>
      <c r="C3995" s="96" t="s">
        <v>8</v>
      </c>
      <c r="D3995" s="97">
        <v>330.11</v>
      </c>
      <c r="E3995" s="98">
        <v>0</v>
      </c>
    </row>
    <row r="3996" spans="1:5" ht="38.25" hidden="1">
      <c r="A3996" s="109">
        <v>105058</v>
      </c>
      <c r="B3996" s="101" t="s">
        <v>9236</v>
      </c>
      <c r="C3996" s="96" t="s">
        <v>8</v>
      </c>
      <c r="D3996" s="97">
        <v>320.31</v>
      </c>
      <c r="E3996" s="98">
        <v>0</v>
      </c>
    </row>
    <row r="3997" spans="1:5" ht="38.25" hidden="1">
      <c r="A3997" s="109">
        <v>105062</v>
      </c>
      <c r="B3997" s="101" t="s">
        <v>9237</v>
      </c>
      <c r="C3997" s="96" t="s">
        <v>8</v>
      </c>
      <c r="D3997" s="97">
        <v>0</v>
      </c>
      <c r="E3997" s="98"/>
    </row>
    <row r="3998" spans="1:5" ht="38.25" hidden="1">
      <c r="A3998" s="109">
        <v>105066</v>
      </c>
      <c r="B3998" s="101" t="s">
        <v>9238</v>
      </c>
      <c r="C3998" s="96" t="s">
        <v>8</v>
      </c>
      <c r="D3998" s="97">
        <v>0</v>
      </c>
      <c r="E3998" s="98"/>
    </row>
    <row r="3999" spans="1:5" ht="38.25" hidden="1">
      <c r="A3999" s="109">
        <v>105063</v>
      </c>
      <c r="B3999" s="101" t="s">
        <v>9239</v>
      </c>
      <c r="C3999" s="96" t="s">
        <v>8</v>
      </c>
      <c r="D3999" s="97">
        <v>0</v>
      </c>
      <c r="E3999" s="98"/>
    </row>
    <row r="4000" spans="1:5" ht="38.25" hidden="1">
      <c r="A4000" s="109">
        <v>105067</v>
      </c>
      <c r="B4000" s="101" t="s">
        <v>9240</v>
      </c>
      <c r="C4000" s="96" t="s">
        <v>8</v>
      </c>
      <c r="D4000" s="97">
        <v>0</v>
      </c>
      <c r="E4000" s="98"/>
    </row>
    <row r="4001" spans="1:5" ht="38.25" hidden="1">
      <c r="A4001" s="109">
        <v>105069</v>
      </c>
      <c r="B4001" s="101" t="s">
        <v>9241</v>
      </c>
      <c r="C4001" s="96" t="s">
        <v>8</v>
      </c>
      <c r="D4001" s="97">
        <v>0</v>
      </c>
      <c r="E4001" s="98"/>
    </row>
    <row r="4002" spans="1:5" ht="38.25" hidden="1">
      <c r="A4002" s="109">
        <v>105072</v>
      </c>
      <c r="B4002" s="101" t="s">
        <v>9242</v>
      </c>
      <c r="C4002" s="96" t="s">
        <v>8</v>
      </c>
      <c r="D4002" s="97">
        <v>0</v>
      </c>
      <c r="E4002" s="98"/>
    </row>
    <row r="4003" spans="1:5" ht="38.25" hidden="1">
      <c r="A4003" s="109">
        <v>105070</v>
      </c>
      <c r="B4003" s="101" t="s">
        <v>9243</v>
      </c>
      <c r="C4003" s="96" t="s">
        <v>8</v>
      </c>
      <c r="D4003" s="97">
        <v>0</v>
      </c>
      <c r="E4003" s="98"/>
    </row>
    <row r="4004" spans="1:5" ht="38.25" hidden="1">
      <c r="A4004" s="109">
        <v>105073</v>
      </c>
      <c r="B4004" s="101" t="s">
        <v>9244</v>
      </c>
      <c r="C4004" s="96" t="s">
        <v>8</v>
      </c>
      <c r="D4004" s="97">
        <v>0</v>
      </c>
      <c r="E4004" s="98"/>
    </row>
    <row r="4005" spans="1:5" ht="38.25" hidden="1">
      <c r="A4005" s="109">
        <v>105075</v>
      </c>
      <c r="B4005" s="101" t="s">
        <v>9245</v>
      </c>
      <c r="C4005" s="96" t="s">
        <v>8</v>
      </c>
      <c r="D4005" s="97">
        <v>0</v>
      </c>
      <c r="E4005" s="98"/>
    </row>
    <row r="4006" spans="1:5" ht="38.25" hidden="1">
      <c r="A4006" s="109">
        <v>105078</v>
      </c>
      <c r="B4006" s="101" t="s">
        <v>9246</v>
      </c>
      <c r="C4006" s="96" t="s">
        <v>8</v>
      </c>
      <c r="D4006" s="97">
        <v>0</v>
      </c>
      <c r="E4006" s="98"/>
    </row>
    <row r="4007" spans="1:5" ht="38.25" hidden="1">
      <c r="A4007" s="109">
        <v>105076</v>
      </c>
      <c r="B4007" s="101" t="s">
        <v>9247</v>
      </c>
      <c r="C4007" s="96" t="s">
        <v>8</v>
      </c>
      <c r="D4007" s="97">
        <v>0</v>
      </c>
      <c r="E4007" s="98"/>
    </row>
    <row r="4008" spans="1:5" ht="38.25" hidden="1">
      <c r="A4008" s="109">
        <v>105079</v>
      </c>
      <c r="B4008" s="101" t="s">
        <v>9248</v>
      </c>
      <c r="C4008" s="96" t="s">
        <v>8</v>
      </c>
      <c r="D4008" s="97">
        <v>0</v>
      </c>
      <c r="E4008" s="98"/>
    </row>
    <row r="4009" spans="1:5" ht="38.25" hidden="1">
      <c r="A4009" s="109">
        <v>105061</v>
      </c>
      <c r="B4009" s="101" t="s">
        <v>9249</v>
      </c>
      <c r="C4009" s="96" t="s">
        <v>8</v>
      </c>
      <c r="D4009" s="97">
        <v>90.61</v>
      </c>
      <c r="E4009" s="98">
        <v>0</v>
      </c>
    </row>
    <row r="4010" spans="1:5" ht="38.25" hidden="1">
      <c r="A4010" s="109">
        <v>105064</v>
      </c>
      <c r="B4010" s="101" t="s">
        <v>9250</v>
      </c>
      <c r="C4010" s="96" t="s">
        <v>8</v>
      </c>
      <c r="D4010" s="97">
        <v>77.010000000000005</v>
      </c>
      <c r="E4010" s="98">
        <v>0</v>
      </c>
    </row>
    <row r="4011" spans="1:5" ht="38.25" hidden="1">
      <c r="A4011" s="109">
        <v>105068</v>
      </c>
      <c r="B4011" s="101" t="s">
        <v>9251</v>
      </c>
      <c r="C4011" s="96" t="s">
        <v>8</v>
      </c>
      <c r="D4011" s="97">
        <v>145.75</v>
      </c>
      <c r="E4011" s="98">
        <v>0</v>
      </c>
    </row>
    <row r="4012" spans="1:5" ht="38.25" hidden="1">
      <c r="A4012" s="109">
        <v>105071</v>
      </c>
      <c r="B4012" s="101" t="s">
        <v>9252</v>
      </c>
      <c r="C4012" s="96" t="s">
        <v>8</v>
      </c>
      <c r="D4012" s="97">
        <v>132.16</v>
      </c>
      <c r="E4012" s="98">
        <v>0</v>
      </c>
    </row>
    <row r="4013" spans="1:5" ht="38.25" hidden="1">
      <c r="A4013" s="109">
        <v>105074</v>
      </c>
      <c r="B4013" s="101" t="s">
        <v>9253</v>
      </c>
      <c r="C4013" s="96" t="s">
        <v>8</v>
      </c>
      <c r="D4013" s="97">
        <v>222.92</v>
      </c>
      <c r="E4013" s="98">
        <v>0</v>
      </c>
    </row>
    <row r="4014" spans="1:5" ht="38.25" hidden="1">
      <c r="A4014" s="109">
        <v>105077</v>
      </c>
      <c r="B4014" s="101" t="s">
        <v>9254</v>
      </c>
      <c r="C4014" s="96" t="s">
        <v>8</v>
      </c>
      <c r="D4014" s="97">
        <v>209.4</v>
      </c>
      <c r="E4014" s="98">
        <v>0</v>
      </c>
    </row>
    <row r="4015" spans="1:5" ht="25.5" hidden="1">
      <c r="A4015" s="109">
        <v>104293</v>
      </c>
      <c r="B4015" s="101" t="s">
        <v>7598</v>
      </c>
      <c r="C4015" s="96" t="s">
        <v>13</v>
      </c>
      <c r="D4015" s="97">
        <v>0</v>
      </c>
      <c r="E4015" s="98"/>
    </row>
    <row r="4016" spans="1:5" ht="25.5" hidden="1">
      <c r="A4016" s="109">
        <v>105099</v>
      </c>
      <c r="B4016" s="101" t="s">
        <v>9256</v>
      </c>
      <c r="C4016" s="96" t="s">
        <v>8</v>
      </c>
      <c r="D4016" s="97">
        <v>86.69</v>
      </c>
      <c r="E4016" s="98">
        <v>0</v>
      </c>
    </row>
    <row r="4017" spans="1:5" ht="25.5" hidden="1">
      <c r="A4017" s="109">
        <v>105100</v>
      </c>
      <c r="B4017" s="101" t="s">
        <v>9257</v>
      </c>
      <c r="C4017" s="96" t="s">
        <v>8</v>
      </c>
      <c r="D4017" s="97">
        <v>128</v>
      </c>
      <c r="E4017" s="98">
        <v>0</v>
      </c>
    </row>
    <row r="4018" spans="1:5" ht="25.5" hidden="1">
      <c r="A4018" s="109">
        <v>105101</v>
      </c>
      <c r="B4018" s="101" t="s">
        <v>9258</v>
      </c>
      <c r="C4018" s="96" t="s">
        <v>8</v>
      </c>
      <c r="D4018" s="97">
        <v>259.74</v>
      </c>
      <c r="E4018" s="98">
        <v>0</v>
      </c>
    </row>
    <row r="4019" spans="1:5" ht="25.5" hidden="1">
      <c r="A4019" s="109">
        <v>105102</v>
      </c>
      <c r="B4019" s="101" t="s">
        <v>9259</v>
      </c>
      <c r="C4019" s="96" t="s">
        <v>8</v>
      </c>
      <c r="D4019" s="97">
        <v>360</v>
      </c>
      <c r="E4019" s="98">
        <v>0</v>
      </c>
    </row>
    <row r="4020" spans="1:5" ht="25.5" hidden="1">
      <c r="A4020" s="109">
        <v>105080</v>
      </c>
      <c r="B4020" s="101" t="s">
        <v>9260</v>
      </c>
      <c r="C4020" s="96" t="s">
        <v>8</v>
      </c>
      <c r="D4020" s="97">
        <v>60.25</v>
      </c>
      <c r="E4020" s="98">
        <v>0</v>
      </c>
    </row>
    <row r="4021" spans="1:5" ht="25.5" hidden="1">
      <c r="A4021" s="109">
        <v>105081</v>
      </c>
      <c r="B4021" s="101" t="s">
        <v>9261</v>
      </c>
      <c r="C4021" s="96" t="s">
        <v>8</v>
      </c>
      <c r="D4021" s="97">
        <v>69.08</v>
      </c>
      <c r="E4021" s="98">
        <v>0</v>
      </c>
    </row>
    <row r="4022" spans="1:5" ht="25.5" hidden="1">
      <c r="A4022" s="109">
        <v>105091</v>
      </c>
      <c r="B4022" s="101" t="s">
        <v>9262</v>
      </c>
      <c r="C4022" s="96" t="s">
        <v>8</v>
      </c>
      <c r="D4022" s="97">
        <v>117.22</v>
      </c>
      <c r="E4022" s="98">
        <v>0</v>
      </c>
    </row>
    <row r="4023" spans="1:5" ht="25.5" hidden="1">
      <c r="A4023" s="109">
        <v>105089</v>
      </c>
      <c r="B4023" s="101" t="s">
        <v>9263</v>
      </c>
      <c r="C4023" s="96" t="s">
        <v>8</v>
      </c>
      <c r="D4023" s="97">
        <v>146.84</v>
      </c>
      <c r="E4023" s="98">
        <v>0</v>
      </c>
    </row>
    <row r="4024" spans="1:5" ht="25.5" hidden="1">
      <c r="A4024" s="109">
        <v>105082</v>
      </c>
      <c r="B4024" s="101" t="s">
        <v>9264</v>
      </c>
      <c r="C4024" s="96" t="s">
        <v>8</v>
      </c>
      <c r="D4024" s="97">
        <v>62.61</v>
      </c>
      <c r="E4024" s="98">
        <v>0</v>
      </c>
    </row>
    <row r="4025" spans="1:5" ht="25.5" hidden="1">
      <c r="A4025" s="109">
        <v>105083</v>
      </c>
      <c r="B4025" s="101" t="s">
        <v>9265</v>
      </c>
      <c r="C4025" s="96" t="s">
        <v>8</v>
      </c>
      <c r="D4025" s="97">
        <v>70.16</v>
      </c>
      <c r="E4025" s="98">
        <v>0</v>
      </c>
    </row>
    <row r="4026" spans="1:5" ht="25.5" hidden="1">
      <c r="A4026" s="109">
        <v>105084</v>
      </c>
      <c r="B4026" s="101" t="s">
        <v>9266</v>
      </c>
      <c r="C4026" s="96" t="s">
        <v>8</v>
      </c>
      <c r="D4026" s="97">
        <v>86.07</v>
      </c>
      <c r="E4026" s="98">
        <v>0</v>
      </c>
    </row>
    <row r="4027" spans="1:5" ht="25.5" hidden="1">
      <c r="A4027" s="109">
        <v>105086</v>
      </c>
      <c r="B4027" s="101" t="s">
        <v>9267</v>
      </c>
      <c r="C4027" s="96" t="s">
        <v>8</v>
      </c>
      <c r="D4027" s="97">
        <v>80.459999999999994</v>
      </c>
      <c r="E4027" s="98">
        <v>0</v>
      </c>
    </row>
    <row r="4028" spans="1:5" ht="25.5" hidden="1">
      <c r="A4028" s="109">
        <v>105087</v>
      </c>
      <c r="B4028" s="101" t="s">
        <v>9268</v>
      </c>
      <c r="C4028" s="96" t="s">
        <v>8</v>
      </c>
      <c r="D4028" s="97">
        <v>89.9</v>
      </c>
      <c r="E4028" s="98">
        <v>0</v>
      </c>
    </row>
    <row r="4029" spans="1:5" ht="25.5" hidden="1">
      <c r="A4029" s="109">
        <v>105088</v>
      </c>
      <c r="B4029" s="101" t="s">
        <v>9269</v>
      </c>
      <c r="C4029" s="96" t="s">
        <v>8</v>
      </c>
      <c r="D4029" s="97">
        <v>158.65</v>
      </c>
      <c r="E4029" s="98">
        <v>0</v>
      </c>
    </row>
    <row r="4030" spans="1:5" ht="25.5" hidden="1">
      <c r="A4030" s="109">
        <v>105092</v>
      </c>
      <c r="B4030" s="101" t="s">
        <v>9270</v>
      </c>
      <c r="C4030" s="96" t="s">
        <v>8</v>
      </c>
      <c r="D4030" s="97">
        <v>127.07</v>
      </c>
      <c r="E4030" s="98">
        <v>0</v>
      </c>
    </row>
    <row r="4031" spans="1:5" ht="25.5" hidden="1">
      <c r="A4031" s="109">
        <v>105085</v>
      </c>
      <c r="B4031" s="101" t="s">
        <v>9271</v>
      </c>
      <c r="C4031" s="96" t="s">
        <v>8</v>
      </c>
      <c r="D4031" s="97">
        <v>89.79</v>
      </c>
      <c r="E4031" s="98">
        <v>0</v>
      </c>
    </row>
    <row r="4032" spans="1:5" ht="25.5" hidden="1">
      <c r="A4032" s="109">
        <v>105093</v>
      </c>
      <c r="B4032" s="101" t="s">
        <v>9272</v>
      </c>
      <c r="C4032" s="96" t="s">
        <v>8</v>
      </c>
      <c r="D4032" s="97">
        <v>129.13999999999999</v>
      </c>
      <c r="E4032" s="98">
        <v>0</v>
      </c>
    </row>
    <row r="4033" spans="1:5" ht="25.5" hidden="1">
      <c r="A4033" s="109">
        <v>105041</v>
      </c>
      <c r="B4033" s="101" t="s">
        <v>9273</v>
      </c>
      <c r="C4033" s="96" t="s">
        <v>8</v>
      </c>
      <c r="D4033" s="97">
        <v>58.73</v>
      </c>
      <c r="E4033" s="98">
        <v>0</v>
      </c>
    </row>
    <row r="4034" spans="1:5" ht="25.5" hidden="1">
      <c r="A4034" s="109">
        <v>105045</v>
      </c>
      <c r="B4034" s="101" t="s">
        <v>9274</v>
      </c>
      <c r="C4034" s="96" t="s">
        <v>8</v>
      </c>
      <c r="D4034" s="97">
        <v>68.599999999999994</v>
      </c>
      <c r="E4034" s="98">
        <v>0</v>
      </c>
    </row>
    <row r="4035" spans="1:5" ht="25.5" hidden="1">
      <c r="A4035" s="109">
        <v>104295</v>
      </c>
      <c r="B4035" s="101" t="s">
        <v>7600</v>
      </c>
      <c r="C4035" s="96" t="s">
        <v>13</v>
      </c>
      <c r="D4035" s="97">
        <v>0</v>
      </c>
      <c r="E4035" s="98"/>
    </row>
    <row r="4036" spans="1:5" ht="25.5" hidden="1">
      <c r="A4036" s="109">
        <v>104294</v>
      </c>
      <c r="B4036" s="101" t="s">
        <v>7602</v>
      </c>
      <c r="C4036" s="96" t="s">
        <v>13</v>
      </c>
      <c r="D4036" s="97">
        <v>0</v>
      </c>
      <c r="E4036" s="98"/>
    </row>
    <row r="4037" spans="1:5" ht="38.25" hidden="1">
      <c r="A4037" s="109">
        <v>87757</v>
      </c>
      <c r="B4037" s="101" t="s">
        <v>2291</v>
      </c>
      <c r="C4037" s="96" t="s">
        <v>212</v>
      </c>
      <c r="D4037" s="97">
        <v>62.64</v>
      </c>
      <c r="E4037" s="98">
        <v>0</v>
      </c>
    </row>
    <row r="4038" spans="1:5" ht="38.25" hidden="1">
      <c r="A4038" s="109">
        <v>87767</v>
      </c>
      <c r="B4038" s="101" t="s">
        <v>2295</v>
      </c>
      <c r="C4038" s="96" t="s">
        <v>212</v>
      </c>
      <c r="D4038" s="97">
        <v>72.52</v>
      </c>
      <c r="E4038" s="98">
        <v>0</v>
      </c>
    </row>
    <row r="4039" spans="1:5" ht="25.5" hidden="1">
      <c r="A4039" s="109">
        <v>104296</v>
      </c>
      <c r="B4039" s="101" t="s">
        <v>7604</v>
      </c>
      <c r="C4039" s="96" t="s">
        <v>13</v>
      </c>
      <c r="D4039" s="97">
        <v>0</v>
      </c>
      <c r="E4039" s="98"/>
    </row>
    <row r="4040" spans="1:5" ht="25.5" hidden="1">
      <c r="A4040" s="109">
        <v>97721</v>
      </c>
      <c r="B4040" s="101" t="s">
        <v>9164</v>
      </c>
      <c r="C4040" s="96" t="s">
        <v>920</v>
      </c>
      <c r="D4040" s="97">
        <v>0</v>
      </c>
      <c r="E4040" s="98"/>
    </row>
    <row r="4041" spans="1:5" ht="25.5" hidden="1">
      <c r="A4041" s="109">
        <v>104878</v>
      </c>
      <c r="B4041" s="101" t="s">
        <v>9281</v>
      </c>
      <c r="C4041" s="96" t="s">
        <v>7</v>
      </c>
      <c r="D4041" s="97">
        <v>2324.9299999999998</v>
      </c>
      <c r="E4041" s="98">
        <v>0.9153</v>
      </c>
    </row>
    <row r="4042" spans="1:5" ht="25.5" hidden="1">
      <c r="A4042" s="109">
        <v>104877</v>
      </c>
      <c r="B4042" s="101" t="s">
        <v>9282</v>
      </c>
      <c r="C4042" s="96" t="s">
        <v>7</v>
      </c>
      <c r="D4042" s="97">
        <v>622.53</v>
      </c>
      <c r="E4042" s="98">
        <v>0.68369999999999997</v>
      </c>
    </row>
    <row r="4043" spans="1:5" ht="38.25" hidden="1">
      <c r="A4043" s="109">
        <v>104841</v>
      </c>
      <c r="B4043" s="101" t="s">
        <v>9283</v>
      </c>
      <c r="C4043" s="96" t="s">
        <v>8</v>
      </c>
      <c r="D4043" s="97">
        <v>89.45</v>
      </c>
      <c r="E4043" s="98">
        <v>0.17810000000000001</v>
      </c>
    </row>
    <row r="4044" spans="1:5" ht="25.5" hidden="1">
      <c r="A4044" s="109">
        <v>97722</v>
      </c>
      <c r="B4044" s="101" t="s">
        <v>9165</v>
      </c>
      <c r="C4044" s="96" t="s">
        <v>920</v>
      </c>
      <c r="D4044" s="97">
        <v>0</v>
      </c>
      <c r="E4044" s="98"/>
    </row>
    <row r="4045" spans="1:5" ht="38.25" hidden="1">
      <c r="A4045" s="109">
        <v>104887</v>
      </c>
      <c r="B4045" s="101" t="s">
        <v>9285</v>
      </c>
      <c r="C4045" s="96" t="s">
        <v>8</v>
      </c>
      <c r="D4045" s="97">
        <v>48.58</v>
      </c>
      <c r="E4045" s="98">
        <v>0.12759999999999999</v>
      </c>
    </row>
    <row r="4046" spans="1:5" ht="38.25" hidden="1">
      <c r="A4046" s="109">
        <v>104844</v>
      </c>
      <c r="B4046" s="101" t="s">
        <v>9286</v>
      </c>
      <c r="C4046" s="96" t="s">
        <v>8</v>
      </c>
      <c r="D4046" s="97">
        <v>98.5</v>
      </c>
      <c r="E4046" s="98">
        <v>0.1835</v>
      </c>
    </row>
    <row r="4047" spans="1:5" ht="25.5" hidden="1">
      <c r="A4047" s="109">
        <v>97723</v>
      </c>
      <c r="B4047" s="101" t="s">
        <v>9168</v>
      </c>
      <c r="C4047" s="96" t="s">
        <v>920</v>
      </c>
      <c r="D4047" s="97">
        <v>0</v>
      </c>
      <c r="E4047" s="98"/>
    </row>
    <row r="4048" spans="1:5" ht="38.25" hidden="1">
      <c r="A4048" s="109">
        <v>104846</v>
      </c>
      <c r="B4048" s="101" t="s">
        <v>9288</v>
      </c>
      <c r="C4048" s="96" t="s">
        <v>8</v>
      </c>
      <c r="D4048" s="97">
        <v>111.96</v>
      </c>
      <c r="E4048" s="98">
        <v>0.18959999999999999</v>
      </c>
    </row>
    <row r="4049" spans="1:5" ht="38.25" hidden="1">
      <c r="A4049" s="109">
        <v>104986</v>
      </c>
      <c r="B4049" s="101" t="s">
        <v>8579</v>
      </c>
      <c r="C4049" s="96" t="s">
        <v>8</v>
      </c>
      <c r="D4049" s="97">
        <v>0</v>
      </c>
      <c r="E4049" s="98"/>
    </row>
    <row r="4050" spans="1:5" ht="38.25" hidden="1">
      <c r="A4050" s="109">
        <v>104890</v>
      </c>
      <c r="B4050" s="101" t="s">
        <v>9290</v>
      </c>
      <c r="C4050" s="96" t="s">
        <v>8</v>
      </c>
      <c r="D4050" s="97">
        <v>55.41</v>
      </c>
      <c r="E4050" s="98">
        <v>0.14080000000000001</v>
      </c>
    </row>
    <row r="4051" spans="1:5" ht="38.25" hidden="1">
      <c r="A4051" s="109">
        <v>104842</v>
      </c>
      <c r="B4051" s="101" t="s">
        <v>9291</v>
      </c>
      <c r="C4051" s="96" t="s">
        <v>8</v>
      </c>
      <c r="D4051" s="97">
        <v>76.739999999999995</v>
      </c>
      <c r="E4051" s="98">
        <v>0.16850000000000001</v>
      </c>
    </row>
    <row r="4052" spans="1:5" ht="25.5" hidden="1">
      <c r="A4052" s="109">
        <v>104984</v>
      </c>
      <c r="B4052" s="101" t="s">
        <v>8580</v>
      </c>
      <c r="C4052" s="96" t="s">
        <v>8</v>
      </c>
      <c r="D4052" s="97">
        <v>0</v>
      </c>
      <c r="E4052" s="98"/>
    </row>
    <row r="4053" spans="1:5" ht="38.25" hidden="1">
      <c r="A4053" s="109">
        <v>104888</v>
      </c>
      <c r="B4053" s="101" t="s">
        <v>9293</v>
      </c>
      <c r="C4053" s="96" t="s">
        <v>8</v>
      </c>
      <c r="D4053" s="97">
        <v>44.32</v>
      </c>
      <c r="E4053" s="98">
        <v>0.1171</v>
      </c>
    </row>
    <row r="4054" spans="1:5" ht="38.25" hidden="1">
      <c r="A4054" s="109">
        <v>104879</v>
      </c>
      <c r="B4054" s="101" t="s">
        <v>9294</v>
      </c>
      <c r="C4054" s="96" t="s">
        <v>8</v>
      </c>
      <c r="D4054" s="97">
        <v>84.33</v>
      </c>
      <c r="E4054" s="98">
        <v>0.1744</v>
      </c>
    </row>
    <row r="4055" spans="1:5" ht="38.25" hidden="1">
      <c r="A4055" s="109">
        <v>97026</v>
      </c>
      <c r="B4055" s="101" t="s">
        <v>8582</v>
      </c>
      <c r="C4055" s="96" t="s">
        <v>8</v>
      </c>
      <c r="D4055" s="97">
        <v>0</v>
      </c>
      <c r="E4055" s="98"/>
    </row>
    <row r="4056" spans="1:5" ht="38.25" hidden="1">
      <c r="A4056" s="109">
        <v>104847</v>
      </c>
      <c r="B4056" s="101" t="s">
        <v>9296</v>
      </c>
      <c r="C4056" s="96" t="s">
        <v>8</v>
      </c>
      <c r="D4056" s="97">
        <v>95.51</v>
      </c>
      <c r="E4056" s="98">
        <v>0.1817</v>
      </c>
    </row>
    <row r="4057" spans="1:5" ht="38.25" hidden="1">
      <c r="A4057" s="109">
        <v>97025</v>
      </c>
      <c r="B4057" s="101" t="s">
        <v>8583</v>
      </c>
      <c r="C4057" s="96" t="s">
        <v>8</v>
      </c>
      <c r="D4057" s="97">
        <v>0</v>
      </c>
      <c r="E4057" s="98"/>
    </row>
    <row r="4058" spans="1:5" ht="38.25" hidden="1">
      <c r="A4058" s="109">
        <v>104891</v>
      </c>
      <c r="B4058" s="101" t="s">
        <v>9298</v>
      </c>
      <c r="C4058" s="96" t="s">
        <v>8</v>
      </c>
      <c r="D4058" s="97">
        <v>50.06</v>
      </c>
      <c r="E4058" s="98">
        <v>0.13039999999999999</v>
      </c>
    </row>
    <row r="4059" spans="1:5" ht="38.25" hidden="1">
      <c r="A4059" s="109">
        <v>104892</v>
      </c>
      <c r="B4059" s="101" t="s">
        <v>9299</v>
      </c>
      <c r="C4059" s="96" t="s">
        <v>8</v>
      </c>
      <c r="D4059" s="97">
        <v>110.61</v>
      </c>
      <c r="E4059" s="98">
        <v>0.18920000000000001</v>
      </c>
    </row>
    <row r="4060" spans="1:5" ht="25.5" hidden="1">
      <c r="A4060" s="109">
        <v>103055</v>
      </c>
      <c r="B4060" s="101" t="s">
        <v>12502</v>
      </c>
      <c r="C4060" s="96" t="s">
        <v>212</v>
      </c>
      <c r="D4060" s="97">
        <v>0</v>
      </c>
      <c r="E4060" s="98"/>
    </row>
    <row r="4061" spans="1:5" ht="38.25" hidden="1">
      <c r="A4061" s="109">
        <v>104886</v>
      </c>
      <c r="B4061" s="101" t="s">
        <v>9301</v>
      </c>
      <c r="C4061" s="96" t="s">
        <v>8</v>
      </c>
      <c r="D4061" s="97">
        <v>54.91</v>
      </c>
      <c r="E4061" s="98">
        <v>0.14019999999999999</v>
      </c>
    </row>
    <row r="4062" spans="1:5" ht="38.25" hidden="1">
      <c r="A4062" s="109">
        <v>104843</v>
      </c>
      <c r="B4062" s="101" t="s">
        <v>9302</v>
      </c>
      <c r="C4062" s="96" t="s">
        <v>8</v>
      </c>
      <c r="D4062" s="97">
        <v>121.92</v>
      </c>
      <c r="E4062" s="98">
        <v>0.19359999999999999</v>
      </c>
    </row>
    <row r="4063" spans="1:5" ht="25.5" hidden="1">
      <c r="A4063" s="109">
        <v>103073</v>
      </c>
      <c r="B4063" s="101" t="s">
        <v>1173</v>
      </c>
      <c r="C4063" s="96" t="s">
        <v>212</v>
      </c>
      <c r="D4063" s="97">
        <v>479.58</v>
      </c>
      <c r="E4063" s="98">
        <v>2.0000000000000001E-4</v>
      </c>
    </row>
    <row r="4064" spans="1:5" ht="38.25" hidden="1">
      <c r="A4064" s="109">
        <v>104845</v>
      </c>
      <c r="B4064" s="101" t="s">
        <v>9304</v>
      </c>
      <c r="C4064" s="96" t="s">
        <v>8</v>
      </c>
      <c r="D4064" s="97">
        <v>138.66</v>
      </c>
      <c r="E4064" s="98">
        <v>0.19869999999999999</v>
      </c>
    </row>
    <row r="4065" spans="1:5" ht="25.5" hidden="1">
      <c r="A4065" s="109">
        <v>103056</v>
      </c>
      <c r="B4065" s="101" t="s">
        <v>12503</v>
      </c>
      <c r="C4065" s="96" t="s">
        <v>212</v>
      </c>
      <c r="D4065" s="97">
        <v>0</v>
      </c>
      <c r="E4065" s="98"/>
    </row>
    <row r="4066" spans="1:5" ht="38.25" hidden="1">
      <c r="A4066" s="109">
        <v>104889</v>
      </c>
      <c r="B4066" s="101" t="s">
        <v>9306</v>
      </c>
      <c r="C4066" s="96" t="s">
        <v>8</v>
      </c>
      <c r="D4066" s="97">
        <v>63.37</v>
      </c>
      <c r="E4066" s="98">
        <v>0.15290000000000001</v>
      </c>
    </row>
    <row r="4067" spans="1:5" ht="25.5" hidden="1">
      <c r="A4067" s="109">
        <v>95108</v>
      </c>
      <c r="B4067" s="101" t="s">
        <v>9307</v>
      </c>
      <c r="C4067" s="96" t="s">
        <v>7</v>
      </c>
      <c r="D4067" s="97">
        <v>41.09</v>
      </c>
      <c r="E4067" s="98">
        <v>0</v>
      </c>
    </row>
    <row r="4068" spans="1:5" ht="38.25" hidden="1">
      <c r="A4068" s="109">
        <v>104857</v>
      </c>
      <c r="B4068" s="101" t="s">
        <v>9308</v>
      </c>
      <c r="C4068" s="96" t="s">
        <v>8</v>
      </c>
      <c r="D4068" s="97">
        <v>0</v>
      </c>
      <c r="E4068" s="98"/>
    </row>
    <row r="4069" spans="1:5" ht="38.25" hidden="1">
      <c r="A4069" s="109">
        <v>104859</v>
      </c>
      <c r="B4069" s="101" t="s">
        <v>9309</v>
      </c>
      <c r="C4069" s="96" t="s">
        <v>8</v>
      </c>
      <c r="D4069" s="97">
        <v>0</v>
      </c>
      <c r="E4069" s="98"/>
    </row>
    <row r="4070" spans="1:5" ht="38.25" hidden="1">
      <c r="A4070" s="109">
        <v>104861</v>
      </c>
      <c r="B4070" s="101" t="s">
        <v>9310</v>
      </c>
      <c r="C4070" s="96" t="s">
        <v>8</v>
      </c>
      <c r="D4070" s="97">
        <v>0</v>
      </c>
      <c r="E4070" s="98"/>
    </row>
    <row r="4071" spans="1:5" ht="38.25" hidden="1">
      <c r="A4071" s="109">
        <v>104856</v>
      </c>
      <c r="B4071" s="101" t="s">
        <v>9311</v>
      </c>
      <c r="C4071" s="96" t="s">
        <v>8</v>
      </c>
      <c r="D4071" s="97">
        <v>0</v>
      </c>
      <c r="E4071" s="98"/>
    </row>
    <row r="4072" spans="1:5" ht="38.25" hidden="1">
      <c r="A4072" s="109">
        <v>104858</v>
      </c>
      <c r="B4072" s="101" t="s">
        <v>9312</v>
      </c>
      <c r="C4072" s="96" t="s">
        <v>8</v>
      </c>
      <c r="D4072" s="97">
        <v>0</v>
      </c>
      <c r="E4072" s="98"/>
    </row>
    <row r="4073" spans="1:5" ht="38.25" hidden="1">
      <c r="A4073" s="109">
        <v>104860</v>
      </c>
      <c r="B4073" s="101" t="s">
        <v>9313</v>
      </c>
      <c r="C4073" s="96" t="s">
        <v>8</v>
      </c>
      <c r="D4073" s="97">
        <v>0</v>
      </c>
      <c r="E4073" s="98"/>
    </row>
    <row r="4074" spans="1:5" ht="38.25" hidden="1">
      <c r="A4074" s="109">
        <v>104871</v>
      </c>
      <c r="B4074" s="101" t="s">
        <v>9314</v>
      </c>
      <c r="C4074" s="96" t="s">
        <v>8</v>
      </c>
      <c r="D4074" s="97">
        <v>0</v>
      </c>
      <c r="E4074" s="98"/>
    </row>
    <row r="4075" spans="1:5" ht="38.25" hidden="1">
      <c r="A4075" s="109">
        <v>104883</v>
      </c>
      <c r="B4075" s="101" t="s">
        <v>9315</v>
      </c>
      <c r="C4075" s="96" t="s">
        <v>8</v>
      </c>
      <c r="D4075" s="97">
        <v>0</v>
      </c>
      <c r="E4075" s="98"/>
    </row>
    <row r="4076" spans="1:5" ht="38.25" hidden="1">
      <c r="A4076" s="109">
        <v>104865</v>
      </c>
      <c r="B4076" s="101" t="s">
        <v>9316</v>
      </c>
      <c r="C4076" s="96" t="s">
        <v>8</v>
      </c>
      <c r="D4076" s="97">
        <v>0</v>
      </c>
      <c r="E4076" s="98"/>
    </row>
    <row r="4077" spans="1:5" ht="38.25" hidden="1">
      <c r="A4077" s="109">
        <v>104872</v>
      </c>
      <c r="B4077" s="101" t="s">
        <v>9317</v>
      </c>
      <c r="C4077" s="96" t="s">
        <v>8</v>
      </c>
      <c r="D4077" s="97">
        <v>0</v>
      </c>
      <c r="E4077" s="98"/>
    </row>
    <row r="4078" spans="1:5" ht="38.25" hidden="1">
      <c r="A4078" s="109">
        <v>104884</v>
      </c>
      <c r="B4078" s="101" t="s">
        <v>9318</v>
      </c>
      <c r="C4078" s="96" t="s">
        <v>8</v>
      </c>
      <c r="D4078" s="97">
        <v>0</v>
      </c>
      <c r="E4078" s="98"/>
    </row>
    <row r="4079" spans="1:5" ht="38.25" hidden="1">
      <c r="A4079" s="109">
        <v>104866</v>
      </c>
      <c r="B4079" s="101" t="s">
        <v>9319</v>
      </c>
      <c r="C4079" s="96" t="s">
        <v>8</v>
      </c>
      <c r="D4079" s="97">
        <v>0</v>
      </c>
      <c r="E4079" s="98"/>
    </row>
    <row r="4080" spans="1:5" ht="38.25" hidden="1">
      <c r="A4080" s="109">
        <v>104873</v>
      </c>
      <c r="B4080" s="101" t="s">
        <v>9320</v>
      </c>
      <c r="C4080" s="96" t="s">
        <v>8</v>
      </c>
      <c r="D4080" s="97">
        <v>0</v>
      </c>
      <c r="E4080" s="98"/>
    </row>
    <row r="4081" spans="1:5" ht="38.25" hidden="1">
      <c r="A4081" s="109">
        <v>104885</v>
      </c>
      <c r="B4081" s="101" t="s">
        <v>9321</v>
      </c>
      <c r="C4081" s="96" t="s">
        <v>8</v>
      </c>
      <c r="D4081" s="97">
        <v>0</v>
      </c>
      <c r="E4081" s="98"/>
    </row>
    <row r="4082" spans="1:5" ht="38.25" hidden="1">
      <c r="A4082" s="109">
        <v>104867</v>
      </c>
      <c r="B4082" s="101" t="s">
        <v>9322</v>
      </c>
      <c r="C4082" s="96" t="s">
        <v>8</v>
      </c>
      <c r="D4082" s="97">
        <v>0</v>
      </c>
      <c r="E4082" s="98"/>
    </row>
    <row r="4083" spans="1:5" ht="38.25" hidden="1">
      <c r="A4083" s="109">
        <v>104868</v>
      </c>
      <c r="B4083" s="101" t="s">
        <v>9323</v>
      </c>
      <c r="C4083" s="96" t="s">
        <v>8</v>
      </c>
      <c r="D4083" s="97">
        <v>0</v>
      </c>
      <c r="E4083" s="98"/>
    </row>
    <row r="4084" spans="1:5" ht="38.25" hidden="1">
      <c r="A4084" s="109">
        <v>104874</v>
      </c>
      <c r="B4084" s="101" t="s">
        <v>9324</v>
      </c>
      <c r="C4084" s="96" t="s">
        <v>8</v>
      </c>
      <c r="D4084" s="97">
        <v>0</v>
      </c>
      <c r="E4084" s="98"/>
    </row>
    <row r="4085" spans="1:5" ht="38.25" hidden="1">
      <c r="A4085" s="109">
        <v>104862</v>
      </c>
      <c r="B4085" s="101" t="s">
        <v>9325</v>
      </c>
      <c r="C4085" s="96" t="s">
        <v>8</v>
      </c>
      <c r="D4085" s="97">
        <v>0</v>
      </c>
      <c r="E4085" s="98"/>
    </row>
    <row r="4086" spans="1:5" ht="38.25" hidden="1">
      <c r="A4086" s="109">
        <v>104869</v>
      </c>
      <c r="B4086" s="101" t="s">
        <v>9326</v>
      </c>
      <c r="C4086" s="96" t="s">
        <v>8</v>
      </c>
      <c r="D4086" s="97">
        <v>0</v>
      </c>
      <c r="E4086" s="98"/>
    </row>
    <row r="4087" spans="1:5" ht="38.25" hidden="1">
      <c r="A4087" s="109">
        <v>104881</v>
      </c>
      <c r="B4087" s="101" t="s">
        <v>9327</v>
      </c>
      <c r="C4087" s="96" t="s">
        <v>8</v>
      </c>
      <c r="D4087" s="97">
        <v>0</v>
      </c>
      <c r="E4087" s="98"/>
    </row>
    <row r="4088" spans="1:5" ht="38.25" hidden="1">
      <c r="A4088" s="109">
        <v>104863</v>
      </c>
      <c r="B4088" s="101" t="s">
        <v>9328</v>
      </c>
      <c r="C4088" s="96" t="s">
        <v>8</v>
      </c>
      <c r="D4088" s="97">
        <v>0</v>
      </c>
      <c r="E4088" s="98"/>
    </row>
    <row r="4089" spans="1:5" ht="38.25" hidden="1">
      <c r="A4089" s="109">
        <v>104870</v>
      </c>
      <c r="B4089" s="101" t="s">
        <v>9329</v>
      </c>
      <c r="C4089" s="96" t="s">
        <v>8</v>
      </c>
      <c r="D4089" s="97">
        <v>0</v>
      </c>
      <c r="E4089" s="98"/>
    </row>
    <row r="4090" spans="1:5" ht="38.25" hidden="1">
      <c r="A4090" s="109">
        <v>104882</v>
      </c>
      <c r="B4090" s="101" t="s">
        <v>9330</v>
      </c>
      <c r="C4090" s="96" t="s">
        <v>8</v>
      </c>
      <c r="D4090" s="97">
        <v>0</v>
      </c>
      <c r="E4090" s="98"/>
    </row>
    <row r="4091" spans="1:5" ht="38.25" hidden="1">
      <c r="A4091" s="109">
        <v>104864</v>
      </c>
      <c r="B4091" s="101" t="s">
        <v>9331</v>
      </c>
      <c r="C4091" s="96" t="s">
        <v>8</v>
      </c>
      <c r="D4091" s="97">
        <v>0</v>
      </c>
      <c r="E4091" s="98"/>
    </row>
    <row r="4092" spans="1:5" hidden="1">
      <c r="A4092" s="109">
        <v>104876</v>
      </c>
      <c r="B4092" s="101" t="s">
        <v>9332</v>
      </c>
      <c r="C4092" s="96" t="s">
        <v>7</v>
      </c>
      <c r="D4092" s="97">
        <v>22.69</v>
      </c>
      <c r="E4092" s="98">
        <v>0</v>
      </c>
    </row>
    <row r="4093" spans="1:5" ht="25.5" hidden="1">
      <c r="A4093" s="109">
        <v>104875</v>
      </c>
      <c r="B4093" s="101" t="s">
        <v>9333</v>
      </c>
      <c r="C4093" s="96" t="s">
        <v>8</v>
      </c>
      <c r="D4093" s="97">
        <v>121.67</v>
      </c>
      <c r="E4093" s="98">
        <v>3.2000000000000001E-2</v>
      </c>
    </row>
    <row r="4094" spans="1:5" ht="25.5" hidden="1">
      <c r="A4094" s="109">
        <v>105942</v>
      </c>
      <c r="B4094" s="101" t="s">
        <v>9334</v>
      </c>
      <c r="C4094" s="96" t="s">
        <v>8</v>
      </c>
      <c r="D4094" s="97">
        <v>0</v>
      </c>
      <c r="E4094" s="98"/>
    </row>
    <row r="4095" spans="1:5" ht="25.5" hidden="1">
      <c r="A4095" s="109">
        <v>105943</v>
      </c>
      <c r="B4095" s="101" t="s">
        <v>9335</v>
      </c>
      <c r="C4095" s="96" t="s">
        <v>8</v>
      </c>
      <c r="D4095" s="97">
        <v>0</v>
      </c>
      <c r="E4095" s="98"/>
    </row>
    <row r="4096" spans="1:5" ht="25.5" hidden="1">
      <c r="A4096" s="109">
        <v>105941</v>
      </c>
      <c r="B4096" s="101" t="s">
        <v>9336</v>
      </c>
      <c r="C4096" s="96" t="s">
        <v>212</v>
      </c>
      <c r="D4096" s="97">
        <v>0</v>
      </c>
      <c r="E4096" s="98"/>
    </row>
    <row r="4097" spans="1:5" ht="38.25" hidden="1">
      <c r="A4097" s="109">
        <v>105940</v>
      </c>
      <c r="B4097" s="101" t="s">
        <v>9337</v>
      </c>
      <c r="C4097" s="96" t="s">
        <v>212</v>
      </c>
      <c r="D4097" s="97">
        <v>0</v>
      </c>
      <c r="E4097" s="98"/>
    </row>
    <row r="4098" spans="1:5" ht="38.25" hidden="1">
      <c r="A4098" s="109">
        <v>105938</v>
      </c>
      <c r="B4098" s="101" t="s">
        <v>9338</v>
      </c>
      <c r="C4098" s="96" t="s">
        <v>212</v>
      </c>
      <c r="D4098" s="97">
        <v>0</v>
      </c>
      <c r="E4098" s="98"/>
    </row>
    <row r="4099" spans="1:5" ht="38.25" hidden="1">
      <c r="A4099" s="109">
        <v>105939</v>
      </c>
      <c r="B4099" s="101" t="s">
        <v>9339</v>
      </c>
      <c r="C4099" s="96" t="s">
        <v>212</v>
      </c>
      <c r="D4099" s="97">
        <v>0</v>
      </c>
      <c r="E4099" s="98"/>
    </row>
    <row r="4100" spans="1:5" hidden="1">
      <c r="A4100" s="109">
        <v>96120</v>
      </c>
      <c r="B4100" s="101" t="s">
        <v>9340</v>
      </c>
      <c r="C4100" s="96" t="s">
        <v>8</v>
      </c>
      <c r="D4100" s="97">
        <v>3.45</v>
      </c>
      <c r="E4100" s="98">
        <v>0</v>
      </c>
    </row>
    <row r="4101" spans="1:5" ht="25.5" hidden="1">
      <c r="A4101" s="109">
        <v>96123</v>
      </c>
      <c r="B4101" s="101" t="s">
        <v>9341</v>
      </c>
      <c r="C4101" s="96" t="s">
        <v>8</v>
      </c>
      <c r="D4101" s="97">
        <v>31.14</v>
      </c>
      <c r="E4101" s="98">
        <v>0</v>
      </c>
    </row>
    <row r="4102" spans="1:5" hidden="1">
      <c r="A4102" s="109">
        <v>96122</v>
      </c>
      <c r="B4102" s="101" t="s">
        <v>9342</v>
      </c>
      <c r="C4102" s="96" t="s">
        <v>8</v>
      </c>
      <c r="D4102" s="97">
        <v>41.93</v>
      </c>
      <c r="E4102" s="98">
        <v>0.12280000000000001</v>
      </c>
    </row>
    <row r="4103" spans="1:5" ht="25.5" hidden="1">
      <c r="A4103" s="109">
        <v>96121</v>
      </c>
      <c r="B4103" s="101" t="s">
        <v>9343</v>
      </c>
      <c r="C4103" s="96" t="s">
        <v>8</v>
      </c>
      <c r="D4103" s="97">
        <v>12.05</v>
      </c>
      <c r="E4103" s="98">
        <v>0</v>
      </c>
    </row>
    <row r="4104" spans="1:5" hidden="1">
      <c r="A4104" s="109">
        <v>99054</v>
      </c>
      <c r="B4104" s="101" t="s">
        <v>9344</v>
      </c>
      <c r="C4104" s="96" t="s">
        <v>212</v>
      </c>
      <c r="D4104" s="97">
        <v>64.67</v>
      </c>
      <c r="E4104" s="98">
        <v>0</v>
      </c>
    </row>
    <row r="4105" spans="1:5" ht="25.5" hidden="1">
      <c r="A4105" s="109">
        <v>96110</v>
      </c>
      <c r="B4105" s="101" t="s">
        <v>9345</v>
      </c>
      <c r="C4105" s="96" t="s">
        <v>212</v>
      </c>
      <c r="D4105" s="97">
        <v>85.12</v>
      </c>
      <c r="E4105" s="98">
        <v>0</v>
      </c>
    </row>
    <row r="4106" spans="1:5" ht="25.5" hidden="1">
      <c r="A4106" s="109">
        <v>96114</v>
      </c>
      <c r="B4106" s="101" t="s">
        <v>9346</v>
      </c>
      <c r="C4106" s="96" t="s">
        <v>212</v>
      </c>
      <c r="D4106" s="97">
        <v>86.37</v>
      </c>
      <c r="E4106" s="98">
        <v>0</v>
      </c>
    </row>
    <row r="4107" spans="1:5" ht="25.5" hidden="1">
      <c r="A4107" s="109">
        <v>104757</v>
      </c>
      <c r="B4107" s="101" t="s">
        <v>9347</v>
      </c>
      <c r="C4107" s="96" t="s">
        <v>212</v>
      </c>
      <c r="D4107" s="97">
        <v>122.29</v>
      </c>
      <c r="E4107" s="98">
        <v>0.66459999999999997</v>
      </c>
    </row>
    <row r="4108" spans="1:5" ht="25.5" hidden="1">
      <c r="A4108" s="109">
        <v>104756</v>
      </c>
      <c r="B4108" s="101" t="s">
        <v>9348</v>
      </c>
      <c r="C4108" s="96" t="s">
        <v>212</v>
      </c>
      <c r="D4108" s="97">
        <v>181.66</v>
      </c>
      <c r="E4108" s="98">
        <v>0.1928</v>
      </c>
    </row>
    <row r="4109" spans="1:5" ht="25.5" hidden="1">
      <c r="A4109" s="109">
        <v>96112</v>
      </c>
      <c r="B4109" s="101" t="s">
        <v>9349</v>
      </c>
      <c r="C4109" s="96" t="s">
        <v>212</v>
      </c>
      <c r="D4109" s="97">
        <v>140.35</v>
      </c>
      <c r="E4109" s="98">
        <v>0.2495</v>
      </c>
    </row>
    <row r="4110" spans="1:5" hidden="1">
      <c r="A4110" s="109">
        <v>96113</v>
      </c>
      <c r="B4110" s="101" t="s">
        <v>9350</v>
      </c>
      <c r="C4110" s="96" t="s">
        <v>212</v>
      </c>
      <c r="D4110" s="97">
        <v>51.85</v>
      </c>
      <c r="E4110" s="98">
        <v>0</v>
      </c>
    </row>
    <row r="4111" spans="1:5" hidden="1">
      <c r="A4111" s="109">
        <v>96109</v>
      </c>
      <c r="B4111" s="101" t="s">
        <v>9351</v>
      </c>
      <c r="C4111" s="96" t="s">
        <v>212</v>
      </c>
      <c r="D4111" s="97">
        <v>57.03</v>
      </c>
      <c r="E4111" s="98">
        <v>0</v>
      </c>
    </row>
    <row r="4112" spans="1:5" ht="25.5" hidden="1">
      <c r="A4112" s="109">
        <v>96116</v>
      </c>
      <c r="B4112" s="101" t="s">
        <v>9352</v>
      </c>
      <c r="C4112" s="96" t="s">
        <v>212</v>
      </c>
      <c r="D4112" s="97">
        <v>67.42</v>
      </c>
      <c r="E4112" s="98">
        <v>0</v>
      </c>
    </row>
    <row r="4113" spans="1:5" ht="25.5" hidden="1">
      <c r="A4113" s="109">
        <v>96111</v>
      </c>
      <c r="B4113" s="101" t="s">
        <v>9353</v>
      </c>
      <c r="C4113" s="96" t="s">
        <v>212</v>
      </c>
      <c r="D4113" s="97">
        <v>64.62</v>
      </c>
      <c r="E4113" s="98">
        <v>0</v>
      </c>
    </row>
    <row r="4114" spans="1:5" ht="25.5" hidden="1">
      <c r="A4114" s="109">
        <v>96486</v>
      </c>
      <c r="B4114" s="101" t="s">
        <v>9354</v>
      </c>
      <c r="C4114" s="96" t="s">
        <v>212</v>
      </c>
      <c r="D4114" s="97">
        <v>77.8</v>
      </c>
      <c r="E4114" s="98">
        <v>0</v>
      </c>
    </row>
    <row r="4115" spans="1:5" ht="25.5" hidden="1">
      <c r="A4115" s="109">
        <v>96485</v>
      </c>
      <c r="B4115" s="101" t="s">
        <v>9355</v>
      </c>
      <c r="C4115" s="96" t="s">
        <v>212</v>
      </c>
      <c r="D4115" s="97">
        <v>75</v>
      </c>
      <c r="E4115" s="98">
        <v>0</v>
      </c>
    </row>
    <row r="4116" spans="1:5" ht="25.5" hidden="1">
      <c r="A4116" s="109">
        <v>97557</v>
      </c>
      <c r="B4116" s="101" t="s">
        <v>9356</v>
      </c>
      <c r="C4116" s="96" t="s">
        <v>212</v>
      </c>
      <c r="D4116" s="97">
        <v>0</v>
      </c>
      <c r="E4116" s="98"/>
    </row>
    <row r="4117" spans="1:5" ht="38.25" hidden="1">
      <c r="A4117" s="109">
        <v>101807</v>
      </c>
      <c r="B4117" s="101" t="s">
        <v>9357</v>
      </c>
      <c r="C4117" s="96" t="s">
        <v>7</v>
      </c>
      <c r="D4117" s="97">
        <v>554.61</v>
      </c>
      <c r="E4117" s="98">
        <v>6.0000000000000001E-3</v>
      </c>
    </row>
    <row r="4118" spans="1:5" ht="38.25" hidden="1">
      <c r="A4118" s="109">
        <v>101806</v>
      </c>
      <c r="B4118" s="101" t="s">
        <v>9358</v>
      </c>
      <c r="C4118" s="96" t="s">
        <v>7</v>
      </c>
      <c r="D4118" s="97">
        <v>613.30999999999995</v>
      </c>
      <c r="E4118" s="98">
        <v>5.4000000000000003E-3</v>
      </c>
    </row>
    <row r="4119" spans="1:5" ht="38.25" hidden="1">
      <c r="A4119" s="109">
        <v>101808</v>
      </c>
      <c r="B4119" s="101" t="s">
        <v>9359</v>
      </c>
      <c r="C4119" s="96" t="s">
        <v>7</v>
      </c>
      <c r="D4119" s="97">
        <v>622.16</v>
      </c>
      <c r="E4119" s="98">
        <v>0.79390000000000005</v>
      </c>
    </row>
    <row r="4120" spans="1:5" ht="38.25" hidden="1">
      <c r="A4120" s="109">
        <v>98058</v>
      </c>
      <c r="B4120" s="101" t="s">
        <v>1913</v>
      </c>
      <c r="C4120" s="96" t="s">
        <v>7</v>
      </c>
      <c r="D4120" s="97">
        <v>2027.56</v>
      </c>
      <c r="E4120" s="98">
        <v>0.61939999999999995</v>
      </c>
    </row>
    <row r="4121" spans="1:5" ht="38.25" hidden="1">
      <c r="A4121" s="109">
        <v>98059</v>
      </c>
      <c r="B4121" s="101" t="s">
        <v>1914</v>
      </c>
      <c r="C4121" s="96" t="s">
        <v>7</v>
      </c>
      <c r="D4121" s="97">
        <v>4432.03</v>
      </c>
      <c r="E4121" s="98">
        <v>0.63590000000000002</v>
      </c>
    </row>
    <row r="4122" spans="1:5" ht="38.25" hidden="1">
      <c r="A4122" s="109">
        <v>98060</v>
      </c>
      <c r="B4122" s="101" t="s">
        <v>1915</v>
      </c>
      <c r="C4122" s="96" t="s">
        <v>7</v>
      </c>
      <c r="D4122" s="97">
        <v>6218.44</v>
      </c>
      <c r="E4122" s="98">
        <v>0.60399999999999998</v>
      </c>
    </row>
    <row r="4123" spans="1:5" ht="38.25" hidden="1">
      <c r="A4123" s="109">
        <v>98061</v>
      </c>
      <c r="B4123" s="101" t="s">
        <v>1916</v>
      </c>
      <c r="C4123" s="96" t="s">
        <v>7</v>
      </c>
      <c r="D4123" s="97">
        <v>8695.3700000000008</v>
      </c>
      <c r="E4123" s="98">
        <v>0.59770000000000001</v>
      </c>
    </row>
    <row r="4124" spans="1:5" ht="38.25" hidden="1">
      <c r="A4124" s="109">
        <v>98088</v>
      </c>
      <c r="B4124" s="101" t="s">
        <v>9360</v>
      </c>
      <c r="C4124" s="96" t="s">
        <v>7</v>
      </c>
      <c r="D4124" s="97">
        <v>3581.99</v>
      </c>
      <c r="E4124" s="98">
        <v>1.03E-2</v>
      </c>
    </row>
    <row r="4125" spans="1:5" ht="38.25" hidden="1">
      <c r="A4125" s="109">
        <v>98089</v>
      </c>
      <c r="B4125" s="101" t="s">
        <v>9361</v>
      </c>
      <c r="C4125" s="96" t="s">
        <v>7</v>
      </c>
      <c r="D4125" s="97">
        <v>5704.12</v>
      </c>
      <c r="E4125" s="98">
        <v>1.35E-2</v>
      </c>
    </row>
    <row r="4126" spans="1:5" ht="38.25" hidden="1">
      <c r="A4126" s="109">
        <v>98090</v>
      </c>
      <c r="B4126" s="101" t="s">
        <v>9362</v>
      </c>
      <c r="C4126" s="96" t="s">
        <v>7</v>
      </c>
      <c r="D4126" s="97">
        <v>9023.58</v>
      </c>
      <c r="E4126" s="98">
        <v>1.6299999999999999E-2</v>
      </c>
    </row>
    <row r="4127" spans="1:5" ht="38.25" hidden="1">
      <c r="A4127" s="109">
        <v>98091</v>
      </c>
      <c r="B4127" s="101" t="s">
        <v>9363</v>
      </c>
      <c r="C4127" s="96" t="s">
        <v>7</v>
      </c>
      <c r="D4127" s="97">
        <v>11822.34</v>
      </c>
      <c r="E4127" s="98">
        <v>1.7500000000000002E-2</v>
      </c>
    </row>
    <row r="4128" spans="1:5" ht="38.25" hidden="1">
      <c r="A4128" s="109">
        <v>98092</v>
      </c>
      <c r="B4128" s="101" t="s">
        <v>9364</v>
      </c>
      <c r="C4128" s="96" t="s">
        <v>7</v>
      </c>
      <c r="D4128" s="97">
        <v>13768.22</v>
      </c>
      <c r="E4128" s="98">
        <v>1.8599999999999998E-2</v>
      </c>
    </row>
    <row r="4129" spans="1:5" ht="38.25" hidden="1">
      <c r="A4129" s="109">
        <v>98093</v>
      </c>
      <c r="B4129" s="101" t="s">
        <v>9365</v>
      </c>
      <c r="C4129" s="96" t="s">
        <v>7</v>
      </c>
      <c r="D4129" s="97">
        <v>16276.66</v>
      </c>
      <c r="E4129" s="98">
        <v>1.9199999999999998E-2</v>
      </c>
    </row>
    <row r="4130" spans="1:5" ht="38.25" hidden="1">
      <c r="A4130" s="109">
        <v>98072</v>
      </c>
      <c r="B4130" s="101" t="s">
        <v>9366</v>
      </c>
      <c r="C4130" s="96" t="s">
        <v>7</v>
      </c>
      <c r="D4130" s="97">
        <v>4451.13</v>
      </c>
      <c r="E4130" s="98">
        <v>1.15E-2</v>
      </c>
    </row>
    <row r="4131" spans="1:5" ht="38.25" hidden="1">
      <c r="A4131" s="109">
        <v>98073</v>
      </c>
      <c r="B4131" s="101" t="s">
        <v>9367</v>
      </c>
      <c r="C4131" s="96" t="s">
        <v>7</v>
      </c>
      <c r="D4131" s="97">
        <v>7020.09</v>
      </c>
      <c r="E4131" s="98">
        <v>1.3899999999999999E-2</v>
      </c>
    </row>
    <row r="4132" spans="1:5" ht="38.25" hidden="1">
      <c r="A4132" s="109">
        <v>98074</v>
      </c>
      <c r="B4132" s="101" t="s">
        <v>9368</v>
      </c>
      <c r="C4132" s="96" t="s">
        <v>7</v>
      </c>
      <c r="D4132" s="97">
        <v>10981.51</v>
      </c>
      <c r="E4132" s="98">
        <v>1.6799999999999999E-2</v>
      </c>
    </row>
    <row r="4133" spans="1:5" ht="38.25" hidden="1">
      <c r="A4133" s="109">
        <v>98075</v>
      </c>
      <c r="B4133" s="101" t="s">
        <v>9369</v>
      </c>
      <c r="C4133" s="96" t="s">
        <v>7</v>
      </c>
      <c r="D4133" s="97">
        <v>14324.84</v>
      </c>
      <c r="E4133" s="98">
        <v>1.78E-2</v>
      </c>
    </row>
    <row r="4134" spans="1:5" ht="38.25" hidden="1">
      <c r="A4134" s="109">
        <v>98076</v>
      </c>
      <c r="B4134" s="101" t="s">
        <v>9370</v>
      </c>
      <c r="C4134" s="96" t="s">
        <v>7</v>
      </c>
      <c r="D4134" s="97">
        <v>16555.96</v>
      </c>
      <c r="E4134" s="98">
        <v>1.9E-2</v>
      </c>
    </row>
    <row r="4135" spans="1:5" ht="38.25" hidden="1">
      <c r="A4135" s="109">
        <v>98077</v>
      </c>
      <c r="B4135" s="101" t="s">
        <v>9371</v>
      </c>
      <c r="C4135" s="96" t="s">
        <v>7</v>
      </c>
      <c r="D4135" s="97">
        <v>19522.62</v>
      </c>
      <c r="E4135" s="98">
        <v>1.95E-2</v>
      </c>
    </row>
    <row r="4136" spans="1:5" ht="38.25" hidden="1">
      <c r="A4136" s="109">
        <v>98062</v>
      </c>
      <c r="B4136" s="101" t="s">
        <v>1917</v>
      </c>
      <c r="C4136" s="96" t="s">
        <v>7</v>
      </c>
      <c r="D4136" s="97">
        <v>3462.69</v>
      </c>
      <c r="E4136" s="98">
        <v>0.76759999999999995</v>
      </c>
    </row>
    <row r="4137" spans="1:5" ht="38.25" hidden="1">
      <c r="A4137" s="109">
        <v>101605</v>
      </c>
      <c r="B4137" s="101" t="s">
        <v>1127</v>
      </c>
      <c r="C4137" s="96" t="s">
        <v>212</v>
      </c>
      <c r="D4137" s="97">
        <v>17.309999999999999</v>
      </c>
      <c r="E4137" s="98">
        <v>0.36799999999999999</v>
      </c>
    </row>
    <row r="4138" spans="1:5" ht="38.25" hidden="1">
      <c r="A4138" s="109">
        <v>98064</v>
      </c>
      <c r="B4138" s="101" t="s">
        <v>1919</v>
      </c>
      <c r="C4138" s="96" t="s">
        <v>7</v>
      </c>
      <c r="D4138" s="97">
        <v>6127.5</v>
      </c>
      <c r="E4138" s="98">
        <v>0.79690000000000005</v>
      </c>
    </row>
    <row r="4139" spans="1:5" ht="38.25" hidden="1">
      <c r="A4139" s="109">
        <v>98065</v>
      </c>
      <c r="B4139" s="101" t="s">
        <v>1920</v>
      </c>
      <c r="C4139" s="96" t="s">
        <v>7</v>
      </c>
      <c r="D4139" s="97">
        <v>8528.41</v>
      </c>
      <c r="E4139" s="98">
        <v>0.79910000000000003</v>
      </c>
    </row>
    <row r="4140" spans="1:5" ht="38.25" hidden="1">
      <c r="A4140" s="109">
        <v>98094</v>
      </c>
      <c r="B4140" s="101" t="s">
        <v>9372</v>
      </c>
      <c r="C4140" s="96" t="s">
        <v>7</v>
      </c>
      <c r="D4140" s="97">
        <v>2952.89</v>
      </c>
      <c r="E4140" s="98">
        <v>7.7999999999999996E-3</v>
      </c>
    </row>
    <row r="4141" spans="1:5" ht="38.25" hidden="1">
      <c r="A4141" s="109">
        <v>98099</v>
      </c>
      <c r="B4141" s="101" t="s">
        <v>9373</v>
      </c>
      <c r="C4141" s="96" t="s">
        <v>7</v>
      </c>
      <c r="D4141" s="97">
        <v>5056.07</v>
      </c>
      <c r="E4141" s="98">
        <v>1.0800000000000001E-2</v>
      </c>
    </row>
    <row r="4142" spans="1:5" ht="38.25" hidden="1">
      <c r="A4142" s="109">
        <v>98100</v>
      </c>
      <c r="B4142" s="101" t="s">
        <v>9374</v>
      </c>
      <c r="C4142" s="96" t="s">
        <v>7</v>
      </c>
      <c r="D4142" s="97">
        <v>6651.37</v>
      </c>
      <c r="E4142" s="98">
        <v>1.38E-2</v>
      </c>
    </row>
    <row r="4143" spans="1:5" ht="38.25" hidden="1">
      <c r="A4143" s="109">
        <v>98101</v>
      </c>
      <c r="B4143" s="101" t="s">
        <v>9375</v>
      </c>
      <c r="C4143" s="96" t="s">
        <v>7</v>
      </c>
      <c r="D4143" s="97">
        <v>9848.51</v>
      </c>
      <c r="E4143" s="98">
        <v>1.5599999999999999E-2</v>
      </c>
    </row>
    <row r="4144" spans="1:5" ht="38.25" hidden="1">
      <c r="A4144" s="109">
        <v>98078</v>
      </c>
      <c r="B4144" s="101" t="s">
        <v>9376</v>
      </c>
      <c r="C4144" s="96" t="s">
        <v>7</v>
      </c>
      <c r="D4144" s="97">
        <v>4889.8</v>
      </c>
      <c r="E4144" s="98">
        <v>4.7000000000000002E-3</v>
      </c>
    </row>
    <row r="4145" spans="1:5" ht="38.25" hidden="1">
      <c r="A4145" s="109">
        <v>98079</v>
      </c>
      <c r="B4145" s="101" t="s">
        <v>9377</v>
      </c>
      <c r="C4145" s="96" t="s">
        <v>7</v>
      </c>
      <c r="D4145" s="97">
        <v>8585.7900000000009</v>
      </c>
      <c r="E4145" s="98">
        <v>6.4000000000000003E-3</v>
      </c>
    </row>
    <row r="4146" spans="1:5" ht="38.25" hidden="1">
      <c r="A4146" s="109">
        <v>98080</v>
      </c>
      <c r="B4146" s="101" t="s">
        <v>9378</v>
      </c>
      <c r="C4146" s="96" t="s">
        <v>7</v>
      </c>
      <c r="D4146" s="97">
        <v>11066.13</v>
      </c>
      <c r="E4146" s="98">
        <v>8.3000000000000001E-3</v>
      </c>
    </row>
    <row r="4147" spans="1:5" ht="38.25" hidden="1">
      <c r="A4147" s="109">
        <v>98081</v>
      </c>
      <c r="B4147" s="101" t="s">
        <v>9379</v>
      </c>
      <c r="C4147" s="96" t="s">
        <v>7</v>
      </c>
      <c r="D4147" s="97">
        <v>16413.919999999998</v>
      </c>
      <c r="E4147" s="98">
        <v>9.2999999999999992E-3</v>
      </c>
    </row>
    <row r="4148" spans="1:5" ht="38.25" hidden="1">
      <c r="A4148" s="109">
        <v>101591</v>
      </c>
      <c r="B4148" s="101" t="s">
        <v>1119</v>
      </c>
      <c r="C4148" s="96" t="s">
        <v>212</v>
      </c>
      <c r="D4148" s="97">
        <v>115.77</v>
      </c>
      <c r="E4148" s="98">
        <v>0.3548</v>
      </c>
    </row>
    <row r="4149" spans="1:5" ht="38.25" hidden="1">
      <c r="A4149" s="109">
        <v>101593</v>
      </c>
      <c r="B4149" s="101" t="s">
        <v>1121</v>
      </c>
      <c r="C4149" s="96" t="s">
        <v>212</v>
      </c>
      <c r="D4149" s="97">
        <v>94.26</v>
      </c>
      <c r="E4149" s="98">
        <v>0.34489999999999998</v>
      </c>
    </row>
    <row r="4150" spans="1:5" ht="25.5" hidden="1">
      <c r="A4150" s="109">
        <v>101583</v>
      </c>
      <c r="B4150" s="101" t="s">
        <v>1111</v>
      </c>
      <c r="C4150" s="96" t="s">
        <v>212</v>
      </c>
      <c r="D4150" s="97">
        <v>84.42</v>
      </c>
      <c r="E4150" s="98">
        <v>0</v>
      </c>
    </row>
    <row r="4151" spans="1:5" ht="25.5" hidden="1">
      <c r="A4151" s="109">
        <v>101585</v>
      </c>
      <c r="B4151" s="101" t="s">
        <v>1113</v>
      </c>
      <c r="C4151" s="96" t="s">
        <v>212</v>
      </c>
      <c r="D4151" s="97">
        <v>72.08</v>
      </c>
      <c r="E4151" s="98">
        <v>0</v>
      </c>
    </row>
    <row r="4152" spans="1:5" ht="38.25" hidden="1">
      <c r="A4152" s="109">
        <v>98056</v>
      </c>
      <c r="B4152" s="101" t="s">
        <v>1911</v>
      </c>
      <c r="C4152" s="96" t="s">
        <v>7</v>
      </c>
      <c r="D4152" s="97">
        <v>8323.35</v>
      </c>
      <c r="E4152" s="98">
        <v>0.83020000000000005</v>
      </c>
    </row>
    <row r="4153" spans="1:5" ht="25.5" hidden="1">
      <c r="A4153" s="109">
        <v>101587</v>
      </c>
      <c r="B4153" s="101" t="s">
        <v>1115</v>
      </c>
      <c r="C4153" s="96" t="s">
        <v>212</v>
      </c>
      <c r="D4153" s="97">
        <v>63.97</v>
      </c>
      <c r="E4153" s="98">
        <v>0</v>
      </c>
    </row>
    <row r="4154" spans="1:5" ht="38.25" hidden="1">
      <c r="A4154" s="109">
        <v>98082</v>
      </c>
      <c r="B4154" s="101" t="s">
        <v>9380</v>
      </c>
      <c r="C4154" s="96" t="s">
        <v>7</v>
      </c>
      <c r="D4154" s="97">
        <v>4107.74</v>
      </c>
      <c r="E4154" s="98">
        <v>8.2000000000000007E-3</v>
      </c>
    </row>
    <row r="4155" spans="1:5" ht="38.25" hidden="1">
      <c r="A4155" s="109">
        <v>98083</v>
      </c>
      <c r="B4155" s="101" t="s">
        <v>9381</v>
      </c>
      <c r="C4155" s="96" t="s">
        <v>7</v>
      </c>
      <c r="D4155" s="97">
        <v>5413.19</v>
      </c>
      <c r="E4155" s="98">
        <v>8.2000000000000007E-3</v>
      </c>
    </row>
    <row r="4156" spans="1:5" ht="38.25" hidden="1">
      <c r="A4156" s="109">
        <v>98084</v>
      </c>
      <c r="B4156" s="101" t="s">
        <v>9382</v>
      </c>
      <c r="C4156" s="96" t="s">
        <v>7</v>
      </c>
      <c r="D4156" s="97">
        <v>7586.47</v>
      </c>
      <c r="E4156" s="98">
        <v>8.3000000000000001E-3</v>
      </c>
    </row>
    <row r="4157" spans="1:5" ht="38.25" hidden="1">
      <c r="A4157" s="109">
        <v>98085</v>
      </c>
      <c r="B4157" s="101" t="s">
        <v>9383</v>
      </c>
      <c r="C4157" s="96" t="s">
        <v>7</v>
      </c>
      <c r="D4157" s="97">
        <v>10294.879999999999</v>
      </c>
      <c r="E4157" s="98">
        <v>8.9999999999999993E-3</v>
      </c>
    </row>
    <row r="4158" spans="1:5" ht="38.25" hidden="1">
      <c r="A4158" s="109">
        <v>98087</v>
      </c>
      <c r="B4158" s="101" t="s">
        <v>9384</v>
      </c>
      <c r="C4158" s="96" t="s">
        <v>7</v>
      </c>
      <c r="D4158" s="97">
        <v>12366.43</v>
      </c>
      <c r="E4158" s="98">
        <v>7.7999999999999996E-3</v>
      </c>
    </row>
    <row r="4159" spans="1:5" ht="38.25" hidden="1">
      <c r="A4159" s="109">
        <v>98086</v>
      </c>
      <c r="B4159" s="101" t="s">
        <v>9385</v>
      </c>
      <c r="C4159" s="96" t="s">
        <v>7</v>
      </c>
      <c r="D4159" s="97">
        <v>11609.16</v>
      </c>
      <c r="E4159" s="98">
        <v>8.6E-3</v>
      </c>
    </row>
    <row r="4160" spans="1:5" ht="38.25" hidden="1">
      <c r="A4160" s="109">
        <v>98066</v>
      </c>
      <c r="B4160" s="101" t="s">
        <v>9386</v>
      </c>
      <c r="C4160" s="96" t="s">
        <v>7</v>
      </c>
      <c r="D4160" s="97">
        <v>5271.61</v>
      </c>
      <c r="E4160" s="98">
        <v>6.4000000000000003E-3</v>
      </c>
    </row>
    <row r="4161" spans="1:5" ht="38.25" hidden="1">
      <c r="A4161" s="109">
        <v>98067</v>
      </c>
      <c r="B4161" s="101" t="s">
        <v>9387</v>
      </c>
      <c r="C4161" s="96" t="s">
        <v>7</v>
      </c>
      <c r="D4161" s="97">
        <v>7027.07</v>
      </c>
      <c r="E4161" s="98">
        <v>6.3E-3</v>
      </c>
    </row>
    <row r="4162" spans="1:5" ht="38.25" hidden="1">
      <c r="A4162" s="109">
        <v>98068</v>
      </c>
      <c r="B4162" s="101" t="s">
        <v>9388</v>
      </c>
      <c r="C4162" s="96" t="s">
        <v>7</v>
      </c>
      <c r="D4162" s="97">
        <v>9927.06</v>
      </c>
      <c r="E4162" s="98">
        <v>6.3E-3</v>
      </c>
    </row>
    <row r="4163" spans="1:5" ht="38.25" hidden="1">
      <c r="A4163" s="109">
        <v>98069</v>
      </c>
      <c r="B4163" s="101" t="s">
        <v>9389</v>
      </c>
      <c r="C4163" s="96" t="s">
        <v>7</v>
      </c>
      <c r="D4163" s="97">
        <v>13352.43</v>
      </c>
      <c r="E4163" s="98">
        <v>6.8999999999999999E-3</v>
      </c>
    </row>
    <row r="4164" spans="1:5" ht="38.25" hidden="1">
      <c r="A4164" s="109">
        <v>98071</v>
      </c>
      <c r="B4164" s="101" t="s">
        <v>9390</v>
      </c>
      <c r="C4164" s="96" t="s">
        <v>7</v>
      </c>
      <c r="D4164" s="97">
        <v>16634.900000000001</v>
      </c>
      <c r="E4164" s="98">
        <v>5.7999999999999996E-3</v>
      </c>
    </row>
    <row r="4165" spans="1:5" ht="38.25" hidden="1">
      <c r="A4165" s="109">
        <v>98070</v>
      </c>
      <c r="B4165" s="101" t="s">
        <v>9391</v>
      </c>
      <c r="C4165" s="96" t="s">
        <v>7</v>
      </c>
      <c r="D4165" s="97">
        <v>15252.93</v>
      </c>
      <c r="E4165" s="98">
        <v>6.4999999999999997E-3</v>
      </c>
    </row>
    <row r="4166" spans="1:5" ht="25.5" hidden="1">
      <c r="A4166" s="109">
        <v>104915</v>
      </c>
      <c r="B4166" s="101" t="s">
        <v>9392</v>
      </c>
      <c r="C4166" s="96" t="s">
        <v>13</v>
      </c>
      <c r="D4166" s="97">
        <v>10.4</v>
      </c>
      <c r="E4166" s="98">
        <v>1E-3</v>
      </c>
    </row>
    <row r="4167" spans="1:5" hidden="1">
      <c r="A4167" s="109">
        <v>96546</v>
      </c>
      <c r="B4167" s="101" t="s">
        <v>9393</v>
      </c>
      <c r="C4167" s="96" t="s">
        <v>13</v>
      </c>
      <c r="D4167" s="97">
        <v>14.47</v>
      </c>
      <c r="E4167" s="98">
        <v>6.8999999999999999E-3</v>
      </c>
    </row>
    <row r="4168" spans="1:5" hidden="1">
      <c r="A4168" s="109">
        <v>96544</v>
      </c>
      <c r="B4168" s="101" t="s">
        <v>9394</v>
      </c>
      <c r="C4168" s="96" t="s">
        <v>13</v>
      </c>
      <c r="D4168" s="97">
        <v>18.5</v>
      </c>
      <c r="E4168" s="98">
        <v>9.7000000000000003E-3</v>
      </c>
    </row>
    <row r="4169" spans="1:5" hidden="1">
      <c r="A4169" s="109">
        <v>96545</v>
      </c>
      <c r="B4169" s="101" t="s">
        <v>9395</v>
      </c>
      <c r="C4169" s="96" t="s">
        <v>13</v>
      </c>
      <c r="D4169" s="97">
        <v>16.59</v>
      </c>
      <c r="E4169" s="98">
        <v>7.7999999999999996E-3</v>
      </c>
    </row>
    <row r="4170" spans="1:5" hidden="1">
      <c r="A4170" s="109">
        <v>96543</v>
      </c>
      <c r="B4170" s="101" t="s">
        <v>9396</v>
      </c>
      <c r="C4170" s="96" t="s">
        <v>13</v>
      </c>
      <c r="D4170" s="97">
        <v>20.67</v>
      </c>
      <c r="E4170" s="98">
        <v>1.21E-2</v>
      </c>
    </row>
    <row r="4171" spans="1:5" ht="25.5" hidden="1">
      <c r="A4171" s="109">
        <v>104922</v>
      </c>
      <c r="B4171" s="101" t="s">
        <v>9397</v>
      </c>
      <c r="C4171" s="96" t="s">
        <v>13</v>
      </c>
      <c r="D4171" s="97">
        <v>11.45</v>
      </c>
      <c r="E4171" s="98">
        <v>3.5000000000000001E-3</v>
      </c>
    </row>
    <row r="4172" spans="1:5" ht="25.5" hidden="1">
      <c r="A4172" s="109">
        <v>101577</v>
      </c>
      <c r="B4172" s="101" t="s">
        <v>1105</v>
      </c>
      <c r="C4172" s="96" t="s">
        <v>212</v>
      </c>
      <c r="D4172" s="97">
        <v>52.35</v>
      </c>
      <c r="E4172" s="98">
        <v>0</v>
      </c>
    </row>
    <row r="4173" spans="1:5" ht="25.5" hidden="1">
      <c r="A4173" s="109">
        <v>104921</v>
      </c>
      <c r="B4173" s="101" t="s">
        <v>9399</v>
      </c>
      <c r="C4173" s="96" t="s">
        <v>13</v>
      </c>
      <c r="D4173" s="97">
        <v>10.44</v>
      </c>
      <c r="E4173" s="98">
        <v>4.7999999999999996E-3</v>
      </c>
    </row>
    <row r="4174" spans="1:5" ht="25.5" hidden="1">
      <c r="A4174" s="109">
        <v>104919</v>
      </c>
      <c r="B4174" s="101" t="s">
        <v>9400</v>
      </c>
      <c r="C4174" s="96" t="s">
        <v>13</v>
      </c>
      <c r="D4174" s="97">
        <v>13.12</v>
      </c>
      <c r="E4174" s="98">
        <v>6.1000000000000004E-3</v>
      </c>
    </row>
    <row r="4175" spans="1:5" ht="25.5" hidden="1">
      <c r="A4175" s="109">
        <v>104917</v>
      </c>
      <c r="B4175" s="101" t="s">
        <v>9401</v>
      </c>
      <c r="C4175" s="96" t="s">
        <v>13</v>
      </c>
      <c r="D4175" s="97">
        <v>15.97</v>
      </c>
      <c r="E4175" s="98">
        <v>8.8000000000000005E-3</v>
      </c>
    </row>
    <row r="4176" spans="1:5" ht="25.5" hidden="1">
      <c r="A4176" s="109">
        <v>104918</v>
      </c>
      <c r="B4176" s="101" t="s">
        <v>9402</v>
      </c>
      <c r="C4176" s="96" t="s">
        <v>13</v>
      </c>
      <c r="D4176" s="97">
        <v>14.74</v>
      </c>
      <c r="E4176" s="98">
        <v>7.4999999999999997E-3</v>
      </c>
    </row>
    <row r="4177" spans="1:5" ht="25.5" hidden="1">
      <c r="A4177" s="109">
        <v>104916</v>
      </c>
      <c r="B4177" s="101" t="s">
        <v>9403</v>
      </c>
      <c r="C4177" s="96" t="s">
        <v>13</v>
      </c>
      <c r="D4177" s="97">
        <v>17.3</v>
      </c>
      <c r="E4177" s="98">
        <v>1.04E-2</v>
      </c>
    </row>
    <row r="4178" spans="1:5" ht="25.5" hidden="1">
      <c r="A4178" s="109">
        <v>96557</v>
      </c>
      <c r="B4178" s="101" t="s">
        <v>9404</v>
      </c>
      <c r="C4178" s="96" t="s">
        <v>920</v>
      </c>
      <c r="D4178" s="97">
        <v>999.45</v>
      </c>
      <c r="E4178" s="98">
        <v>1E-4</v>
      </c>
    </row>
    <row r="4179" spans="1:5" ht="25.5" hidden="1">
      <c r="A4179" s="109">
        <v>96555</v>
      </c>
      <c r="B4179" s="101" t="s">
        <v>9405</v>
      </c>
      <c r="C4179" s="96" t="s">
        <v>920</v>
      </c>
      <c r="D4179" s="97">
        <v>911.92</v>
      </c>
      <c r="E4179" s="98">
        <v>1E-3</v>
      </c>
    </row>
    <row r="4180" spans="1:5" ht="25.5" hidden="1">
      <c r="A4180" s="109">
        <v>104924</v>
      </c>
      <c r="B4180" s="101" t="s">
        <v>9406</v>
      </c>
      <c r="C4180" s="96" t="s">
        <v>920</v>
      </c>
      <c r="D4180" s="97">
        <v>1030.1400000000001</v>
      </c>
      <c r="E4180" s="98">
        <v>1E-4</v>
      </c>
    </row>
    <row r="4181" spans="1:5" ht="25.5" hidden="1">
      <c r="A4181" s="109">
        <v>104923</v>
      </c>
      <c r="B4181" s="101" t="s">
        <v>9407</v>
      </c>
      <c r="C4181" s="96" t="s">
        <v>920</v>
      </c>
      <c r="D4181" s="97">
        <v>974</v>
      </c>
      <c r="E4181" s="98">
        <v>1.1999999999999999E-3</v>
      </c>
    </row>
    <row r="4182" spans="1:5" ht="25.5" hidden="1">
      <c r="A4182" s="109">
        <v>96558</v>
      </c>
      <c r="B4182" s="101" t="s">
        <v>9408</v>
      </c>
      <c r="C4182" s="96" t="s">
        <v>920</v>
      </c>
      <c r="D4182" s="97">
        <v>1039.6199999999999</v>
      </c>
      <c r="E4182" s="98">
        <v>2.0000000000000001E-4</v>
      </c>
    </row>
    <row r="4183" spans="1:5" ht="25.5" hidden="1">
      <c r="A4183" s="109">
        <v>96556</v>
      </c>
      <c r="B4183" s="101" t="s">
        <v>9409</v>
      </c>
      <c r="C4183" s="96" t="s">
        <v>920</v>
      </c>
      <c r="D4183" s="97">
        <v>1075.96</v>
      </c>
      <c r="E4183" s="98">
        <v>1.5E-3</v>
      </c>
    </row>
    <row r="4184" spans="1:5" ht="38.25" hidden="1">
      <c r="A4184" s="109">
        <v>97032</v>
      </c>
      <c r="B4184" s="101" t="s">
        <v>8584</v>
      </c>
      <c r="C4184" s="96" t="s">
        <v>8</v>
      </c>
      <c r="D4184" s="97">
        <v>57.73</v>
      </c>
      <c r="E4184" s="98">
        <v>0</v>
      </c>
    </row>
    <row r="4185" spans="1:5" ht="25.5" hidden="1">
      <c r="A4185" s="109">
        <v>99861</v>
      </c>
      <c r="B4185" s="101" t="s">
        <v>9531</v>
      </c>
      <c r="C4185" s="96" t="s">
        <v>212</v>
      </c>
      <c r="D4185" s="97">
        <v>511.5</v>
      </c>
      <c r="E4185" s="98">
        <v>0.12130000000000001</v>
      </c>
    </row>
    <row r="4186" spans="1:5" ht="25.5" hidden="1">
      <c r="A4186" s="109">
        <v>99862</v>
      </c>
      <c r="B4186" s="101" t="s">
        <v>9530</v>
      </c>
      <c r="C4186" s="96" t="s">
        <v>212</v>
      </c>
      <c r="D4186" s="97">
        <v>446.22</v>
      </c>
      <c r="E4186" s="98">
        <v>0.43509999999999999</v>
      </c>
    </row>
    <row r="4187" spans="1:5" ht="51" hidden="1">
      <c r="A4187" s="109">
        <v>106213</v>
      </c>
      <c r="B4187" s="101" t="s">
        <v>9532</v>
      </c>
      <c r="C4187" s="96" t="s">
        <v>8</v>
      </c>
      <c r="D4187" s="97">
        <v>0</v>
      </c>
      <c r="E4187" s="98"/>
    </row>
    <row r="4188" spans="1:5" ht="38.25" hidden="1">
      <c r="A4188" s="109">
        <v>96521</v>
      </c>
      <c r="B4188" s="101" t="s">
        <v>9414</v>
      </c>
      <c r="C4188" s="96" t="s">
        <v>920</v>
      </c>
      <c r="D4188" s="97">
        <v>40.94</v>
      </c>
      <c r="E4188" s="98">
        <v>0.38500000000000001</v>
      </c>
    </row>
    <row r="4189" spans="1:5" ht="25.5" hidden="1">
      <c r="A4189" s="109">
        <v>96520</v>
      </c>
      <c r="B4189" s="101" t="s">
        <v>9415</v>
      </c>
      <c r="C4189" s="96" t="s">
        <v>920</v>
      </c>
      <c r="D4189" s="97">
        <v>93</v>
      </c>
      <c r="E4189" s="98">
        <v>0.22259999999999999</v>
      </c>
    </row>
    <row r="4190" spans="1:5" ht="25.5" hidden="1">
      <c r="A4190" s="109">
        <v>96525</v>
      </c>
      <c r="B4190" s="101" t="s">
        <v>9416</v>
      </c>
      <c r="C4190" s="96" t="s">
        <v>920</v>
      </c>
      <c r="D4190" s="97">
        <v>56.84</v>
      </c>
      <c r="E4190" s="98">
        <v>0.5554</v>
      </c>
    </row>
    <row r="4191" spans="1:5" ht="25.5" hidden="1">
      <c r="A4191" s="109">
        <v>96524</v>
      </c>
      <c r="B4191" s="101" t="s">
        <v>9417</v>
      </c>
      <c r="C4191" s="96" t="s">
        <v>920</v>
      </c>
      <c r="D4191" s="97">
        <v>159.22</v>
      </c>
      <c r="E4191" s="98">
        <v>0.26279999999999998</v>
      </c>
    </row>
    <row r="4192" spans="1:5" ht="38.25" hidden="1">
      <c r="A4192" s="109">
        <v>96537</v>
      </c>
      <c r="B4192" s="101" t="s">
        <v>9418</v>
      </c>
      <c r="C4192" s="96" t="s">
        <v>212</v>
      </c>
      <c r="D4192" s="97">
        <v>206.32</v>
      </c>
      <c r="E4192" s="98">
        <v>0</v>
      </c>
    </row>
    <row r="4193" spans="1:5" ht="38.25" hidden="1">
      <c r="A4193" s="109">
        <v>96540</v>
      </c>
      <c r="B4193" s="101" t="s">
        <v>9419</v>
      </c>
      <c r="C4193" s="96" t="s">
        <v>212</v>
      </c>
      <c r="D4193" s="97">
        <v>142.58000000000001</v>
      </c>
      <c r="E4193" s="98">
        <v>0</v>
      </c>
    </row>
    <row r="4194" spans="1:5" ht="25.5" hidden="1">
      <c r="A4194" s="109">
        <v>96528</v>
      </c>
      <c r="B4194" s="101" t="s">
        <v>9420</v>
      </c>
      <c r="C4194" s="96" t="s">
        <v>212</v>
      </c>
      <c r="D4194" s="97">
        <v>188.12</v>
      </c>
      <c r="E4194" s="98">
        <v>0</v>
      </c>
    </row>
    <row r="4195" spans="1:5" ht="25.5" hidden="1">
      <c r="A4195" s="109">
        <v>96531</v>
      </c>
      <c r="B4195" s="101" t="s">
        <v>9421</v>
      </c>
      <c r="C4195" s="96" t="s">
        <v>212</v>
      </c>
      <c r="D4195" s="97">
        <v>121.79</v>
      </c>
      <c r="E4195" s="98">
        <v>0</v>
      </c>
    </row>
    <row r="4196" spans="1:5" ht="25.5" hidden="1">
      <c r="A4196" s="109">
        <v>96534</v>
      </c>
      <c r="B4196" s="101" t="s">
        <v>9422</v>
      </c>
      <c r="C4196" s="96" t="s">
        <v>212</v>
      </c>
      <c r="D4196" s="97">
        <v>87.26</v>
      </c>
      <c r="E4196" s="98">
        <v>0</v>
      </c>
    </row>
    <row r="4197" spans="1:5" ht="25.5" hidden="1">
      <c r="A4197" s="109">
        <v>104928</v>
      </c>
      <c r="B4197" s="101" t="s">
        <v>9423</v>
      </c>
      <c r="C4197" s="96" t="s">
        <v>212</v>
      </c>
      <c r="D4197" s="97">
        <v>163.5</v>
      </c>
      <c r="E4197" s="98">
        <v>0</v>
      </c>
    </row>
    <row r="4198" spans="1:5" ht="25.5" hidden="1">
      <c r="A4198" s="109">
        <v>104929</v>
      </c>
      <c r="B4198" s="101" t="s">
        <v>9424</v>
      </c>
      <c r="C4198" s="96" t="s">
        <v>212</v>
      </c>
      <c r="D4198" s="97">
        <v>98.97</v>
      </c>
      <c r="E4198" s="98">
        <v>0</v>
      </c>
    </row>
    <row r="4199" spans="1:5" ht="25.5" hidden="1">
      <c r="A4199" s="109">
        <v>104925</v>
      </c>
      <c r="B4199" s="101" t="s">
        <v>9425</v>
      </c>
      <c r="C4199" s="96" t="s">
        <v>212</v>
      </c>
      <c r="D4199" s="97">
        <v>193.11</v>
      </c>
      <c r="E4199" s="98">
        <v>0</v>
      </c>
    </row>
    <row r="4200" spans="1:5" ht="25.5" hidden="1">
      <c r="A4200" s="109">
        <v>104926</v>
      </c>
      <c r="B4200" s="101" t="s">
        <v>9426</v>
      </c>
      <c r="C4200" s="96" t="s">
        <v>212</v>
      </c>
      <c r="D4200" s="97">
        <v>120.26</v>
      </c>
      <c r="E4200" s="98">
        <v>0</v>
      </c>
    </row>
    <row r="4201" spans="1:5" ht="25.5" hidden="1">
      <c r="A4201" s="109">
        <v>104927</v>
      </c>
      <c r="B4201" s="101" t="s">
        <v>9427</v>
      </c>
      <c r="C4201" s="96" t="s">
        <v>212</v>
      </c>
      <c r="D4201" s="97">
        <v>82.39</v>
      </c>
      <c r="E4201" s="98">
        <v>0</v>
      </c>
    </row>
    <row r="4202" spans="1:5" ht="25.5" hidden="1">
      <c r="A4202" s="109">
        <v>96538</v>
      </c>
      <c r="B4202" s="101" t="s">
        <v>9428</v>
      </c>
      <c r="C4202" s="96" t="s">
        <v>212</v>
      </c>
      <c r="D4202" s="97">
        <v>265.24</v>
      </c>
      <c r="E4202" s="98">
        <v>0</v>
      </c>
    </row>
    <row r="4203" spans="1:5" ht="25.5" hidden="1">
      <c r="A4203" s="109">
        <v>96541</v>
      </c>
      <c r="B4203" s="101" t="s">
        <v>9429</v>
      </c>
      <c r="C4203" s="96" t="s">
        <v>212</v>
      </c>
      <c r="D4203" s="97">
        <v>192.22</v>
      </c>
      <c r="E4203" s="98">
        <v>0</v>
      </c>
    </row>
    <row r="4204" spans="1:5" ht="25.5" hidden="1">
      <c r="A4204" s="109">
        <v>96529</v>
      </c>
      <c r="B4204" s="101" t="s">
        <v>9430</v>
      </c>
      <c r="C4204" s="96" t="s">
        <v>212</v>
      </c>
      <c r="D4204" s="97">
        <v>291.51</v>
      </c>
      <c r="E4204" s="98">
        <v>0</v>
      </c>
    </row>
    <row r="4205" spans="1:5" ht="25.5" hidden="1">
      <c r="A4205" s="109">
        <v>96532</v>
      </c>
      <c r="B4205" s="101" t="s">
        <v>9431</v>
      </c>
      <c r="C4205" s="96" t="s">
        <v>212</v>
      </c>
      <c r="D4205" s="97">
        <v>193.48</v>
      </c>
      <c r="E4205" s="98">
        <v>0</v>
      </c>
    </row>
    <row r="4206" spans="1:5" ht="25.5" hidden="1">
      <c r="A4206" s="109">
        <v>96535</v>
      </c>
      <c r="B4206" s="101" t="s">
        <v>9432</v>
      </c>
      <c r="C4206" s="96" t="s">
        <v>212</v>
      </c>
      <c r="D4206" s="97">
        <v>142.47</v>
      </c>
      <c r="E4206" s="98">
        <v>0</v>
      </c>
    </row>
    <row r="4207" spans="1:5" ht="25.5" hidden="1">
      <c r="A4207" s="109">
        <v>96539</v>
      </c>
      <c r="B4207" s="101" t="s">
        <v>9433</v>
      </c>
      <c r="C4207" s="96" t="s">
        <v>212</v>
      </c>
      <c r="D4207" s="97">
        <v>143.44999999999999</v>
      </c>
      <c r="E4207" s="98">
        <v>0</v>
      </c>
    </row>
    <row r="4208" spans="1:5" ht="25.5" hidden="1">
      <c r="A4208" s="109">
        <v>96542</v>
      </c>
      <c r="B4208" s="101" t="s">
        <v>9434</v>
      </c>
      <c r="C4208" s="96" t="s">
        <v>212</v>
      </c>
      <c r="D4208" s="97">
        <v>104.37</v>
      </c>
      <c r="E4208" s="98">
        <v>0</v>
      </c>
    </row>
    <row r="4209" spans="1:5" ht="25.5" hidden="1">
      <c r="A4209" s="109">
        <v>96530</v>
      </c>
      <c r="B4209" s="101" t="s">
        <v>9435</v>
      </c>
      <c r="C4209" s="96" t="s">
        <v>212</v>
      </c>
      <c r="D4209" s="97">
        <v>171.72</v>
      </c>
      <c r="E4209" s="98">
        <v>0</v>
      </c>
    </row>
    <row r="4210" spans="1:5" ht="25.5" hidden="1">
      <c r="A4210" s="109">
        <v>96533</v>
      </c>
      <c r="B4210" s="101" t="s">
        <v>9436</v>
      </c>
      <c r="C4210" s="96" t="s">
        <v>212</v>
      </c>
      <c r="D4210" s="97">
        <v>108.79</v>
      </c>
      <c r="E4210" s="98">
        <v>0</v>
      </c>
    </row>
    <row r="4211" spans="1:5" ht="25.5" hidden="1">
      <c r="A4211" s="109">
        <v>96536</v>
      </c>
      <c r="B4211" s="101" t="s">
        <v>9437</v>
      </c>
      <c r="C4211" s="96" t="s">
        <v>212</v>
      </c>
      <c r="D4211" s="97">
        <v>76.03</v>
      </c>
      <c r="E4211" s="98">
        <v>0</v>
      </c>
    </row>
    <row r="4212" spans="1:5" ht="38.25" hidden="1">
      <c r="A4212" s="109">
        <v>105518</v>
      </c>
      <c r="B4212" s="101" t="s">
        <v>9438</v>
      </c>
      <c r="C4212" s="96" t="s">
        <v>212</v>
      </c>
      <c r="D4212" s="97">
        <v>0</v>
      </c>
      <c r="E4212" s="98"/>
    </row>
    <row r="4213" spans="1:5" ht="38.25" hidden="1">
      <c r="A4213" s="109">
        <v>105517</v>
      </c>
      <c r="B4213" s="101" t="s">
        <v>9439</v>
      </c>
      <c r="C4213" s="96" t="s">
        <v>212</v>
      </c>
      <c r="D4213" s="97">
        <v>0</v>
      </c>
      <c r="E4213" s="98"/>
    </row>
    <row r="4214" spans="1:5" ht="38.25" hidden="1">
      <c r="A4214" s="109">
        <v>105520</v>
      </c>
      <c r="B4214" s="101" t="s">
        <v>9440</v>
      </c>
      <c r="C4214" s="96" t="s">
        <v>212</v>
      </c>
      <c r="D4214" s="97">
        <v>0</v>
      </c>
      <c r="E4214" s="98"/>
    </row>
    <row r="4215" spans="1:5" ht="38.25" hidden="1">
      <c r="A4215" s="109">
        <v>105519</v>
      </c>
      <c r="B4215" s="101" t="s">
        <v>9441</v>
      </c>
      <c r="C4215" s="96" t="s">
        <v>212</v>
      </c>
      <c r="D4215" s="97">
        <v>0</v>
      </c>
      <c r="E4215" s="98"/>
    </row>
    <row r="4216" spans="1:5" ht="38.25" hidden="1">
      <c r="A4216" s="109">
        <v>97031</v>
      </c>
      <c r="B4216" s="101" t="s">
        <v>8585</v>
      </c>
      <c r="C4216" s="96" t="s">
        <v>8</v>
      </c>
      <c r="D4216" s="97">
        <v>94.1</v>
      </c>
      <c r="E4216" s="98">
        <v>0</v>
      </c>
    </row>
    <row r="4217" spans="1:5" ht="25.5" hidden="1">
      <c r="A4217" s="109">
        <v>104985</v>
      </c>
      <c r="B4217" s="101" t="s">
        <v>8581</v>
      </c>
      <c r="C4217" s="96" t="s">
        <v>8</v>
      </c>
      <c r="D4217" s="97">
        <v>0</v>
      </c>
      <c r="E4217" s="98"/>
    </row>
    <row r="4218" spans="1:5" hidden="1">
      <c r="A4218" s="109">
        <v>92272</v>
      </c>
      <c r="B4218" s="101" t="s">
        <v>1189</v>
      </c>
      <c r="C4218" s="96" t="s">
        <v>8</v>
      </c>
      <c r="D4218" s="97">
        <v>45.56</v>
      </c>
      <c r="E4218" s="98">
        <v>0</v>
      </c>
    </row>
    <row r="4219" spans="1:5" ht="25.5" hidden="1">
      <c r="A4219" s="109">
        <v>101791</v>
      </c>
      <c r="B4219" s="101" t="s">
        <v>1272</v>
      </c>
      <c r="C4219" s="96" t="s">
        <v>8</v>
      </c>
      <c r="D4219" s="97">
        <v>34.130000000000003</v>
      </c>
      <c r="E4219" s="98">
        <v>0</v>
      </c>
    </row>
    <row r="4220" spans="1:5" ht="25.5" hidden="1">
      <c r="A4220" s="109">
        <v>92273</v>
      </c>
      <c r="B4220" s="101" t="s">
        <v>1190</v>
      </c>
      <c r="C4220" s="96" t="s">
        <v>8</v>
      </c>
      <c r="D4220" s="97">
        <v>18.98</v>
      </c>
      <c r="E4220" s="98">
        <v>0</v>
      </c>
    </row>
    <row r="4221" spans="1:5" ht="38.25" hidden="1">
      <c r="A4221" s="109">
        <v>97036</v>
      </c>
      <c r="B4221" s="101" t="s">
        <v>8586</v>
      </c>
      <c r="C4221" s="96" t="s">
        <v>8</v>
      </c>
      <c r="D4221" s="97">
        <v>0</v>
      </c>
      <c r="E4221" s="98"/>
    </row>
    <row r="4222" spans="1:5" ht="51" hidden="1">
      <c r="A4222" s="109">
        <v>97034</v>
      </c>
      <c r="B4222" s="101" t="s">
        <v>8588</v>
      </c>
      <c r="C4222" s="96" t="s">
        <v>8</v>
      </c>
      <c r="D4222" s="97">
        <v>55.15</v>
      </c>
      <c r="E4222" s="98">
        <v>0</v>
      </c>
    </row>
    <row r="4223" spans="1:5" ht="51" hidden="1">
      <c r="A4223" s="109">
        <v>97033</v>
      </c>
      <c r="B4223" s="101" t="s">
        <v>8589</v>
      </c>
      <c r="C4223" s="96" t="s">
        <v>8</v>
      </c>
      <c r="D4223" s="97">
        <v>83.61</v>
      </c>
      <c r="E4223" s="98">
        <v>0</v>
      </c>
    </row>
    <row r="4224" spans="1:5" ht="25.5" hidden="1">
      <c r="A4224" s="109">
        <v>92264</v>
      </c>
      <c r="B4224" s="101" t="s">
        <v>1182</v>
      </c>
      <c r="C4224" s="96" t="s">
        <v>212</v>
      </c>
      <c r="D4224" s="97">
        <v>246.3</v>
      </c>
      <c r="E4224" s="98">
        <v>0</v>
      </c>
    </row>
    <row r="4225" spans="1:5" ht="25.5" hidden="1">
      <c r="A4225" s="109">
        <v>92263</v>
      </c>
      <c r="B4225" s="101" t="s">
        <v>1181</v>
      </c>
      <c r="C4225" s="96" t="s">
        <v>212</v>
      </c>
      <c r="D4225" s="97">
        <v>191.9</v>
      </c>
      <c r="E4225" s="98">
        <v>0</v>
      </c>
    </row>
    <row r="4226" spans="1:5" ht="25.5" hidden="1">
      <c r="A4226" s="109">
        <v>92269</v>
      </c>
      <c r="B4226" s="101" t="s">
        <v>59</v>
      </c>
      <c r="C4226" s="96" t="s">
        <v>212</v>
      </c>
      <c r="D4226" s="97">
        <v>165.82</v>
      </c>
      <c r="E4226" s="98">
        <v>0</v>
      </c>
    </row>
    <row r="4227" spans="1:5" hidden="1">
      <c r="A4227" s="109">
        <v>92270</v>
      </c>
      <c r="B4227" s="101" t="s">
        <v>1187</v>
      </c>
      <c r="C4227" s="96" t="s">
        <v>212</v>
      </c>
      <c r="D4227" s="97">
        <v>161.32</v>
      </c>
      <c r="E4227" s="98">
        <v>0</v>
      </c>
    </row>
    <row r="4228" spans="1:5" ht="25.5" hidden="1">
      <c r="A4228" s="109">
        <v>92266</v>
      </c>
      <c r="B4228" s="101" t="s">
        <v>1184</v>
      </c>
      <c r="C4228" s="96" t="s">
        <v>212</v>
      </c>
      <c r="D4228" s="97">
        <v>184.21</v>
      </c>
      <c r="E4228" s="98">
        <v>0</v>
      </c>
    </row>
    <row r="4229" spans="1:5" ht="25.5" hidden="1">
      <c r="A4229" s="109">
        <v>92265</v>
      </c>
      <c r="B4229" s="101" t="s">
        <v>1183</v>
      </c>
      <c r="C4229" s="96" t="s">
        <v>212</v>
      </c>
      <c r="D4229" s="97">
        <v>137.55000000000001</v>
      </c>
      <c r="E4229" s="98">
        <v>0</v>
      </c>
    </row>
    <row r="4230" spans="1:5" ht="38.25" hidden="1">
      <c r="A4230" s="109">
        <v>97030</v>
      </c>
      <c r="B4230" s="101" t="s">
        <v>8590</v>
      </c>
      <c r="C4230" s="96" t="s">
        <v>8</v>
      </c>
      <c r="D4230" s="97">
        <v>0</v>
      </c>
      <c r="E4230" s="98"/>
    </row>
    <row r="4231" spans="1:5" ht="38.25" hidden="1">
      <c r="A4231" s="109">
        <v>97029</v>
      </c>
      <c r="B4231" s="101" t="s">
        <v>8591</v>
      </c>
      <c r="C4231" s="96" t="s">
        <v>8</v>
      </c>
      <c r="D4231" s="97">
        <v>0</v>
      </c>
      <c r="E4231" s="98"/>
    </row>
    <row r="4232" spans="1:5" ht="51" hidden="1">
      <c r="A4232" s="109">
        <v>97028</v>
      </c>
      <c r="B4232" s="101" t="s">
        <v>8592</v>
      </c>
      <c r="C4232" s="96" t="s">
        <v>8</v>
      </c>
      <c r="D4232" s="97">
        <v>0</v>
      </c>
      <c r="E4232" s="98"/>
    </row>
    <row r="4233" spans="1:5" ht="51" hidden="1">
      <c r="A4233" s="109">
        <v>97027</v>
      </c>
      <c r="B4233" s="101" t="s">
        <v>8593</v>
      </c>
      <c r="C4233" s="96" t="s">
        <v>8</v>
      </c>
      <c r="D4233" s="97">
        <v>0</v>
      </c>
      <c r="E4233" s="98"/>
    </row>
    <row r="4234" spans="1:5" ht="38.25" hidden="1">
      <c r="A4234" s="109">
        <v>97035</v>
      </c>
      <c r="B4234" s="101" t="s">
        <v>8587</v>
      </c>
      <c r="C4234" s="96" t="s">
        <v>8</v>
      </c>
      <c r="D4234" s="97">
        <v>0</v>
      </c>
      <c r="E4234" s="98"/>
    </row>
    <row r="4235" spans="1:5" ht="38.25" hidden="1">
      <c r="A4235" s="109">
        <v>97038</v>
      </c>
      <c r="B4235" s="101" t="s">
        <v>8594</v>
      </c>
      <c r="C4235" s="96" t="s">
        <v>8</v>
      </c>
      <c r="D4235" s="97">
        <v>0</v>
      </c>
      <c r="E4235" s="98"/>
    </row>
    <row r="4236" spans="1:5" ht="38.25" hidden="1">
      <c r="A4236" s="109">
        <v>97037</v>
      </c>
      <c r="B4236" s="101" t="s">
        <v>8595</v>
      </c>
      <c r="C4236" s="96" t="s">
        <v>8</v>
      </c>
      <c r="D4236" s="97">
        <v>0</v>
      </c>
      <c r="E4236" s="98"/>
    </row>
    <row r="4237" spans="1:5" ht="38.25" hidden="1">
      <c r="A4237" s="109">
        <v>106056</v>
      </c>
      <c r="B4237" s="101" t="s">
        <v>11434</v>
      </c>
      <c r="C4237" s="96" t="s">
        <v>212</v>
      </c>
      <c r="D4237" s="97">
        <v>0</v>
      </c>
      <c r="E4237" s="98"/>
    </row>
    <row r="4238" spans="1:5" ht="38.25" hidden="1">
      <c r="A4238" s="109">
        <v>106057</v>
      </c>
      <c r="B4238" s="101" t="s">
        <v>11435</v>
      </c>
      <c r="C4238" s="96" t="s">
        <v>212</v>
      </c>
      <c r="D4238" s="97">
        <v>0</v>
      </c>
      <c r="E4238" s="98"/>
    </row>
    <row r="4239" spans="1:5" ht="38.25" hidden="1">
      <c r="A4239" s="109">
        <v>104690</v>
      </c>
      <c r="B4239" s="101" t="s">
        <v>11436</v>
      </c>
      <c r="C4239" s="96" t="s">
        <v>212</v>
      </c>
      <c r="D4239" s="97">
        <v>0</v>
      </c>
      <c r="E4239" s="98"/>
    </row>
    <row r="4240" spans="1:5" ht="38.25" hidden="1">
      <c r="A4240" s="109">
        <v>101958</v>
      </c>
      <c r="B4240" s="101" t="s">
        <v>11437</v>
      </c>
      <c r="C4240" s="96" t="s">
        <v>212</v>
      </c>
      <c r="D4240" s="97">
        <v>0</v>
      </c>
      <c r="E4240" s="98"/>
    </row>
    <row r="4241" spans="1:5" ht="38.25" hidden="1">
      <c r="A4241" s="109">
        <v>106065</v>
      </c>
      <c r="B4241" s="101" t="s">
        <v>11438</v>
      </c>
      <c r="C4241" s="96" t="s">
        <v>212</v>
      </c>
      <c r="D4241" s="97">
        <v>0</v>
      </c>
      <c r="E4241" s="98"/>
    </row>
    <row r="4242" spans="1:5" ht="38.25" hidden="1">
      <c r="A4242" s="109">
        <v>101959</v>
      </c>
      <c r="B4242" s="101" t="s">
        <v>11439</v>
      </c>
      <c r="C4242" s="96" t="s">
        <v>212</v>
      </c>
      <c r="D4242" s="97">
        <v>0</v>
      </c>
      <c r="E4242" s="98"/>
    </row>
    <row r="4243" spans="1:5" ht="38.25" hidden="1">
      <c r="A4243" s="109">
        <v>101960</v>
      </c>
      <c r="B4243" s="101" t="s">
        <v>11440</v>
      </c>
      <c r="C4243" s="96" t="s">
        <v>212</v>
      </c>
      <c r="D4243" s="97">
        <v>0</v>
      </c>
      <c r="E4243" s="98"/>
    </row>
    <row r="4244" spans="1:5" ht="38.25" hidden="1">
      <c r="A4244" s="109">
        <v>106058</v>
      </c>
      <c r="B4244" s="101" t="s">
        <v>11441</v>
      </c>
      <c r="C4244" s="96" t="s">
        <v>212</v>
      </c>
      <c r="D4244" s="97">
        <v>0</v>
      </c>
      <c r="E4244" s="98"/>
    </row>
    <row r="4245" spans="1:5" ht="38.25" hidden="1">
      <c r="A4245" s="109">
        <v>101962</v>
      </c>
      <c r="B4245" s="101" t="s">
        <v>11442</v>
      </c>
      <c r="C4245" s="96" t="s">
        <v>212</v>
      </c>
      <c r="D4245" s="97">
        <v>0</v>
      </c>
      <c r="E4245" s="98"/>
    </row>
    <row r="4246" spans="1:5" ht="38.25" hidden="1">
      <c r="A4246" s="109">
        <v>106066</v>
      </c>
      <c r="B4246" s="101" t="s">
        <v>11443</v>
      </c>
      <c r="C4246" s="96" t="s">
        <v>212</v>
      </c>
      <c r="D4246" s="97">
        <v>0</v>
      </c>
      <c r="E4246" s="98"/>
    </row>
    <row r="4247" spans="1:5" ht="38.25" hidden="1">
      <c r="A4247" s="109">
        <v>106048</v>
      </c>
      <c r="B4247" s="101" t="s">
        <v>11444</v>
      </c>
      <c r="C4247" s="96" t="s">
        <v>212</v>
      </c>
      <c r="D4247" s="97">
        <v>0</v>
      </c>
      <c r="E4247" s="98"/>
    </row>
    <row r="4248" spans="1:5" ht="38.25" hidden="1">
      <c r="A4248" s="109">
        <v>106049</v>
      </c>
      <c r="B4248" s="101" t="s">
        <v>11445</v>
      </c>
      <c r="C4248" s="96" t="s">
        <v>212</v>
      </c>
      <c r="D4248" s="97">
        <v>0</v>
      </c>
      <c r="E4248" s="98"/>
    </row>
    <row r="4249" spans="1:5" ht="38.25" hidden="1">
      <c r="A4249" s="109">
        <v>106050</v>
      </c>
      <c r="B4249" s="101" t="s">
        <v>11446</v>
      </c>
      <c r="C4249" s="96" t="s">
        <v>212</v>
      </c>
      <c r="D4249" s="97">
        <v>0</v>
      </c>
      <c r="E4249" s="98"/>
    </row>
    <row r="4250" spans="1:5" ht="38.25" hidden="1">
      <c r="A4250" s="109">
        <v>106051</v>
      </c>
      <c r="B4250" s="101" t="s">
        <v>11447</v>
      </c>
      <c r="C4250" s="96" t="s">
        <v>212</v>
      </c>
      <c r="D4250" s="97">
        <v>0</v>
      </c>
      <c r="E4250" s="98"/>
    </row>
    <row r="4251" spans="1:5" ht="38.25" hidden="1">
      <c r="A4251" s="109">
        <v>106063</v>
      </c>
      <c r="B4251" s="101" t="s">
        <v>11448</v>
      </c>
      <c r="C4251" s="96" t="s">
        <v>212</v>
      </c>
      <c r="D4251" s="97">
        <v>0</v>
      </c>
      <c r="E4251" s="98"/>
    </row>
    <row r="4252" spans="1:5" ht="38.25" hidden="1">
      <c r="A4252" s="109">
        <v>106052</v>
      </c>
      <c r="B4252" s="101" t="s">
        <v>11449</v>
      </c>
      <c r="C4252" s="96" t="s">
        <v>212</v>
      </c>
      <c r="D4252" s="97">
        <v>0</v>
      </c>
      <c r="E4252" s="98"/>
    </row>
    <row r="4253" spans="1:5" ht="38.25" hidden="1">
      <c r="A4253" s="109">
        <v>106053</v>
      </c>
      <c r="B4253" s="101" t="s">
        <v>11450</v>
      </c>
      <c r="C4253" s="96" t="s">
        <v>212</v>
      </c>
      <c r="D4253" s="97">
        <v>0</v>
      </c>
      <c r="E4253" s="98"/>
    </row>
    <row r="4254" spans="1:5" ht="38.25" hidden="1">
      <c r="A4254" s="109">
        <v>106054</v>
      </c>
      <c r="B4254" s="101" t="s">
        <v>11451</v>
      </c>
      <c r="C4254" s="96" t="s">
        <v>212</v>
      </c>
      <c r="D4254" s="97">
        <v>0</v>
      </c>
      <c r="E4254" s="98"/>
    </row>
    <row r="4255" spans="1:5" ht="38.25" hidden="1">
      <c r="A4255" s="109">
        <v>106055</v>
      </c>
      <c r="B4255" s="101" t="s">
        <v>11452</v>
      </c>
      <c r="C4255" s="96" t="s">
        <v>212</v>
      </c>
      <c r="D4255" s="97">
        <v>0</v>
      </c>
      <c r="E4255" s="98"/>
    </row>
    <row r="4256" spans="1:5" ht="38.25" hidden="1">
      <c r="A4256" s="109">
        <v>106064</v>
      </c>
      <c r="B4256" s="101" t="s">
        <v>11453</v>
      </c>
      <c r="C4256" s="96" t="s">
        <v>212</v>
      </c>
      <c r="D4256" s="97">
        <v>0</v>
      </c>
      <c r="E4256" s="98"/>
    </row>
    <row r="4257" spans="1:5" ht="38.25" hidden="1">
      <c r="A4257" s="109">
        <v>97024</v>
      </c>
      <c r="B4257" s="101" t="s">
        <v>8602</v>
      </c>
      <c r="C4257" s="96" t="s">
        <v>8</v>
      </c>
      <c r="D4257" s="97">
        <v>0</v>
      </c>
      <c r="E4257" s="98"/>
    </row>
    <row r="4258" spans="1:5" ht="38.25" hidden="1">
      <c r="A4258" s="109">
        <v>97023</v>
      </c>
      <c r="B4258" s="101" t="s">
        <v>8603</v>
      </c>
      <c r="C4258" s="96" t="s">
        <v>8</v>
      </c>
      <c r="D4258" s="97">
        <v>0</v>
      </c>
      <c r="E4258" s="98"/>
    </row>
    <row r="4259" spans="1:5" ht="38.25" hidden="1">
      <c r="A4259" s="109">
        <v>105804</v>
      </c>
      <c r="B4259" s="101" t="s">
        <v>8604</v>
      </c>
      <c r="C4259" s="96" t="s">
        <v>8</v>
      </c>
      <c r="D4259" s="97">
        <v>0</v>
      </c>
      <c r="E4259" s="98"/>
    </row>
    <row r="4260" spans="1:5" ht="38.25" hidden="1">
      <c r="A4260" s="109">
        <v>104990</v>
      </c>
      <c r="B4260" s="101" t="s">
        <v>8605</v>
      </c>
      <c r="C4260" s="96" t="s">
        <v>8</v>
      </c>
      <c r="D4260" s="97">
        <v>11.25</v>
      </c>
      <c r="E4260" s="98">
        <v>0</v>
      </c>
    </row>
    <row r="4261" spans="1:5" ht="25.5" hidden="1">
      <c r="A4261" s="109">
        <v>98371</v>
      </c>
      <c r="B4261" s="101" t="s">
        <v>8450</v>
      </c>
      <c r="C4261" s="96" t="s">
        <v>212</v>
      </c>
      <c r="D4261" s="97">
        <v>0</v>
      </c>
      <c r="E4261" s="98"/>
    </row>
    <row r="4262" spans="1:5" ht="25.5" hidden="1">
      <c r="A4262" s="109">
        <v>104827</v>
      </c>
      <c r="B4262" s="101" t="s">
        <v>12932</v>
      </c>
      <c r="C4262" s="96" t="s">
        <v>7</v>
      </c>
      <c r="D4262" s="97">
        <v>0</v>
      </c>
      <c r="E4262" s="98"/>
    </row>
    <row r="4263" spans="1:5" ht="38.25" hidden="1">
      <c r="A4263" s="109">
        <v>92433</v>
      </c>
      <c r="B4263" s="101" t="s">
        <v>1202</v>
      </c>
      <c r="C4263" s="96" t="s">
        <v>212</v>
      </c>
      <c r="D4263" s="97">
        <v>87.43</v>
      </c>
      <c r="E4263" s="98">
        <v>0</v>
      </c>
    </row>
    <row r="4264" spans="1:5" ht="38.25" hidden="1">
      <c r="A4264" s="109">
        <v>92437</v>
      </c>
      <c r="B4264" s="101" t="s">
        <v>1204</v>
      </c>
      <c r="C4264" s="96" t="s">
        <v>212</v>
      </c>
      <c r="D4264" s="97">
        <v>83.48</v>
      </c>
      <c r="E4264" s="98">
        <v>0</v>
      </c>
    </row>
    <row r="4265" spans="1:5" ht="38.25" hidden="1">
      <c r="A4265" s="109">
        <v>92441</v>
      </c>
      <c r="B4265" s="101" t="s">
        <v>1206</v>
      </c>
      <c r="C4265" s="96" t="s">
        <v>212</v>
      </c>
      <c r="D4265" s="97">
        <v>80.64</v>
      </c>
      <c r="E4265" s="98">
        <v>0</v>
      </c>
    </row>
    <row r="4266" spans="1:5" ht="38.25" hidden="1">
      <c r="A4266" s="109">
        <v>92445</v>
      </c>
      <c r="B4266" s="101" t="s">
        <v>1208</v>
      </c>
      <c r="C4266" s="96" t="s">
        <v>212</v>
      </c>
      <c r="D4266" s="97">
        <v>74.760000000000005</v>
      </c>
      <c r="E4266" s="98">
        <v>0</v>
      </c>
    </row>
    <row r="4267" spans="1:5" ht="38.25" hidden="1">
      <c r="A4267" s="109">
        <v>92417</v>
      </c>
      <c r="B4267" s="101" t="s">
        <v>1194</v>
      </c>
      <c r="C4267" s="96" t="s">
        <v>212</v>
      </c>
      <c r="D4267" s="97">
        <v>187.71</v>
      </c>
      <c r="E4267" s="98">
        <v>0</v>
      </c>
    </row>
    <row r="4268" spans="1:5" ht="38.25" hidden="1">
      <c r="A4268" s="109">
        <v>92421</v>
      </c>
      <c r="B4268" s="101" t="s">
        <v>1196</v>
      </c>
      <c r="C4268" s="96" t="s">
        <v>212</v>
      </c>
      <c r="D4268" s="97">
        <v>123.23</v>
      </c>
      <c r="E4268" s="98">
        <v>0</v>
      </c>
    </row>
    <row r="4269" spans="1:5" ht="38.25" hidden="1">
      <c r="A4269" s="109">
        <v>92425</v>
      </c>
      <c r="B4269" s="101" t="s">
        <v>1198</v>
      </c>
      <c r="C4269" s="96" t="s">
        <v>212</v>
      </c>
      <c r="D4269" s="97">
        <v>102.64</v>
      </c>
      <c r="E4269" s="98">
        <v>0</v>
      </c>
    </row>
    <row r="4270" spans="1:5" ht="38.25" hidden="1">
      <c r="A4270" s="109">
        <v>92429</v>
      </c>
      <c r="B4270" s="101" t="s">
        <v>1200</v>
      </c>
      <c r="C4270" s="96" t="s">
        <v>212</v>
      </c>
      <c r="D4270" s="97">
        <v>92.28</v>
      </c>
      <c r="E4270" s="98">
        <v>0</v>
      </c>
    </row>
    <row r="4271" spans="1:5" ht="38.25" hidden="1">
      <c r="A4271" s="109">
        <v>92431</v>
      </c>
      <c r="B4271" s="101" t="s">
        <v>1201</v>
      </c>
      <c r="C4271" s="96" t="s">
        <v>212</v>
      </c>
      <c r="D4271" s="97">
        <v>73.28</v>
      </c>
      <c r="E4271" s="98">
        <v>0</v>
      </c>
    </row>
    <row r="4272" spans="1:5" ht="38.25" hidden="1">
      <c r="A4272" s="109">
        <v>92435</v>
      </c>
      <c r="B4272" s="101" t="s">
        <v>1203</v>
      </c>
      <c r="C4272" s="96" t="s">
        <v>212</v>
      </c>
      <c r="D4272" s="97">
        <v>69.81</v>
      </c>
      <c r="E4272" s="98">
        <v>0</v>
      </c>
    </row>
    <row r="4273" spans="1:5" ht="38.25" hidden="1">
      <c r="A4273" s="109">
        <v>92439</v>
      </c>
      <c r="B4273" s="101" t="s">
        <v>1205</v>
      </c>
      <c r="C4273" s="96" t="s">
        <v>212</v>
      </c>
      <c r="D4273" s="97">
        <v>67.31</v>
      </c>
      <c r="E4273" s="98">
        <v>0</v>
      </c>
    </row>
    <row r="4274" spans="1:5" ht="38.25" hidden="1">
      <c r="A4274" s="109">
        <v>92443</v>
      </c>
      <c r="B4274" s="101" t="s">
        <v>1207</v>
      </c>
      <c r="C4274" s="96" t="s">
        <v>212</v>
      </c>
      <c r="D4274" s="97">
        <v>61.9</v>
      </c>
      <c r="E4274" s="98">
        <v>0</v>
      </c>
    </row>
    <row r="4275" spans="1:5" ht="38.25" hidden="1">
      <c r="A4275" s="109">
        <v>92415</v>
      </c>
      <c r="B4275" s="101" t="s">
        <v>1193</v>
      </c>
      <c r="C4275" s="96" t="s">
        <v>212</v>
      </c>
      <c r="D4275" s="97">
        <v>163.59</v>
      </c>
      <c r="E4275" s="98">
        <v>0</v>
      </c>
    </row>
    <row r="4276" spans="1:5" ht="38.25" hidden="1">
      <c r="A4276" s="109">
        <v>92419</v>
      </c>
      <c r="B4276" s="101" t="s">
        <v>1195</v>
      </c>
      <c r="C4276" s="96" t="s">
        <v>212</v>
      </c>
      <c r="D4276" s="97">
        <v>104.74</v>
      </c>
      <c r="E4276" s="98">
        <v>0</v>
      </c>
    </row>
    <row r="4277" spans="1:5" ht="38.25" hidden="1">
      <c r="A4277" s="109">
        <v>92423</v>
      </c>
      <c r="B4277" s="101" t="s">
        <v>1197</v>
      </c>
      <c r="C4277" s="96" t="s">
        <v>212</v>
      </c>
      <c r="D4277" s="97">
        <v>86.56</v>
      </c>
      <c r="E4277" s="98">
        <v>0</v>
      </c>
    </row>
    <row r="4278" spans="1:5" ht="38.25" hidden="1">
      <c r="A4278" s="109">
        <v>92427</v>
      </c>
      <c r="B4278" s="101" t="s">
        <v>1199</v>
      </c>
      <c r="C4278" s="96" t="s">
        <v>212</v>
      </c>
      <c r="D4278" s="97">
        <v>77.37</v>
      </c>
      <c r="E4278" s="98">
        <v>0</v>
      </c>
    </row>
    <row r="4279" spans="1:5" ht="25.5" hidden="1">
      <c r="A4279" s="109">
        <v>92409</v>
      </c>
      <c r="B4279" s="101" t="s">
        <v>1191</v>
      </c>
      <c r="C4279" s="96" t="s">
        <v>212</v>
      </c>
      <c r="D4279" s="97">
        <v>270.13</v>
      </c>
      <c r="E4279" s="98">
        <v>0</v>
      </c>
    </row>
    <row r="4280" spans="1:5" ht="25.5" hidden="1">
      <c r="A4280" s="109">
        <v>92411</v>
      </c>
      <c r="B4280" s="101" t="s">
        <v>12</v>
      </c>
      <c r="C4280" s="96" t="s">
        <v>212</v>
      </c>
      <c r="D4280" s="97">
        <v>177.12</v>
      </c>
      <c r="E4280" s="98">
        <v>0</v>
      </c>
    </row>
    <row r="4281" spans="1:5" ht="25.5" hidden="1">
      <c r="A4281" s="109">
        <v>92413</v>
      </c>
      <c r="B4281" s="101" t="s">
        <v>1192</v>
      </c>
      <c r="C4281" s="96" t="s">
        <v>212</v>
      </c>
      <c r="D4281" s="97">
        <v>114.42</v>
      </c>
      <c r="E4281" s="98">
        <v>0</v>
      </c>
    </row>
    <row r="4282" spans="1:5" ht="38.25" hidden="1">
      <c r="A4282" s="109">
        <v>92465</v>
      </c>
      <c r="B4282" s="101" t="s">
        <v>1227</v>
      </c>
      <c r="C4282" s="96" t="s">
        <v>212</v>
      </c>
      <c r="D4282" s="97">
        <v>174.33</v>
      </c>
      <c r="E4282" s="98">
        <v>0</v>
      </c>
    </row>
    <row r="4283" spans="1:5" ht="38.25" hidden="1">
      <c r="A4283" s="109">
        <v>92469</v>
      </c>
      <c r="B4283" s="101" t="s">
        <v>1231</v>
      </c>
      <c r="C4283" s="96" t="s">
        <v>212</v>
      </c>
      <c r="D4283" s="97">
        <v>158.38999999999999</v>
      </c>
      <c r="E4283" s="98">
        <v>0</v>
      </c>
    </row>
    <row r="4284" spans="1:5" ht="38.25" hidden="1">
      <c r="A4284" s="109">
        <v>92473</v>
      </c>
      <c r="B4284" s="101" t="s">
        <v>1235</v>
      </c>
      <c r="C4284" s="96" t="s">
        <v>212</v>
      </c>
      <c r="D4284" s="97">
        <v>145.56</v>
      </c>
      <c r="E4284" s="98">
        <v>0</v>
      </c>
    </row>
    <row r="4285" spans="1:5" ht="38.25" hidden="1">
      <c r="A4285" s="109">
        <v>92477</v>
      </c>
      <c r="B4285" s="101" t="s">
        <v>1239</v>
      </c>
      <c r="C4285" s="96" t="s">
        <v>212</v>
      </c>
      <c r="D4285" s="97">
        <v>117.95</v>
      </c>
      <c r="E4285" s="98">
        <v>0</v>
      </c>
    </row>
    <row r="4286" spans="1:5" ht="38.25" hidden="1">
      <c r="A4286" s="109">
        <v>92449</v>
      </c>
      <c r="B4286" s="101" t="s">
        <v>1212</v>
      </c>
      <c r="C4286" s="96" t="s">
        <v>212</v>
      </c>
      <c r="D4286" s="97">
        <v>319.39999999999998</v>
      </c>
      <c r="E4286" s="98">
        <v>0</v>
      </c>
    </row>
    <row r="4287" spans="1:5" ht="38.25" hidden="1">
      <c r="A4287" s="109">
        <v>92453</v>
      </c>
      <c r="B4287" s="101" t="s">
        <v>1216</v>
      </c>
      <c r="C4287" s="96" t="s">
        <v>212</v>
      </c>
      <c r="D4287" s="97">
        <v>274.61</v>
      </c>
      <c r="E4287" s="98">
        <v>0</v>
      </c>
    </row>
    <row r="4288" spans="1:5" ht="38.25" hidden="1">
      <c r="A4288" s="109">
        <v>92457</v>
      </c>
      <c r="B4288" s="101" t="s">
        <v>1220</v>
      </c>
      <c r="C4288" s="96" t="s">
        <v>212</v>
      </c>
      <c r="D4288" s="97">
        <v>238.44</v>
      </c>
      <c r="E4288" s="98">
        <v>0</v>
      </c>
    </row>
    <row r="4289" spans="1:5" ht="38.25" hidden="1">
      <c r="A4289" s="109">
        <v>92461</v>
      </c>
      <c r="B4289" s="101" t="s">
        <v>1223</v>
      </c>
      <c r="C4289" s="96" t="s">
        <v>212</v>
      </c>
      <c r="D4289" s="97">
        <v>220.23</v>
      </c>
      <c r="E4289" s="98">
        <v>0</v>
      </c>
    </row>
    <row r="4290" spans="1:5" ht="38.25" hidden="1">
      <c r="A4290" s="109">
        <v>92467</v>
      </c>
      <c r="B4290" s="101" t="s">
        <v>1229</v>
      </c>
      <c r="C4290" s="96" t="s">
        <v>212</v>
      </c>
      <c r="D4290" s="97">
        <v>111.47</v>
      </c>
      <c r="E4290" s="98">
        <v>0</v>
      </c>
    </row>
    <row r="4291" spans="1:5" ht="38.25" hidden="1">
      <c r="A4291" s="109">
        <v>92471</v>
      </c>
      <c r="B4291" s="101" t="s">
        <v>1233</v>
      </c>
      <c r="C4291" s="96" t="s">
        <v>212</v>
      </c>
      <c r="D4291" s="97">
        <v>101.42</v>
      </c>
      <c r="E4291" s="98">
        <v>0</v>
      </c>
    </row>
    <row r="4292" spans="1:5" ht="38.25" hidden="1">
      <c r="A4292" s="109">
        <v>92475</v>
      </c>
      <c r="B4292" s="101" t="s">
        <v>1237</v>
      </c>
      <c r="C4292" s="96" t="s">
        <v>212</v>
      </c>
      <c r="D4292" s="97">
        <v>93.28</v>
      </c>
      <c r="E4292" s="98">
        <v>0</v>
      </c>
    </row>
    <row r="4293" spans="1:5" ht="38.25" hidden="1">
      <c r="A4293" s="109">
        <v>92479</v>
      </c>
      <c r="B4293" s="101" t="s">
        <v>1241</v>
      </c>
      <c r="C4293" s="96" t="s">
        <v>212</v>
      </c>
      <c r="D4293" s="97">
        <v>75.81</v>
      </c>
      <c r="E4293" s="98">
        <v>0</v>
      </c>
    </row>
    <row r="4294" spans="1:5" ht="38.25" hidden="1">
      <c r="A4294" s="109">
        <v>92451</v>
      </c>
      <c r="B4294" s="101" t="s">
        <v>1214</v>
      </c>
      <c r="C4294" s="96" t="s">
        <v>212</v>
      </c>
      <c r="D4294" s="97">
        <v>215.14</v>
      </c>
      <c r="E4294" s="98">
        <v>0</v>
      </c>
    </row>
    <row r="4295" spans="1:5" ht="38.25" hidden="1">
      <c r="A4295" s="109">
        <v>92455</v>
      </c>
      <c r="B4295" s="101" t="s">
        <v>1218</v>
      </c>
      <c r="C4295" s="96" t="s">
        <v>212</v>
      </c>
      <c r="D4295" s="97">
        <v>176.78</v>
      </c>
      <c r="E4295" s="98">
        <v>0</v>
      </c>
    </row>
    <row r="4296" spans="1:5" ht="38.25" hidden="1">
      <c r="A4296" s="109">
        <v>92459</v>
      </c>
      <c r="B4296" s="101" t="s">
        <v>1221</v>
      </c>
      <c r="C4296" s="96" t="s">
        <v>212</v>
      </c>
      <c r="D4296" s="97">
        <v>149.97</v>
      </c>
      <c r="E4296" s="98">
        <v>0</v>
      </c>
    </row>
    <row r="4297" spans="1:5" ht="38.25" hidden="1">
      <c r="A4297" s="109">
        <v>92463</v>
      </c>
      <c r="B4297" s="101" t="s">
        <v>1225</v>
      </c>
      <c r="C4297" s="96" t="s">
        <v>212</v>
      </c>
      <c r="D4297" s="97">
        <v>136.03</v>
      </c>
      <c r="E4297" s="98">
        <v>0</v>
      </c>
    </row>
    <row r="4298" spans="1:5" ht="25.5" hidden="1">
      <c r="A4298" s="109">
        <v>92446</v>
      </c>
      <c r="B4298" s="101" t="s">
        <v>1209</v>
      </c>
      <c r="C4298" s="96" t="s">
        <v>212</v>
      </c>
      <c r="D4298" s="97">
        <v>295.68</v>
      </c>
      <c r="E4298" s="98">
        <v>0</v>
      </c>
    </row>
    <row r="4299" spans="1:5" ht="25.5" hidden="1">
      <c r="A4299" s="109">
        <v>92447</v>
      </c>
      <c r="B4299" s="101" t="s">
        <v>1210</v>
      </c>
      <c r="C4299" s="96" t="s">
        <v>212</v>
      </c>
      <c r="D4299" s="97">
        <v>208.44</v>
      </c>
      <c r="E4299" s="98">
        <v>0</v>
      </c>
    </row>
    <row r="4300" spans="1:5" ht="25.5" hidden="1">
      <c r="A4300" s="109">
        <v>92448</v>
      </c>
      <c r="B4300" s="101" t="s">
        <v>1211</v>
      </c>
      <c r="C4300" s="96" t="s">
        <v>212</v>
      </c>
      <c r="D4300" s="97">
        <v>166.38</v>
      </c>
      <c r="E4300" s="98">
        <v>0</v>
      </c>
    </row>
    <row r="4301" spans="1:5" ht="25.5" hidden="1">
      <c r="A4301" s="109">
        <v>92466</v>
      </c>
      <c r="B4301" s="101" t="s">
        <v>1228</v>
      </c>
      <c r="C4301" s="96" t="s">
        <v>212</v>
      </c>
      <c r="D4301" s="97">
        <v>321.57</v>
      </c>
      <c r="E4301" s="98">
        <v>0</v>
      </c>
    </row>
    <row r="4302" spans="1:5" ht="25.5" hidden="1">
      <c r="A4302" s="109">
        <v>92470</v>
      </c>
      <c r="B4302" s="101" t="s">
        <v>1232</v>
      </c>
      <c r="C4302" s="96" t="s">
        <v>212</v>
      </c>
      <c r="D4302" s="97">
        <v>314.12</v>
      </c>
      <c r="E4302" s="98">
        <v>0</v>
      </c>
    </row>
    <row r="4303" spans="1:5" ht="25.5" hidden="1">
      <c r="A4303" s="109">
        <v>92474</v>
      </c>
      <c r="B4303" s="101" t="s">
        <v>1236</v>
      </c>
      <c r="C4303" s="96" t="s">
        <v>212</v>
      </c>
      <c r="D4303" s="97">
        <v>307.75</v>
      </c>
      <c r="E4303" s="98">
        <v>0</v>
      </c>
    </row>
    <row r="4304" spans="1:5" ht="25.5" hidden="1">
      <c r="A4304" s="109">
        <v>92478</v>
      </c>
      <c r="B4304" s="101" t="s">
        <v>1240</v>
      </c>
      <c r="C4304" s="96" t="s">
        <v>212</v>
      </c>
      <c r="D4304" s="97">
        <v>295.08</v>
      </c>
      <c r="E4304" s="98">
        <v>0</v>
      </c>
    </row>
    <row r="4305" spans="1:5" ht="25.5" hidden="1">
      <c r="A4305" s="109">
        <v>92450</v>
      </c>
      <c r="B4305" s="101" t="s">
        <v>1213</v>
      </c>
      <c r="C4305" s="96" t="s">
        <v>212</v>
      </c>
      <c r="D4305" s="97">
        <v>398.43</v>
      </c>
      <c r="E4305" s="98">
        <v>0</v>
      </c>
    </row>
    <row r="4306" spans="1:5" ht="25.5" hidden="1">
      <c r="A4306" s="109">
        <v>92454</v>
      </c>
      <c r="B4306" s="101" t="s">
        <v>1217</v>
      </c>
      <c r="C4306" s="96" t="s">
        <v>212</v>
      </c>
      <c r="D4306" s="97">
        <v>363.38</v>
      </c>
      <c r="E4306" s="98">
        <v>0</v>
      </c>
    </row>
    <row r="4307" spans="1:5" ht="25.5" hidden="1">
      <c r="A4307" s="109">
        <v>92458</v>
      </c>
      <c r="B4307" s="101" t="s">
        <v>9442</v>
      </c>
      <c r="C4307" s="96" t="s">
        <v>212</v>
      </c>
      <c r="D4307" s="97">
        <v>341.81</v>
      </c>
      <c r="E4307" s="98">
        <v>0</v>
      </c>
    </row>
    <row r="4308" spans="1:5" ht="25.5" hidden="1">
      <c r="A4308" s="109">
        <v>92462</v>
      </c>
      <c r="B4308" s="101" t="s">
        <v>1224</v>
      </c>
      <c r="C4308" s="96" t="s">
        <v>212</v>
      </c>
      <c r="D4308" s="97">
        <v>328.34</v>
      </c>
      <c r="E4308" s="98">
        <v>0</v>
      </c>
    </row>
    <row r="4309" spans="1:5" ht="25.5" hidden="1">
      <c r="A4309" s="109">
        <v>92468</v>
      </c>
      <c r="B4309" s="101" t="s">
        <v>1230</v>
      </c>
      <c r="C4309" s="96" t="s">
        <v>212</v>
      </c>
      <c r="D4309" s="97">
        <v>140.93</v>
      </c>
      <c r="E4309" s="98">
        <v>0</v>
      </c>
    </row>
    <row r="4310" spans="1:5" ht="25.5" hidden="1">
      <c r="A4310" s="109">
        <v>92472</v>
      </c>
      <c r="B4310" s="101" t="s">
        <v>1234</v>
      </c>
      <c r="C4310" s="96" t="s">
        <v>212</v>
      </c>
      <c r="D4310" s="97">
        <v>134.32</v>
      </c>
      <c r="E4310" s="98">
        <v>0</v>
      </c>
    </row>
    <row r="4311" spans="1:5" ht="25.5" hidden="1">
      <c r="A4311" s="109">
        <v>92476</v>
      </c>
      <c r="B4311" s="101" t="s">
        <v>1238</v>
      </c>
      <c r="C4311" s="96" t="s">
        <v>212</v>
      </c>
      <c r="D4311" s="97">
        <v>128.72999999999999</v>
      </c>
      <c r="E4311" s="98">
        <v>0</v>
      </c>
    </row>
    <row r="4312" spans="1:5" ht="25.5" hidden="1">
      <c r="A4312" s="109">
        <v>92480</v>
      </c>
      <c r="B4312" s="101" t="s">
        <v>1242</v>
      </c>
      <c r="C4312" s="96" t="s">
        <v>212</v>
      </c>
      <c r="D4312" s="97">
        <v>117.48</v>
      </c>
      <c r="E4312" s="98">
        <v>0</v>
      </c>
    </row>
    <row r="4313" spans="1:5" ht="25.5" hidden="1">
      <c r="A4313" s="109">
        <v>92452</v>
      </c>
      <c r="B4313" s="101" t="s">
        <v>1215</v>
      </c>
      <c r="C4313" s="96" t="s">
        <v>212</v>
      </c>
      <c r="D4313" s="97">
        <v>218.26</v>
      </c>
      <c r="E4313" s="98">
        <v>0</v>
      </c>
    </row>
    <row r="4314" spans="1:5" ht="25.5" hidden="1">
      <c r="A4314" s="109">
        <v>92456</v>
      </c>
      <c r="B4314" s="101" t="s">
        <v>1219</v>
      </c>
      <c r="C4314" s="96" t="s">
        <v>212</v>
      </c>
      <c r="D4314" s="97">
        <v>182.38</v>
      </c>
      <c r="E4314" s="98">
        <v>0</v>
      </c>
    </row>
    <row r="4315" spans="1:5" ht="25.5" hidden="1">
      <c r="A4315" s="109">
        <v>92460</v>
      </c>
      <c r="B4315" s="101" t="s">
        <v>1222</v>
      </c>
      <c r="C4315" s="96" t="s">
        <v>212</v>
      </c>
      <c r="D4315" s="97">
        <v>152.91</v>
      </c>
      <c r="E4315" s="98">
        <v>0</v>
      </c>
    </row>
    <row r="4316" spans="1:5" ht="25.5" hidden="1">
      <c r="A4316" s="109">
        <v>92464</v>
      </c>
      <c r="B4316" s="101" t="s">
        <v>1226</v>
      </c>
      <c r="C4316" s="96" t="s">
        <v>212</v>
      </c>
      <c r="D4316" s="97">
        <v>147.54</v>
      </c>
      <c r="E4316" s="98">
        <v>0</v>
      </c>
    </row>
    <row r="4317" spans="1:5" ht="25.5" hidden="1">
      <c r="A4317" s="109">
        <v>105403</v>
      </c>
      <c r="B4317" s="101" t="s">
        <v>9443</v>
      </c>
      <c r="C4317" s="96" t="s">
        <v>212</v>
      </c>
      <c r="D4317" s="97">
        <v>222.97</v>
      </c>
      <c r="E4317" s="98">
        <v>0</v>
      </c>
    </row>
    <row r="4318" spans="1:5" ht="25.5" hidden="1">
      <c r="A4318" s="109">
        <v>96252</v>
      </c>
      <c r="B4318" s="101" t="s">
        <v>9444</v>
      </c>
      <c r="C4318" s="96" t="s">
        <v>212</v>
      </c>
      <c r="D4318" s="97">
        <v>184.08</v>
      </c>
      <c r="E4318" s="98">
        <v>0</v>
      </c>
    </row>
    <row r="4319" spans="1:5" ht="25.5" hidden="1">
      <c r="A4319" s="109">
        <v>96254</v>
      </c>
      <c r="B4319" s="101" t="s">
        <v>9445</v>
      </c>
      <c r="C4319" s="96" t="s">
        <v>8</v>
      </c>
      <c r="D4319" s="97">
        <v>0</v>
      </c>
      <c r="E4319" s="98"/>
    </row>
    <row r="4320" spans="1:5" ht="25.5" hidden="1">
      <c r="A4320" s="109">
        <v>96253</v>
      </c>
      <c r="B4320" s="101" t="s">
        <v>9446</v>
      </c>
      <c r="C4320" s="96" t="s">
        <v>8</v>
      </c>
      <c r="D4320" s="97">
        <v>0</v>
      </c>
      <c r="E4320" s="98"/>
    </row>
    <row r="4321" spans="1:5" ht="25.5" hidden="1">
      <c r="A4321" s="109">
        <v>105406</v>
      </c>
      <c r="B4321" s="101" t="s">
        <v>9447</v>
      </c>
      <c r="C4321" s="96" t="s">
        <v>212</v>
      </c>
      <c r="D4321" s="97">
        <v>225.06</v>
      </c>
      <c r="E4321" s="98">
        <v>0</v>
      </c>
    </row>
    <row r="4322" spans="1:5" ht="25.5" hidden="1">
      <c r="A4322" s="109">
        <v>96264</v>
      </c>
      <c r="B4322" s="101" t="s">
        <v>9448</v>
      </c>
      <c r="C4322" s="96" t="s">
        <v>212</v>
      </c>
      <c r="D4322" s="97">
        <v>0</v>
      </c>
      <c r="E4322" s="98"/>
    </row>
    <row r="4323" spans="1:5" ht="25.5" hidden="1">
      <c r="A4323" s="109">
        <v>105405</v>
      </c>
      <c r="B4323" s="101" t="s">
        <v>9449</v>
      </c>
      <c r="C4323" s="96" t="s">
        <v>212</v>
      </c>
      <c r="D4323" s="97">
        <v>0</v>
      </c>
      <c r="E4323" s="98"/>
    </row>
    <row r="4324" spans="1:5" ht="25.5" hidden="1">
      <c r="A4324" s="109">
        <v>96258</v>
      </c>
      <c r="B4324" s="101" t="s">
        <v>9450</v>
      </c>
      <c r="C4324" s="96" t="s">
        <v>212</v>
      </c>
      <c r="D4324" s="97">
        <v>161.9</v>
      </c>
      <c r="E4324" s="98">
        <v>0</v>
      </c>
    </row>
    <row r="4325" spans="1:5" ht="25.5" hidden="1">
      <c r="A4325" s="109">
        <v>96262</v>
      </c>
      <c r="B4325" s="101" t="s">
        <v>9451</v>
      </c>
      <c r="C4325" s="96" t="s">
        <v>212</v>
      </c>
      <c r="D4325" s="97">
        <v>0</v>
      </c>
      <c r="E4325" s="98"/>
    </row>
    <row r="4326" spans="1:5" ht="25.5" hidden="1">
      <c r="A4326" s="109">
        <v>105404</v>
      </c>
      <c r="B4326" s="101" t="s">
        <v>9452</v>
      </c>
      <c r="C4326" s="96" t="s">
        <v>212</v>
      </c>
      <c r="D4326" s="97">
        <v>0</v>
      </c>
      <c r="E4326" s="98"/>
    </row>
    <row r="4327" spans="1:5" ht="38.25" hidden="1">
      <c r="A4327" s="109">
        <v>92751</v>
      </c>
      <c r="B4327" s="101" t="s">
        <v>9453</v>
      </c>
      <c r="C4327" s="96" t="s">
        <v>920</v>
      </c>
      <c r="D4327" s="97">
        <v>2047.03</v>
      </c>
      <c r="E4327" s="98">
        <v>6.0600000000000001E-2</v>
      </c>
    </row>
    <row r="4328" spans="1:5" ht="38.25" hidden="1">
      <c r="A4328" s="109">
        <v>92752</v>
      </c>
      <c r="B4328" s="101" t="s">
        <v>9454</v>
      </c>
      <c r="C4328" s="96" t="s">
        <v>920</v>
      </c>
      <c r="D4328" s="97">
        <v>2415.46</v>
      </c>
      <c r="E4328" s="98">
        <v>5.8799999999999998E-2</v>
      </c>
    </row>
    <row r="4329" spans="1:5" ht="38.25" hidden="1">
      <c r="A4329" s="109">
        <v>92750</v>
      </c>
      <c r="B4329" s="101" t="s">
        <v>9455</v>
      </c>
      <c r="C4329" s="96" t="s">
        <v>920</v>
      </c>
      <c r="D4329" s="97">
        <v>1676.11</v>
      </c>
      <c r="E4329" s="98">
        <v>6.3E-2</v>
      </c>
    </row>
    <row r="4330" spans="1:5" ht="38.25" hidden="1">
      <c r="A4330" s="109">
        <v>92749</v>
      </c>
      <c r="B4330" s="101" t="s">
        <v>9456</v>
      </c>
      <c r="C4330" s="96" t="s">
        <v>920</v>
      </c>
      <c r="D4330" s="97">
        <v>1042.1600000000001</v>
      </c>
      <c r="E4330" s="98">
        <v>7.2300000000000003E-2</v>
      </c>
    </row>
    <row r="4331" spans="1:5" ht="38.25" hidden="1">
      <c r="A4331" s="109">
        <v>92745</v>
      </c>
      <c r="B4331" s="101" t="s">
        <v>9457</v>
      </c>
      <c r="C4331" s="96" t="s">
        <v>920</v>
      </c>
      <c r="D4331" s="97">
        <v>901.67</v>
      </c>
      <c r="E4331" s="98">
        <v>8.4599999999999995E-2</v>
      </c>
    </row>
    <row r="4332" spans="1:5" ht="38.25" hidden="1">
      <c r="A4332" s="109">
        <v>92747</v>
      </c>
      <c r="B4332" s="101" t="s">
        <v>9458</v>
      </c>
      <c r="C4332" s="96" t="s">
        <v>920</v>
      </c>
      <c r="D4332" s="97">
        <v>990.77</v>
      </c>
      <c r="E4332" s="98">
        <v>8.6199999999999999E-2</v>
      </c>
    </row>
    <row r="4333" spans="1:5" ht="38.25" hidden="1">
      <c r="A4333" s="109">
        <v>92743</v>
      </c>
      <c r="B4333" s="101" t="s">
        <v>9459</v>
      </c>
      <c r="C4333" s="96" t="s">
        <v>920</v>
      </c>
      <c r="D4333" s="97">
        <v>758.76</v>
      </c>
      <c r="E4333" s="98">
        <v>8.6300000000000002E-2</v>
      </c>
    </row>
    <row r="4334" spans="1:5" ht="38.25" hidden="1">
      <c r="A4334" s="109">
        <v>92746</v>
      </c>
      <c r="B4334" s="101" t="s">
        <v>9460</v>
      </c>
      <c r="C4334" s="96" t="s">
        <v>920</v>
      </c>
      <c r="D4334" s="97">
        <v>829.15</v>
      </c>
      <c r="E4334" s="98">
        <v>5.9400000000000001E-2</v>
      </c>
    </row>
    <row r="4335" spans="1:5" ht="38.25" hidden="1">
      <c r="A4335" s="109">
        <v>92748</v>
      </c>
      <c r="B4335" s="101" t="s">
        <v>9461</v>
      </c>
      <c r="C4335" s="96" t="s">
        <v>920</v>
      </c>
      <c r="D4335" s="97">
        <v>899</v>
      </c>
      <c r="E4335" s="98">
        <v>6.5600000000000006E-2</v>
      </c>
    </row>
    <row r="4336" spans="1:5" ht="38.25" hidden="1">
      <c r="A4336" s="109">
        <v>92744</v>
      </c>
      <c r="B4336" s="101" t="s">
        <v>9462</v>
      </c>
      <c r="C4336" s="96" t="s">
        <v>920</v>
      </c>
      <c r="D4336" s="97">
        <v>713.72</v>
      </c>
      <c r="E4336" s="98">
        <v>5.0099999999999999E-2</v>
      </c>
    </row>
    <row r="4337" spans="1:5" ht="51" hidden="1">
      <c r="A4337" s="109">
        <v>92754</v>
      </c>
      <c r="B4337" s="101" t="s">
        <v>9463</v>
      </c>
      <c r="C4337" s="96" t="s">
        <v>920</v>
      </c>
      <c r="D4337" s="97">
        <v>623.99</v>
      </c>
      <c r="E4337" s="98">
        <v>0.22470000000000001</v>
      </c>
    </row>
    <row r="4338" spans="1:5" ht="38.25" hidden="1">
      <c r="A4338" s="109">
        <v>92753</v>
      </c>
      <c r="B4338" s="101" t="s">
        <v>9464</v>
      </c>
      <c r="C4338" s="96" t="s">
        <v>920</v>
      </c>
      <c r="D4338" s="97">
        <v>637.85</v>
      </c>
      <c r="E4338" s="98">
        <v>0.2107</v>
      </c>
    </row>
    <row r="4339" spans="1:5" ht="38.25" hidden="1">
      <c r="A4339" s="109">
        <v>92755</v>
      </c>
      <c r="B4339" s="101" t="s">
        <v>9465</v>
      </c>
      <c r="C4339" s="96" t="s">
        <v>212</v>
      </c>
      <c r="D4339" s="97">
        <v>260.79000000000002</v>
      </c>
      <c r="E4339" s="98">
        <v>8.9800000000000005E-2</v>
      </c>
    </row>
    <row r="4340" spans="1:5" ht="38.25" hidden="1">
      <c r="A4340" s="109">
        <v>92756</v>
      </c>
      <c r="B4340" s="101" t="s">
        <v>9466</v>
      </c>
      <c r="C4340" s="96" t="s">
        <v>212</v>
      </c>
      <c r="D4340" s="97">
        <v>302.39999999999998</v>
      </c>
      <c r="E4340" s="98">
        <v>9.4E-2</v>
      </c>
    </row>
    <row r="4341" spans="1:5" ht="38.25" hidden="1">
      <c r="A4341" s="109">
        <v>92757</v>
      </c>
      <c r="B4341" s="101" t="s">
        <v>9467</v>
      </c>
      <c r="C4341" s="96" t="s">
        <v>212</v>
      </c>
      <c r="D4341" s="97">
        <v>352.1</v>
      </c>
      <c r="E4341" s="98">
        <v>9.74E-2</v>
      </c>
    </row>
    <row r="4342" spans="1:5" ht="51" hidden="1">
      <c r="A4342" s="109">
        <v>106220</v>
      </c>
      <c r="B4342" s="101" t="s">
        <v>9533</v>
      </c>
      <c r="C4342" s="96" t="s">
        <v>8</v>
      </c>
      <c r="D4342" s="97">
        <v>0</v>
      </c>
      <c r="E4342" s="98"/>
    </row>
    <row r="4343" spans="1:5" ht="51" hidden="1">
      <c r="A4343" s="109">
        <v>104500</v>
      </c>
      <c r="B4343" s="101" t="s">
        <v>9469</v>
      </c>
      <c r="C4343" s="96" t="s">
        <v>8</v>
      </c>
      <c r="D4343" s="97">
        <v>0</v>
      </c>
      <c r="E4343" s="98"/>
    </row>
    <row r="4344" spans="1:5" ht="51" hidden="1">
      <c r="A4344" s="109">
        <v>104503</v>
      </c>
      <c r="B4344" s="101" t="s">
        <v>9470</v>
      </c>
      <c r="C4344" s="96" t="s">
        <v>8</v>
      </c>
      <c r="D4344" s="97">
        <v>0</v>
      </c>
      <c r="E4344" s="98"/>
    </row>
    <row r="4345" spans="1:5" ht="51" hidden="1">
      <c r="A4345" s="109">
        <v>104504</v>
      </c>
      <c r="B4345" s="101" t="s">
        <v>9471</v>
      </c>
      <c r="C4345" s="96" t="s">
        <v>8</v>
      </c>
      <c r="D4345" s="97">
        <v>0</v>
      </c>
      <c r="E4345" s="98"/>
    </row>
    <row r="4346" spans="1:5" ht="25.5" hidden="1">
      <c r="A4346" s="109">
        <v>101579</v>
      </c>
      <c r="B4346" s="101" t="s">
        <v>1107</v>
      </c>
      <c r="C4346" s="96" t="s">
        <v>212</v>
      </c>
      <c r="D4346" s="97">
        <v>44.94</v>
      </c>
      <c r="E4346" s="98">
        <v>0</v>
      </c>
    </row>
    <row r="4347" spans="1:5" ht="25.5" hidden="1">
      <c r="A4347" s="109">
        <v>101581</v>
      </c>
      <c r="B4347" s="101" t="s">
        <v>1109</v>
      </c>
      <c r="C4347" s="96" t="s">
        <v>212</v>
      </c>
      <c r="D4347" s="97">
        <v>40.67</v>
      </c>
      <c r="E4347" s="98">
        <v>0</v>
      </c>
    </row>
    <row r="4348" spans="1:5" ht="25.5" hidden="1">
      <c r="A4348" s="109">
        <v>101571</v>
      </c>
      <c r="B4348" s="101" t="s">
        <v>1099</v>
      </c>
      <c r="C4348" s="96" t="s">
        <v>212</v>
      </c>
      <c r="D4348" s="97">
        <v>33.049999999999997</v>
      </c>
      <c r="E4348" s="98">
        <v>0</v>
      </c>
    </row>
    <row r="4349" spans="1:5" ht="51" hidden="1">
      <c r="A4349" s="109">
        <v>104512</v>
      </c>
      <c r="B4349" s="101" t="s">
        <v>9475</v>
      </c>
      <c r="C4349" s="96" t="s">
        <v>8</v>
      </c>
      <c r="D4349" s="97">
        <v>0</v>
      </c>
      <c r="E4349" s="98"/>
    </row>
    <row r="4350" spans="1:5" ht="51" hidden="1">
      <c r="A4350" s="109">
        <v>104513</v>
      </c>
      <c r="B4350" s="101" t="s">
        <v>9476</v>
      </c>
      <c r="C4350" s="96" t="s">
        <v>8</v>
      </c>
      <c r="D4350" s="97">
        <v>0</v>
      </c>
      <c r="E4350" s="98"/>
    </row>
    <row r="4351" spans="1:5" ht="51" hidden="1">
      <c r="A4351" s="109">
        <v>104514</v>
      </c>
      <c r="B4351" s="101" t="s">
        <v>9477</v>
      </c>
      <c r="C4351" s="96" t="s">
        <v>8</v>
      </c>
      <c r="D4351" s="97">
        <v>0</v>
      </c>
      <c r="E4351" s="98"/>
    </row>
    <row r="4352" spans="1:5" ht="51" hidden="1">
      <c r="A4352" s="109">
        <v>104501</v>
      </c>
      <c r="B4352" s="101" t="s">
        <v>9478</v>
      </c>
      <c r="C4352" s="96" t="s">
        <v>8</v>
      </c>
      <c r="D4352" s="97">
        <v>0</v>
      </c>
      <c r="E4352" s="98"/>
    </row>
    <row r="4353" spans="1:5" ht="25.5" hidden="1">
      <c r="A4353" s="109">
        <v>101573</v>
      </c>
      <c r="B4353" s="101" t="s">
        <v>1101</v>
      </c>
      <c r="C4353" s="96" t="s">
        <v>212</v>
      </c>
      <c r="D4353" s="97">
        <v>27.83</v>
      </c>
      <c r="E4353" s="98">
        <v>0</v>
      </c>
    </row>
    <row r="4354" spans="1:5" ht="25.5" hidden="1">
      <c r="A4354" s="109">
        <v>101575</v>
      </c>
      <c r="B4354" s="101" t="s">
        <v>1103</v>
      </c>
      <c r="C4354" s="96" t="s">
        <v>212</v>
      </c>
      <c r="D4354" s="97">
        <v>23.55</v>
      </c>
      <c r="E4354" s="98">
        <v>0</v>
      </c>
    </row>
    <row r="4355" spans="1:5" ht="38.25" hidden="1">
      <c r="A4355" s="109">
        <v>101589</v>
      </c>
      <c r="B4355" s="101" t="s">
        <v>1117</v>
      </c>
      <c r="C4355" s="96" t="s">
        <v>212</v>
      </c>
      <c r="D4355" s="97">
        <v>139.02000000000001</v>
      </c>
      <c r="E4355" s="98">
        <v>0.35720000000000002</v>
      </c>
    </row>
    <row r="4356" spans="1:5" ht="51" hidden="1">
      <c r="A4356" s="109">
        <v>104510</v>
      </c>
      <c r="B4356" s="101" t="s">
        <v>9482</v>
      </c>
      <c r="C4356" s="96" t="s">
        <v>8</v>
      </c>
      <c r="D4356" s="97">
        <v>0</v>
      </c>
      <c r="E4356" s="98"/>
    </row>
    <row r="4357" spans="1:5" ht="51" hidden="1">
      <c r="A4357" s="109">
        <v>104511</v>
      </c>
      <c r="B4357" s="101" t="s">
        <v>9483</v>
      </c>
      <c r="C4357" s="96" t="s">
        <v>8</v>
      </c>
      <c r="D4357" s="97">
        <v>0</v>
      </c>
      <c r="E4357" s="98"/>
    </row>
    <row r="4358" spans="1:5" ht="51" hidden="1">
      <c r="A4358" s="109">
        <v>104491</v>
      </c>
      <c r="B4358" s="101" t="s">
        <v>9484</v>
      </c>
      <c r="C4358" s="96" t="s">
        <v>8</v>
      </c>
      <c r="D4358" s="97">
        <v>4585.42</v>
      </c>
      <c r="E4358" s="98">
        <v>0.97850000000000004</v>
      </c>
    </row>
    <row r="4359" spans="1:5" ht="51" hidden="1">
      <c r="A4359" s="109">
        <v>104492</v>
      </c>
      <c r="B4359" s="101" t="s">
        <v>9485</v>
      </c>
      <c r="C4359" s="96" t="s">
        <v>8</v>
      </c>
      <c r="D4359" s="97">
        <v>5735.2</v>
      </c>
      <c r="E4359" s="98">
        <v>0.97889999999999999</v>
      </c>
    </row>
    <row r="4360" spans="1:5" ht="51" hidden="1">
      <c r="A4360" s="109">
        <v>104493</v>
      </c>
      <c r="B4360" s="101" t="s">
        <v>9486</v>
      </c>
      <c r="C4360" s="96" t="s">
        <v>8</v>
      </c>
      <c r="D4360" s="97">
        <v>0</v>
      </c>
      <c r="E4360" s="98"/>
    </row>
    <row r="4361" spans="1:5" ht="25.5" hidden="1">
      <c r="A4361" s="109">
        <v>97107</v>
      </c>
      <c r="B4361" s="101" t="s">
        <v>3239</v>
      </c>
      <c r="C4361" s="96" t="s">
        <v>212</v>
      </c>
      <c r="D4361" s="97">
        <v>246.02</v>
      </c>
      <c r="E4361" s="98">
        <v>2.0000000000000001E-4</v>
      </c>
    </row>
    <row r="4362" spans="1:5" ht="25.5" hidden="1">
      <c r="A4362" s="109">
        <v>103909</v>
      </c>
      <c r="B4362" s="101" t="s">
        <v>3252</v>
      </c>
      <c r="C4362" s="96" t="s">
        <v>212</v>
      </c>
      <c r="D4362" s="97">
        <v>238.2</v>
      </c>
      <c r="E4362" s="98">
        <v>2.0000000000000001E-4</v>
      </c>
    </row>
    <row r="4363" spans="1:5" ht="25.5" hidden="1">
      <c r="A4363" s="109">
        <v>104103</v>
      </c>
      <c r="B4363" s="101" t="s">
        <v>12060</v>
      </c>
      <c r="C4363" s="96" t="s">
        <v>212</v>
      </c>
      <c r="D4363" s="97">
        <v>0</v>
      </c>
      <c r="E4363" s="98"/>
    </row>
    <row r="4364" spans="1:5" ht="51" hidden="1">
      <c r="A4364" s="109">
        <v>104497</v>
      </c>
      <c r="B4364" s="101" t="s">
        <v>9490</v>
      </c>
      <c r="C4364" s="96" t="s">
        <v>8</v>
      </c>
      <c r="D4364" s="97">
        <v>9278.4</v>
      </c>
      <c r="E4364" s="98">
        <v>0.98150000000000004</v>
      </c>
    </row>
    <row r="4365" spans="1:5" ht="51" hidden="1">
      <c r="A4365" s="109">
        <v>104498</v>
      </c>
      <c r="B4365" s="101" t="s">
        <v>9491</v>
      </c>
      <c r="C4365" s="96" t="s">
        <v>8</v>
      </c>
      <c r="D4365" s="97">
        <v>0</v>
      </c>
      <c r="E4365" s="98"/>
    </row>
    <row r="4366" spans="1:5" ht="51" hidden="1">
      <c r="A4366" s="109">
        <v>104499</v>
      </c>
      <c r="B4366" s="101" t="s">
        <v>9492</v>
      </c>
      <c r="C4366" s="96" t="s">
        <v>8</v>
      </c>
      <c r="D4366" s="97">
        <v>0</v>
      </c>
      <c r="E4366" s="98"/>
    </row>
    <row r="4367" spans="1:5" ht="25.5" hidden="1">
      <c r="A4367" s="109">
        <v>104515</v>
      </c>
      <c r="B4367" s="101" t="s">
        <v>9493</v>
      </c>
      <c r="C4367" s="96" t="s">
        <v>212</v>
      </c>
      <c r="D4367" s="97">
        <v>26.61</v>
      </c>
      <c r="E4367" s="98">
        <v>0</v>
      </c>
    </row>
    <row r="4368" spans="1:5" ht="25.5" hidden="1">
      <c r="A4368" s="109">
        <v>87430</v>
      </c>
      <c r="B4368" s="101" t="s">
        <v>9494</v>
      </c>
      <c r="C4368" s="96" t="s">
        <v>212</v>
      </c>
      <c r="D4368" s="97">
        <v>21.55</v>
      </c>
      <c r="E4368" s="98">
        <v>0</v>
      </c>
    </row>
    <row r="4369" spans="1:5" ht="25.5" hidden="1">
      <c r="A4369" s="109">
        <v>87433</v>
      </c>
      <c r="B4369" s="101" t="s">
        <v>9495</v>
      </c>
      <c r="C4369" s="96" t="s">
        <v>212</v>
      </c>
      <c r="D4369" s="97">
        <v>31.86</v>
      </c>
      <c r="E4369" s="98">
        <v>0</v>
      </c>
    </row>
    <row r="4370" spans="1:5" ht="25.5" hidden="1">
      <c r="A4370" s="109">
        <v>87436</v>
      </c>
      <c r="B4370" s="101" t="s">
        <v>9496</v>
      </c>
      <c r="C4370" s="96" t="s">
        <v>212</v>
      </c>
      <c r="D4370" s="97">
        <v>35.68</v>
      </c>
      <c r="E4370" s="98">
        <v>0</v>
      </c>
    </row>
    <row r="4371" spans="1:5" ht="25.5" hidden="1">
      <c r="A4371" s="109">
        <v>87439</v>
      </c>
      <c r="B4371" s="101" t="s">
        <v>9497</v>
      </c>
      <c r="C4371" s="96" t="s">
        <v>212</v>
      </c>
      <c r="D4371" s="97">
        <v>44.02</v>
      </c>
      <c r="E4371" s="98">
        <v>0</v>
      </c>
    </row>
    <row r="4372" spans="1:5" ht="51" hidden="1">
      <c r="A4372" s="109">
        <v>106221</v>
      </c>
      <c r="B4372" s="101" t="s">
        <v>9534</v>
      </c>
      <c r="C4372" s="96" t="s">
        <v>8</v>
      </c>
      <c r="D4372" s="97">
        <v>0</v>
      </c>
      <c r="E4372" s="98"/>
    </row>
    <row r="4373" spans="1:5" ht="38.25" hidden="1">
      <c r="A4373" s="109">
        <v>99844</v>
      </c>
      <c r="B4373" s="101" t="s">
        <v>9539</v>
      </c>
      <c r="C4373" s="96" t="s">
        <v>8</v>
      </c>
      <c r="D4373" s="97">
        <v>0</v>
      </c>
      <c r="E4373" s="98"/>
    </row>
    <row r="4374" spans="1:5" ht="25.5" hidden="1">
      <c r="A4374" s="109">
        <v>102354</v>
      </c>
      <c r="B4374" s="101" t="s">
        <v>8809</v>
      </c>
      <c r="C4374" s="96" t="s">
        <v>920</v>
      </c>
      <c r="D4374" s="97">
        <v>149.38</v>
      </c>
      <c r="E4374" s="98">
        <v>0.17119999999999999</v>
      </c>
    </row>
    <row r="4375" spans="1:5" ht="25.5" hidden="1">
      <c r="A4375" s="109">
        <v>104740</v>
      </c>
      <c r="B4375" s="101" t="s">
        <v>7113</v>
      </c>
      <c r="C4375" s="96" t="s">
        <v>920</v>
      </c>
      <c r="D4375" s="97">
        <v>27.25</v>
      </c>
      <c r="E4375" s="98">
        <v>0.34570000000000001</v>
      </c>
    </row>
    <row r="4376" spans="1:5" ht="25.5" hidden="1">
      <c r="A4376" s="109">
        <v>88497</v>
      </c>
      <c r="B4376" s="101" t="s">
        <v>12158</v>
      </c>
      <c r="C4376" s="96" t="s">
        <v>212</v>
      </c>
      <c r="D4376" s="97">
        <v>18.809999999999999</v>
      </c>
      <c r="E4376" s="98">
        <v>0</v>
      </c>
    </row>
    <row r="4377" spans="1:5" ht="25.5" hidden="1">
      <c r="A4377" s="109">
        <v>88495</v>
      </c>
      <c r="B4377" s="101" t="s">
        <v>12160</v>
      </c>
      <c r="C4377" s="96" t="s">
        <v>212</v>
      </c>
      <c r="D4377" s="97">
        <v>12.13</v>
      </c>
      <c r="E4377" s="98">
        <v>0</v>
      </c>
    </row>
    <row r="4378" spans="1:5" ht="25.5" hidden="1">
      <c r="A4378" s="109">
        <v>88496</v>
      </c>
      <c r="B4378" s="101" t="s">
        <v>12162</v>
      </c>
      <c r="C4378" s="96" t="s">
        <v>212</v>
      </c>
      <c r="D4378" s="97">
        <v>33.49</v>
      </c>
      <c r="E4378" s="98">
        <v>0</v>
      </c>
    </row>
    <row r="4379" spans="1:5" ht="25.5" hidden="1">
      <c r="A4379" s="109">
        <v>88494</v>
      </c>
      <c r="B4379" s="101" t="s">
        <v>12164</v>
      </c>
      <c r="C4379" s="96" t="s">
        <v>212</v>
      </c>
      <c r="D4379" s="97">
        <v>22.12</v>
      </c>
      <c r="E4379" s="98">
        <v>0</v>
      </c>
    </row>
    <row r="4380" spans="1:5" ht="38.25" hidden="1">
      <c r="A4380" s="109">
        <v>87794</v>
      </c>
      <c r="B4380" s="101" t="s">
        <v>11681</v>
      </c>
      <c r="C4380" s="96" t="s">
        <v>212</v>
      </c>
      <c r="D4380" s="97">
        <v>47.98</v>
      </c>
      <c r="E4380" s="98">
        <v>0</v>
      </c>
    </row>
    <row r="4381" spans="1:5" ht="38.25" hidden="1">
      <c r="A4381" s="109">
        <v>87799</v>
      </c>
      <c r="B4381" s="101" t="s">
        <v>11682</v>
      </c>
      <c r="C4381" s="96" t="s">
        <v>212</v>
      </c>
      <c r="D4381" s="97">
        <v>65.959999999999994</v>
      </c>
      <c r="E4381" s="98">
        <v>0</v>
      </c>
    </row>
    <row r="4382" spans="1:5" ht="38.25" hidden="1">
      <c r="A4382" s="109">
        <v>87803</v>
      </c>
      <c r="B4382" s="101" t="s">
        <v>11683</v>
      </c>
      <c r="C4382" s="96" t="s">
        <v>212</v>
      </c>
      <c r="D4382" s="97">
        <v>73.95</v>
      </c>
      <c r="E4382" s="98">
        <v>0</v>
      </c>
    </row>
    <row r="4383" spans="1:5" ht="38.25" hidden="1">
      <c r="A4383" s="109">
        <v>87807</v>
      </c>
      <c r="B4383" s="101" t="s">
        <v>11684</v>
      </c>
      <c r="C4383" s="96" t="s">
        <v>212</v>
      </c>
      <c r="D4383" s="97">
        <v>80.819999999999993</v>
      </c>
      <c r="E4383" s="98">
        <v>0</v>
      </c>
    </row>
    <row r="4384" spans="1:5" ht="38.25" hidden="1">
      <c r="A4384" s="109">
        <v>104218</v>
      </c>
      <c r="B4384" s="101" t="s">
        <v>11685</v>
      </c>
      <c r="C4384" s="96" t="s">
        <v>212</v>
      </c>
      <c r="D4384" s="97">
        <v>59.32</v>
      </c>
      <c r="E4384" s="98">
        <v>0</v>
      </c>
    </row>
    <row r="4385" spans="1:5" ht="38.25" hidden="1">
      <c r="A4385" s="109">
        <v>87777</v>
      </c>
      <c r="B4385" s="101" t="s">
        <v>11686</v>
      </c>
      <c r="C4385" s="96" t="s">
        <v>212</v>
      </c>
      <c r="D4385" s="97">
        <v>63.4</v>
      </c>
      <c r="E4385" s="98">
        <v>0</v>
      </c>
    </row>
    <row r="4386" spans="1:5" ht="38.25" hidden="1">
      <c r="A4386" s="109">
        <v>104222</v>
      </c>
      <c r="B4386" s="101" t="s">
        <v>11687</v>
      </c>
      <c r="C4386" s="96" t="s">
        <v>212</v>
      </c>
      <c r="D4386" s="97">
        <v>76.66</v>
      </c>
      <c r="E4386" s="98">
        <v>0</v>
      </c>
    </row>
    <row r="4387" spans="1:5" ht="38.25" hidden="1">
      <c r="A4387" s="109">
        <v>87781</v>
      </c>
      <c r="B4387" s="101" t="s">
        <v>11688</v>
      </c>
      <c r="C4387" s="96" t="s">
        <v>212</v>
      </c>
      <c r="D4387" s="97">
        <v>81.89</v>
      </c>
      <c r="E4387" s="98">
        <v>0</v>
      </c>
    </row>
    <row r="4388" spans="1:5" ht="38.25" hidden="1">
      <c r="A4388" s="109">
        <v>104226</v>
      </c>
      <c r="B4388" s="101" t="s">
        <v>11689</v>
      </c>
      <c r="C4388" s="96" t="s">
        <v>212</v>
      </c>
      <c r="D4388" s="97">
        <v>85.2</v>
      </c>
      <c r="E4388" s="98">
        <v>0</v>
      </c>
    </row>
    <row r="4389" spans="1:5" ht="38.25" hidden="1">
      <c r="A4389" s="109">
        <v>87786</v>
      </c>
      <c r="B4389" s="101" t="s">
        <v>11690</v>
      </c>
      <c r="C4389" s="96" t="s">
        <v>212</v>
      </c>
      <c r="D4389" s="97">
        <v>90.43</v>
      </c>
      <c r="E4389" s="98">
        <v>0</v>
      </c>
    </row>
    <row r="4390" spans="1:5" ht="38.25" hidden="1">
      <c r="A4390" s="109">
        <v>104230</v>
      </c>
      <c r="B4390" s="101" t="s">
        <v>11691</v>
      </c>
      <c r="C4390" s="96" t="s">
        <v>212</v>
      </c>
      <c r="D4390" s="97">
        <v>99.48</v>
      </c>
      <c r="E4390" s="98">
        <v>0</v>
      </c>
    </row>
    <row r="4391" spans="1:5" ht="38.25" hidden="1">
      <c r="A4391" s="109">
        <v>104234</v>
      </c>
      <c r="B4391" s="101" t="s">
        <v>11692</v>
      </c>
      <c r="C4391" s="96" t="s">
        <v>212</v>
      </c>
      <c r="D4391" s="97">
        <v>45.58</v>
      </c>
      <c r="E4391" s="98">
        <v>0</v>
      </c>
    </row>
    <row r="4392" spans="1:5" hidden="1">
      <c r="A4392" s="109">
        <v>89998</v>
      </c>
      <c r="B4392" s="101" t="s">
        <v>1354</v>
      </c>
      <c r="C4392" s="96" t="s">
        <v>13</v>
      </c>
      <c r="D4392" s="97">
        <v>10.42</v>
      </c>
      <c r="E4392" s="98">
        <v>0</v>
      </c>
    </row>
    <row r="4393" spans="1:5" hidden="1">
      <c r="A4393" s="109">
        <v>103708</v>
      </c>
      <c r="B4393" s="101" t="s">
        <v>12865</v>
      </c>
      <c r="C4393" s="96" t="s">
        <v>7</v>
      </c>
      <c r="D4393" s="97">
        <v>0</v>
      </c>
      <c r="E4393" s="98"/>
    </row>
    <row r="4394" spans="1:5" hidden="1">
      <c r="A4394" s="109">
        <v>102923</v>
      </c>
      <c r="B4394" s="101" t="s">
        <v>1366</v>
      </c>
      <c r="C4394" s="96" t="s">
        <v>13</v>
      </c>
      <c r="D4394" s="97">
        <v>7.98</v>
      </c>
      <c r="E4394" s="98">
        <v>0</v>
      </c>
    </row>
    <row r="4395" spans="1:5" ht="25.5" hidden="1">
      <c r="A4395" s="109">
        <v>90000</v>
      </c>
      <c r="B4395" s="101" t="s">
        <v>1356</v>
      </c>
      <c r="C4395" s="96" t="s">
        <v>13</v>
      </c>
      <c r="D4395" s="97">
        <v>13.4</v>
      </c>
      <c r="E4395" s="98">
        <v>0</v>
      </c>
    </row>
    <row r="4396" spans="1:5" ht="25.5" hidden="1">
      <c r="A4396" s="109">
        <v>103696</v>
      </c>
      <c r="B4396" s="101" t="s">
        <v>3262</v>
      </c>
      <c r="C4396" s="96" t="s">
        <v>7</v>
      </c>
      <c r="D4396" s="97">
        <v>154.72</v>
      </c>
      <c r="E4396" s="98">
        <v>0</v>
      </c>
    </row>
    <row r="4397" spans="1:5" ht="25.5" hidden="1">
      <c r="A4397" s="109">
        <v>102922</v>
      </c>
      <c r="B4397" s="101" t="s">
        <v>1365</v>
      </c>
      <c r="C4397" s="96" t="s">
        <v>13</v>
      </c>
      <c r="D4397" s="97">
        <v>9.14</v>
      </c>
      <c r="E4397" s="98">
        <v>0</v>
      </c>
    </row>
    <row r="4398" spans="1:5" ht="25.5" hidden="1">
      <c r="A4398" s="109">
        <v>89999</v>
      </c>
      <c r="B4398" s="101" t="s">
        <v>1355</v>
      </c>
      <c r="C4398" s="96" t="s">
        <v>13</v>
      </c>
      <c r="D4398" s="97">
        <v>16.82</v>
      </c>
      <c r="E4398" s="98">
        <v>0</v>
      </c>
    </row>
    <row r="4399" spans="1:5" hidden="1">
      <c r="A4399" s="109">
        <v>89996</v>
      </c>
      <c r="B4399" s="101" t="s">
        <v>1352</v>
      </c>
      <c r="C4399" s="96" t="s">
        <v>13</v>
      </c>
      <c r="D4399" s="97">
        <v>10.99</v>
      </c>
      <c r="E4399" s="98">
        <v>0</v>
      </c>
    </row>
    <row r="4400" spans="1:5" ht="25.5" hidden="1">
      <c r="A4400" s="109">
        <v>103694</v>
      </c>
      <c r="B4400" s="101" t="s">
        <v>12892</v>
      </c>
      <c r="C4400" s="96" t="s">
        <v>7</v>
      </c>
      <c r="D4400" s="97">
        <v>125.09</v>
      </c>
      <c r="E4400" s="98">
        <v>0</v>
      </c>
    </row>
    <row r="4401" spans="1:5" hidden="1">
      <c r="A4401" s="109">
        <v>102921</v>
      </c>
      <c r="B4401" s="101" t="s">
        <v>1364</v>
      </c>
      <c r="C4401" s="96" t="s">
        <v>13</v>
      </c>
      <c r="D4401" s="97">
        <v>8.1999999999999993</v>
      </c>
      <c r="E4401" s="98">
        <v>0</v>
      </c>
    </row>
    <row r="4402" spans="1:5" ht="25.5" hidden="1">
      <c r="A4402" s="109">
        <v>103690</v>
      </c>
      <c r="B4402" s="101" t="s">
        <v>12893</v>
      </c>
      <c r="C4402" s="96" t="s">
        <v>7</v>
      </c>
      <c r="D4402" s="97">
        <v>0</v>
      </c>
      <c r="E4402" s="98"/>
    </row>
    <row r="4403" spans="1:5" ht="25.5" hidden="1">
      <c r="A4403" s="109">
        <v>103692</v>
      </c>
      <c r="B4403" s="101" t="s">
        <v>12895</v>
      </c>
      <c r="C4403" s="96" t="s">
        <v>7</v>
      </c>
      <c r="D4403" s="97">
        <v>0</v>
      </c>
      <c r="E4403" s="98"/>
    </row>
    <row r="4404" spans="1:5" ht="25.5" hidden="1">
      <c r="A4404" s="109">
        <v>90279</v>
      </c>
      <c r="B4404" s="101" t="s">
        <v>1372</v>
      </c>
      <c r="C4404" s="96" t="s">
        <v>920</v>
      </c>
      <c r="D4404" s="97">
        <v>738.65</v>
      </c>
      <c r="E4404" s="98">
        <v>0</v>
      </c>
    </row>
    <row r="4405" spans="1:5" ht="25.5" hidden="1">
      <c r="A4405" s="109">
        <v>90283</v>
      </c>
      <c r="B4405" s="101" t="s">
        <v>1376</v>
      </c>
      <c r="C4405" s="96" t="s">
        <v>920</v>
      </c>
      <c r="D4405" s="97">
        <v>728.15</v>
      </c>
      <c r="E4405" s="98">
        <v>0</v>
      </c>
    </row>
    <row r="4406" spans="1:5" ht="25.5" hidden="1">
      <c r="A4406" s="109">
        <v>90280</v>
      </c>
      <c r="B4406" s="101" t="s">
        <v>1373</v>
      </c>
      <c r="C4406" s="96" t="s">
        <v>920</v>
      </c>
      <c r="D4406" s="97">
        <v>819.73</v>
      </c>
      <c r="E4406" s="98">
        <v>0</v>
      </c>
    </row>
    <row r="4407" spans="1:5" ht="25.5" hidden="1">
      <c r="A4407" s="109">
        <v>90284</v>
      </c>
      <c r="B4407" s="101" t="s">
        <v>1377</v>
      </c>
      <c r="C4407" s="96" t="s">
        <v>920</v>
      </c>
      <c r="D4407" s="97">
        <v>813.84</v>
      </c>
      <c r="E4407" s="98">
        <v>0</v>
      </c>
    </row>
    <row r="4408" spans="1:5" ht="25.5" hidden="1">
      <c r="A4408" s="109">
        <v>90281</v>
      </c>
      <c r="B4408" s="101" t="s">
        <v>1374</v>
      </c>
      <c r="C4408" s="96" t="s">
        <v>920</v>
      </c>
      <c r="D4408" s="97">
        <v>953.14</v>
      </c>
      <c r="E4408" s="98">
        <v>0</v>
      </c>
    </row>
    <row r="4409" spans="1:5" ht="25.5" hidden="1">
      <c r="A4409" s="109">
        <v>90285</v>
      </c>
      <c r="B4409" s="101" t="s">
        <v>1378</v>
      </c>
      <c r="C4409" s="96" t="s">
        <v>920</v>
      </c>
      <c r="D4409" s="97">
        <v>954.55</v>
      </c>
      <c r="E4409" s="98">
        <v>0</v>
      </c>
    </row>
    <row r="4410" spans="1:5" ht="25.5" hidden="1">
      <c r="A4410" s="109">
        <v>89994</v>
      </c>
      <c r="B4410" s="101" t="s">
        <v>1369</v>
      </c>
      <c r="C4410" s="96" t="s">
        <v>920</v>
      </c>
      <c r="D4410" s="97">
        <v>1104.74</v>
      </c>
      <c r="E4410" s="98">
        <v>0</v>
      </c>
    </row>
    <row r="4411" spans="1:5" ht="25.5" hidden="1">
      <c r="A4411" s="109">
        <v>89995</v>
      </c>
      <c r="B4411" s="101" t="s">
        <v>1370</v>
      </c>
      <c r="C4411" s="96" t="s">
        <v>920</v>
      </c>
      <c r="D4411" s="97">
        <v>1219.26</v>
      </c>
      <c r="E4411" s="98">
        <v>0</v>
      </c>
    </row>
    <row r="4412" spans="1:5" hidden="1">
      <c r="A4412" s="109">
        <v>89993</v>
      </c>
      <c r="B4412" s="101" t="s">
        <v>1368</v>
      </c>
      <c r="C4412" s="96" t="s">
        <v>920</v>
      </c>
      <c r="D4412" s="97">
        <v>1258.6199999999999</v>
      </c>
      <c r="E4412" s="98">
        <v>0</v>
      </c>
    </row>
    <row r="4413" spans="1:5" ht="25.5" hidden="1">
      <c r="A4413" s="109">
        <v>104828</v>
      </c>
      <c r="B4413" s="101" t="s">
        <v>12933</v>
      </c>
      <c r="C4413" s="96" t="s">
        <v>7</v>
      </c>
      <c r="D4413" s="97">
        <v>0</v>
      </c>
      <c r="E4413" s="98"/>
    </row>
    <row r="4414" spans="1:5" ht="38.25" hidden="1">
      <c r="A4414" s="109">
        <v>106067</v>
      </c>
      <c r="B4414" s="101" t="s">
        <v>11454</v>
      </c>
      <c r="C4414" s="96" t="s">
        <v>212</v>
      </c>
      <c r="D4414" s="97">
        <v>0</v>
      </c>
      <c r="E4414" s="98"/>
    </row>
    <row r="4415" spans="1:5" ht="25.5" hidden="1">
      <c r="A4415" s="109">
        <v>99860</v>
      </c>
      <c r="B4415" s="101" t="s">
        <v>9520</v>
      </c>
      <c r="C4415" s="96" t="s">
        <v>8</v>
      </c>
      <c r="D4415" s="97">
        <v>0</v>
      </c>
      <c r="E4415" s="98"/>
    </row>
    <row r="4416" spans="1:5" ht="25.5" hidden="1">
      <c r="A4416" s="109">
        <v>99858</v>
      </c>
      <c r="B4416" s="101" t="s">
        <v>9521</v>
      </c>
      <c r="C4416" s="96" t="s">
        <v>8</v>
      </c>
      <c r="D4416" s="97">
        <v>0</v>
      </c>
      <c r="E4416" s="98"/>
    </row>
    <row r="4417" spans="1:5" ht="25.5" hidden="1">
      <c r="A4417" s="109">
        <v>99859</v>
      </c>
      <c r="B4417" s="101" t="s">
        <v>9522</v>
      </c>
      <c r="C4417" s="96" t="s">
        <v>8</v>
      </c>
      <c r="D4417" s="97">
        <v>0</v>
      </c>
      <c r="E4417" s="98"/>
    </row>
    <row r="4418" spans="1:5" ht="38.25" hidden="1">
      <c r="A4418" s="109">
        <v>106070</v>
      </c>
      <c r="B4418" s="101" t="s">
        <v>11455</v>
      </c>
      <c r="C4418" s="96" t="s">
        <v>212</v>
      </c>
      <c r="D4418" s="97">
        <v>0</v>
      </c>
      <c r="E4418" s="98"/>
    </row>
    <row r="4419" spans="1:5" ht="38.25" hidden="1">
      <c r="A4419" s="109">
        <v>106071</v>
      </c>
      <c r="B4419" s="101" t="s">
        <v>11456</v>
      </c>
      <c r="C4419" s="96" t="s">
        <v>212</v>
      </c>
      <c r="D4419" s="97">
        <v>0</v>
      </c>
      <c r="E4419" s="98"/>
    </row>
    <row r="4420" spans="1:5" ht="25.5" hidden="1">
      <c r="A4420" s="109">
        <v>99857</v>
      </c>
      <c r="B4420" s="101" t="s">
        <v>9525</v>
      </c>
      <c r="C4420" s="96" t="s">
        <v>8</v>
      </c>
      <c r="D4420" s="97">
        <v>60.56</v>
      </c>
      <c r="E4420" s="98">
        <v>0.35160000000000002</v>
      </c>
    </row>
    <row r="4421" spans="1:5" ht="25.5" hidden="1">
      <c r="A4421" s="109">
        <v>99855</v>
      </c>
      <c r="B4421" s="101" t="s">
        <v>9526</v>
      </c>
      <c r="C4421" s="96" t="s">
        <v>8</v>
      </c>
      <c r="D4421" s="97">
        <v>88.55</v>
      </c>
      <c r="E4421" s="98">
        <v>0.60750000000000004</v>
      </c>
    </row>
    <row r="4422" spans="1:5" ht="25.5" hidden="1">
      <c r="A4422" s="109">
        <v>99856</v>
      </c>
      <c r="B4422" s="101" t="s">
        <v>9527</v>
      </c>
      <c r="C4422" s="96" t="s">
        <v>8</v>
      </c>
      <c r="D4422" s="97">
        <v>0</v>
      </c>
      <c r="E4422" s="98"/>
    </row>
    <row r="4423" spans="1:5" ht="38.25" hidden="1">
      <c r="A4423" s="109">
        <v>101964</v>
      </c>
      <c r="B4423" s="101" t="s">
        <v>11464</v>
      </c>
      <c r="C4423" s="96" t="s">
        <v>212</v>
      </c>
      <c r="D4423" s="97">
        <v>205.88</v>
      </c>
      <c r="E4423" s="98">
        <v>3.0000000000000001E-3</v>
      </c>
    </row>
    <row r="4424" spans="1:5" ht="38.25" hidden="1">
      <c r="A4424" s="109">
        <v>106059</v>
      </c>
      <c r="B4424" s="101" t="s">
        <v>11465</v>
      </c>
      <c r="C4424" s="96" t="s">
        <v>212</v>
      </c>
      <c r="D4424" s="97">
        <v>232.7</v>
      </c>
      <c r="E4424" s="98">
        <v>2.5999999999999999E-3</v>
      </c>
    </row>
    <row r="4425" spans="1:5" ht="51" hidden="1">
      <c r="A4425" s="109">
        <v>99842</v>
      </c>
      <c r="B4425" s="101" t="s">
        <v>9540</v>
      </c>
      <c r="C4425" s="96" t="s">
        <v>8</v>
      </c>
      <c r="D4425" s="97">
        <v>503.62</v>
      </c>
      <c r="E4425" s="98">
        <v>0.62429999999999997</v>
      </c>
    </row>
    <row r="4426" spans="1:5" ht="51" hidden="1">
      <c r="A4426" s="109">
        <v>106217</v>
      </c>
      <c r="B4426" s="101" t="s">
        <v>9543</v>
      </c>
      <c r="C4426" s="96" t="s">
        <v>8</v>
      </c>
      <c r="D4426" s="97">
        <v>0</v>
      </c>
      <c r="E4426" s="98"/>
    </row>
    <row r="4427" spans="1:5" ht="38.25" hidden="1">
      <c r="A4427" s="109">
        <v>106072</v>
      </c>
      <c r="B4427" s="101" t="s">
        <v>11457</v>
      </c>
      <c r="C4427" s="96" t="s">
        <v>212</v>
      </c>
      <c r="D4427" s="97">
        <v>0</v>
      </c>
      <c r="E4427" s="98"/>
    </row>
    <row r="4428" spans="1:5" ht="38.25" hidden="1">
      <c r="A4428" s="109">
        <v>106073</v>
      </c>
      <c r="B4428" s="101" t="s">
        <v>11458</v>
      </c>
      <c r="C4428" s="96" t="s">
        <v>212</v>
      </c>
      <c r="D4428" s="97">
        <v>0</v>
      </c>
      <c r="E4428" s="98"/>
    </row>
    <row r="4429" spans="1:5" ht="38.25" hidden="1">
      <c r="A4429" s="109">
        <v>106060</v>
      </c>
      <c r="B4429" s="101" t="s">
        <v>11466</v>
      </c>
      <c r="C4429" s="96" t="s">
        <v>212</v>
      </c>
      <c r="D4429" s="97">
        <v>225.13</v>
      </c>
      <c r="E4429" s="98">
        <v>2.7000000000000001E-3</v>
      </c>
    </row>
    <row r="4430" spans="1:5" ht="38.25" hidden="1">
      <c r="A4430" s="109">
        <v>99853</v>
      </c>
      <c r="B4430" s="101" t="s">
        <v>9535</v>
      </c>
      <c r="C4430" s="96" t="s">
        <v>8</v>
      </c>
      <c r="D4430" s="97">
        <v>0</v>
      </c>
      <c r="E4430" s="98"/>
    </row>
    <row r="4431" spans="1:5" ht="51" hidden="1">
      <c r="A4431" s="109">
        <v>99851</v>
      </c>
      <c r="B4431" s="101" t="s">
        <v>9536</v>
      </c>
      <c r="C4431" s="96" t="s">
        <v>8</v>
      </c>
      <c r="D4431" s="97">
        <v>0</v>
      </c>
      <c r="E4431" s="98"/>
    </row>
    <row r="4432" spans="1:5" ht="51" hidden="1">
      <c r="A4432" s="109">
        <v>99854</v>
      </c>
      <c r="B4432" s="101" t="s">
        <v>9537</v>
      </c>
      <c r="C4432" s="96" t="s">
        <v>8</v>
      </c>
      <c r="D4432" s="97">
        <v>0</v>
      </c>
      <c r="E4432" s="98"/>
    </row>
    <row r="4433" spans="1:5" ht="51" hidden="1">
      <c r="A4433" s="109">
        <v>99852</v>
      </c>
      <c r="B4433" s="101" t="s">
        <v>9538</v>
      </c>
      <c r="C4433" s="96" t="s">
        <v>8</v>
      </c>
      <c r="D4433" s="97">
        <v>0</v>
      </c>
      <c r="E4433" s="98"/>
    </row>
    <row r="4434" spans="1:5" ht="38.25" hidden="1">
      <c r="A4434" s="109">
        <v>96997</v>
      </c>
      <c r="B4434" s="101" t="s">
        <v>8618</v>
      </c>
      <c r="C4434" s="96" t="s">
        <v>8</v>
      </c>
      <c r="D4434" s="97">
        <v>0</v>
      </c>
      <c r="E4434" s="98"/>
    </row>
    <row r="4435" spans="1:5" ht="38.25" hidden="1">
      <c r="A4435" s="109">
        <v>96999</v>
      </c>
      <c r="B4435" s="101" t="s">
        <v>8619</v>
      </c>
      <c r="C4435" s="96" t="s">
        <v>8</v>
      </c>
      <c r="D4435" s="97">
        <v>0</v>
      </c>
      <c r="E4435" s="98"/>
    </row>
    <row r="4436" spans="1:5" ht="51" hidden="1">
      <c r="A4436" s="109">
        <v>99845</v>
      </c>
      <c r="B4436" s="101" t="s">
        <v>9541</v>
      </c>
      <c r="C4436" s="96" t="s">
        <v>8</v>
      </c>
      <c r="D4436" s="97">
        <v>0</v>
      </c>
      <c r="E4436" s="98"/>
    </row>
    <row r="4437" spans="1:5" ht="51" hidden="1">
      <c r="A4437" s="109">
        <v>99843</v>
      </c>
      <c r="B4437" s="101" t="s">
        <v>9542</v>
      </c>
      <c r="C4437" s="96" t="s">
        <v>8</v>
      </c>
      <c r="D4437" s="97">
        <v>0</v>
      </c>
      <c r="E4437" s="98"/>
    </row>
    <row r="4438" spans="1:5" ht="38.25" hidden="1">
      <c r="A4438" s="109">
        <v>106068</v>
      </c>
      <c r="B4438" s="101" t="s">
        <v>11459</v>
      </c>
      <c r="C4438" s="96" t="s">
        <v>212</v>
      </c>
      <c r="D4438" s="97">
        <v>0</v>
      </c>
      <c r="E4438" s="98"/>
    </row>
    <row r="4439" spans="1:5" ht="25.5" hidden="1">
      <c r="A4439" s="109">
        <v>106218</v>
      </c>
      <c r="B4439" s="101" t="s">
        <v>9544</v>
      </c>
      <c r="C4439" s="96" t="s">
        <v>8</v>
      </c>
      <c r="D4439" s="97">
        <v>0</v>
      </c>
      <c r="E4439" s="98"/>
    </row>
    <row r="4440" spans="1:5" ht="38.25" hidden="1">
      <c r="A4440" s="109">
        <v>106219</v>
      </c>
      <c r="B4440" s="101" t="s">
        <v>9545</v>
      </c>
      <c r="C4440" s="96" t="s">
        <v>8</v>
      </c>
      <c r="D4440" s="97">
        <v>0</v>
      </c>
      <c r="E4440" s="98"/>
    </row>
    <row r="4441" spans="1:5" ht="38.25" hidden="1">
      <c r="A4441" s="109">
        <v>99846</v>
      </c>
      <c r="B4441" s="101" t="s">
        <v>9546</v>
      </c>
      <c r="C4441" s="96" t="s">
        <v>8</v>
      </c>
      <c r="D4441" s="97">
        <v>0</v>
      </c>
      <c r="E4441" s="98"/>
    </row>
    <row r="4442" spans="1:5" ht="38.25" hidden="1">
      <c r="A4442" s="109">
        <v>94276</v>
      </c>
      <c r="B4442" s="101" t="s">
        <v>9547</v>
      </c>
      <c r="C4442" s="96" t="s">
        <v>8</v>
      </c>
      <c r="D4442" s="97">
        <v>56.7</v>
      </c>
      <c r="E4442" s="98">
        <v>0</v>
      </c>
    </row>
    <row r="4443" spans="1:5" ht="38.25" hidden="1">
      <c r="A4443" s="109">
        <v>94274</v>
      </c>
      <c r="B4443" s="101" t="s">
        <v>9548</v>
      </c>
      <c r="C4443" s="96" t="s">
        <v>8</v>
      </c>
      <c r="D4443" s="97">
        <v>62.2</v>
      </c>
      <c r="E4443" s="98">
        <v>0</v>
      </c>
    </row>
    <row r="4444" spans="1:5" ht="51" hidden="1">
      <c r="A4444" s="109">
        <v>94280</v>
      </c>
      <c r="B4444" s="101" t="s">
        <v>9549</v>
      </c>
      <c r="C4444" s="96" t="s">
        <v>8</v>
      </c>
      <c r="D4444" s="97">
        <v>60.57</v>
      </c>
      <c r="E4444" s="98">
        <v>0</v>
      </c>
    </row>
    <row r="4445" spans="1:5" ht="38.25" hidden="1">
      <c r="A4445" s="109">
        <v>94278</v>
      </c>
      <c r="B4445" s="101" t="s">
        <v>9550</v>
      </c>
      <c r="C4445" s="96" t="s">
        <v>8</v>
      </c>
      <c r="D4445" s="97">
        <v>50.08</v>
      </c>
      <c r="E4445" s="98">
        <v>0</v>
      </c>
    </row>
    <row r="4446" spans="1:5" ht="38.25" hidden="1">
      <c r="A4446" s="109">
        <v>94275</v>
      </c>
      <c r="B4446" s="101" t="s">
        <v>9551</v>
      </c>
      <c r="C4446" s="96" t="s">
        <v>8</v>
      </c>
      <c r="D4446" s="97">
        <v>53.76</v>
      </c>
      <c r="E4446" s="98">
        <v>0</v>
      </c>
    </row>
    <row r="4447" spans="1:5" ht="38.25" hidden="1">
      <c r="A4447" s="109">
        <v>94273</v>
      </c>
      <c r="B4447" s="101" t="s">
        <v>9552</v>
      </c>
      <c r="C4447" s="96" t="s">
        <v>8</v>
      </c>
      <c r="D4447" s="97">
        <v>59.24</v>
      </c>
      <c r="E4447" s="98">
        <v>0</v>
      </c>
    </row>
    <row r="4448" spans="1:5" ht="51" hidden="1">
      <c r="A4448" s="109">
        <v>94279</v>
      </c>
      <c r="B4448" s="101" t="s">
        <v>9553</v>
      </c>
      <c r="C4448" s="96" t="s">
        <v>8</v>
      </c>
      <c r="D4448" s="97">
        <v>57.63</v>
      </c>
      <c r="E4448" s="98">
        <v>0</v>
      </c>
    </row>
    <row r="4449" spans="1:5" ht="38.25" hidden="1">
      <c r="A4449" s="109">
        <v>94277</v>
      </c>
      <c r="B4449" s="101" t="s">
        <v>9554</v>
      </c>
      <c r="C4449" s="96" t="s">
        <v>8</v>
      </c>
      <c r="D4449" s="97">
        <v>47.14</v>
      </c>
      <c r="E4449" s="98">
        <v>0</v>
      </c>
    </row>
    <row r="4450" spans="1:5" ht="51" hidden="1">
      <c r="A4450" s="109">
        <v>104930</v>
      </c>
      <c r="B4450" s="101" t="s">
        <v>9555</v>
      </c>
      <c r="C4450" s="96" t="s">
        <v>8</v>
      </c>
      <c r="D4450" s="97">
        <v>0</v>
      </c>
      <c r="E4450" s="98"/>
    </row>
    <row r="4451" spans="1:5" ht="51" hidden="1">
      <c r="A4451" s="109">
        <v>104931</v>
      </c>
      <c r="B4451" s="101" t="s">
        <v>9556</v>
      </c>
      <c r="C4451" s="96" t="s">
        <v>8</v>
      </c>
      <c r="D4451" s="97">
        <v>0</v>
      </c>
      <c r="E4451" s="98"/>
    </row>
    <row r="4452" spans="1:5" ht="25.5" hidden="1">
      <c r="A4452" s="109">
        <v>94294</v>
      </c>
      <c r="B4452" s="101" t="s">
        <v>9557</v>
      </c>
      <c r="C4452" s="96" t="s">
        <v>8</v>
      </c>
      <c r="D4452" s="97">
        <v>10.1</v>
      </c>
      <c r="E4452" s="98">
        <v>0</v>
      </c>
    </row>
    <row r="4453" spans="1:5" ht="25.5" hidden="1">
      <c r="A4453" s="109">
        <v>94288</v>
      </c>
      <c r="B4453" s="101" t="s">
        <v>9558</v>
      </c>
      <c r="C4453" s="96" t="s">
        <v>8</v>
      </c>
      <c r="D4453" s="97">
        <v>48.69</v>
      </c>
      <c r="E4453" s="98">
        <v>0</v>
      </c>
    </row>
    <row r="4454" spans="1:5" ht="25.5" hidden="1">
      <c r="A4454" s="109">
        <v>94282</v>
      </c>
      <c r="B4454" s="101" t="s">
        <v>9559</v>
      </c>
      <c r="C4454" s="96" t="s">
        <v>8</v>
      </c>
      <c r="D4454" s="97">
        <v>64.19</v>
      </c>
      <c r="E4454" s="98">
        <v>0</v>
      </c>
    </row>
    <row r="4455" spans="1:5" ht="25.5" hidden="1">
      <c r="A4455" s="109">
        <v>94290</v>
      </c>
      <c r="B4455" s="101" t="s">
        <v>9560</v>
      </c>
      <c r="C4455" s="96" t="s">
        <v>8</v>
      </c>
      <c r="D4455" s="97">
        <v>62.58</v>
      </c>
      <c r="E4455" s="98">
        <v>0</v>
      </c>
    </row>
    <row r="4456" spans="1:5" ht="25.5" hidden="1">
      <c r="A4456" s="109">
        <v>94284</v>
      </c>
      <c r="B4456" s="101" t="s">
        <v>9561</v>
      </c>
      <c r="C4456" s="96" t="s">
        <v>8</v>
      </c>
      <c r="D4456" s="97">
        <v>85.81</v>
      </c>
      <c r="E4456" s="98">
        <v>0</v>
      </c>
    </row>
    <row r="4457" spans="1:5" ht="25.5" hidden="1">
      <c r="A4457" s="109">
        <v>94292</v>
      </c>
      <c r="B4457" s="101" t="s">
        <v>9562</v>
      </c>
      <c r="C4457" s="96" t="s">
        <v>8</v>
      </c>
      <c r="D4457" s="97">
        <v>77</v>
      </c>
      <c r="E4457" s="98">
        <v>0</v>
      </c>
    </row>
    <row r="4458" spans="1:5" ht="25.5" hidden="1">
      <c r="A4458" s="109">
        <v>94286</v>
      </c>
      <c r="B4458" s="101" t="s">
        <v>9563</v>
      </c>
      <c r="C4458" s="96" t="s">
        <v>8</v>
      </c>
      <c r="D4458" s="97">
        <v>109.85</v>
      </c>
      <c r="E4458" s="98">
        <v>0</v>
      </c>
    </row>
    <row r="4459" spans="1:5" ht="25.5" hidden="1">
      <c r="A4459" s="109">
        <v>94287</v>
      </c>
      <c r="B4459" s="101" t="s">
        <v>9564</v>
      </c>
      <c r="C4459" s="96" t="s">
        <v>8</v>
      </c>
      <c r="D4459" s="97">
        <v>41.76</v>
      </c>
      <c r="E4459" s="98">
        <v>0</v>
      </c>
    </row>
    <row r="4460" spans="1:5" ht="25.5" hidden="1">
      <c r="A4460" s="109">
        <v>94281</v>
      </c>
      <c r="B4460" s="101" t="s">
        <v>9565</v>
      </c>
      <c r="C4460" s="96" t="s">
        <v>8</v>
      </c>
      <c r="D4460" s="97">
        <v>56.4</v>
      </c>
      <c r="E4460" s="98">
        <v>0</v>
      </c>
    </row>
    <row r="4461" spans="1:5" ht="25.5" hidden="1">
      <c r="A4461" s="109">
        <v>94289</v>
      </c>
      <c r="B4461" s="101" t="s">
        <v>9566</v>
      </c>
      <c r="C4461" s="96" t="s">
        <v>8</v>
      </c>
      <c r="D4461" s="97">
        <v>55.65</v>
      </c>
      <c r="E4461" s="98">
        <v>0</v>
      </c>
    </row>
    <row r="4462" spans="1:5" ht="25.5" hidden="1">
      <c r="A4462" s="109">
        <v>94283</v>
      </c>
      <c r="B4462" s="101" t="s">
        <v>9567</v>
      </c>
      <c r="C4462" s="96" t="s">
        <v>8</v>
      </c>
      <c r="D4462" s="97">
        <v>78.02</v>
      </c>
      <c r="E4462" s="98">
        <v>0</v>
      </c>
    </row>
    <row r="4463" spans="1:5" ht="25.5" hidden="1">
      <c r="A4463" s="109">
        <v>94291</v>
      </c>
      <c r="B4463" s="101" t="s">
        <v>9568</v>
      </c>
      <c r="C4463" s="96" t="s">
        <v>8</v>
      </c>
      <c r="D4463" s="97">
        <v>70.069999999999993</v>
      </c>
      <c r="E4463" s="98">
        <v>0</v>
      </c>
    </row>
    <row r="4464" spans="1:5" ht="25.5" hidden="1">
      <c r="A4464" s="109">
        <v>94285</v>
      </c>
      <c r="B4464" s="101" t="s">
        <v>9569</v>
      </c>
      <c r="C4464" s="96" t="s">
        <v>8</v>
      </c>
      <c r="D4464" s="97">
        <v>102.05</v>
      </c>
      <c r="E4464" s="98">
        <v>0</v>
      </c>
    </row>
    <row r="4465" spans="1:5" ht="25.5" hidden="1">
      <c r="A4465" s="109">
        <v>94293</v>
      </c>
      <c r="B4465" s="101" t="s">
        <v>9570</v>
      </c>
      <c r="C4465" s="96" t="s">
        <v>8</v>
      </c>
      <c r="D4465" s="97">
        <v>228.88</v>
      </c>
      <c r="E4465" s="98">
        <v>0</v>
      </c>
    </row>
    <row r="4466" spans="1:5" ht="25.5" hidden="1">
      <c r="A4466" s="109">
        <v>94264</v>
      </c>
      <c r="B4466" s="101" t="s">
        <v>9571</v>
      </c>
      <c r="C4466" s="96" t="s">
        <v>8</v>
      </c>
      <c r="D4466" s="97">
        <v>46.75</v>
      </c>
      <c r="E4466" s="98">
        <v>1.7299999999999999E-2</v>
      </c>
    </row>
    <row r="4467" spans="1:5" ht="25.5" hidden="1">
      <c r="A4467" s="109">
        <v>94266</v>
      </c>
      <c r="B4467" s="101" t="s">
        <v>9572</v>
      </c>
      <c r="C4467" s="96" t="s">
        <v>8</v>
      </c>
      <c r="D4467" s="97">
        <v>64.39</v>
      </c>
      <c r="E4467" s="98">
        <v>1.43E-2</v>
      </c>
    </row>
    <row r="4468" spans="1:5" ht="25.5" hidden="1">
      <c r="A4468" s="109">
        <v>94263</v>
      </c>
      <c r="B4468" s="101" t="s">
        <v>9573</v>
      </c>
      <c r="C4468" s="96" t="s">
        <v>8</v>
      </c>
      <c r="D4468" s="97">
        <v>41.9</v>
      </c>
      <c r="E4468" s="98">
        <v>1.24E-2</v>
      </c>
    </row>
    <row r="4469" spans="1:5" ht="25.5" hidden="1">
      <c r="A4469" s="109">
        <v>94265</v>
      </c>
      <c r="B4469" s="101" t="s">
        <v>9574</v>
      </c>
      <c r="C4469" s="96" t="s">
        <v>8</v>
      </c>
      <c r="D4469" s="97">
        <v>58.86</v>
      </c>
      <c r="E4469" s="98">
        <v>1.0200000000000001E-2</v>
      </c>
    </row>
    <row r="4470" spans="1:5" ht="38.25" hidden="1">
      <c r="A4470" s="109">
        <v>94268</v>
      </c>
      <c r="B4470" s="101" t="s">
        <v>9575</v>
      </c>
      <c r="C4470" s="96" t="s">
        <v>8</v>
      </c>
      <c r="D4470" s="97">
        <v>77.63</v>
      </c>
      <c r="E4470" s="98">
        <v>1.3100000000000001E-2</v>
      </c>
    </row>
    <row r="4471" spans="1:5" ht="38.25" hidden="1">
      <c r="A4471" s="109">
        <v>94270</v>
      </c>
      <c r="B4471" s="101" t="s">
        <v>9576</v>
      </c>
      <c r="C4471" s="96" t="s">
        <v>8</v>
      </c>
      <c r="D4471" s="97">
        <v>112.78</v>
      </c>
      <c r="E4471" s="98">
        <v>1.26E-2</v>
      </c>
    </row>
    <row r="4472" spans="1:5" ht="38.25" hidden="1">
      <c r="A4472" s="109">
        <v>94272</v>
      </c>
      <c r="B4472" s="101" t="s">
        <v>9577</v>
      </c>
      <c r="C4472" s="96" t="s">
        <v>8</v>
      </c>
      <c r="D4472" s="97">
        <v>138.86000000000001</v>
      </c>
      <c r="E4472" s="98">
        <v>1.37E-2</v>
      </c>
    </row>
    <row r="4473" spans="1:5" ht="38.25" hidden="1">
      <c r="A4473" s="109">
        <v>94267</v>
      </c>
      <c r="B4473" s="101" t="s">
        <v>9578</v>
      </c>
      <c r="C4473" s="96" t="s">
        <v>8</v>
      </c>
      <c r="D4473" s="97">
        <v>71.52</v>
      </c>
      <c r="E4473" s="98">
        <v>9.4000000000000004E-3</v>
      </c>
    </row>
    <row r="4474" spans="1:5" ht="38.25" hidden="1">
      <c r="A4474" s="109">
        <v>94269</v>
      </c>
      <c r="B4474" s="101" t="s">
        <v>9579</v>
      </c>
      <c r="C4474" s="96" t="s">
        <v>8</v>
      </c>
      <c r="D4474" s="97">
        <v>104.3</v>
      </c>
      <c r="E4474" s="98">
        <v>8.8999999999999999E-3</v>
      </c>
    </row>
    <row r="4475" spans="1:5" ht="38.25" hidden="1">
      <c r="A4475" s="109">
        <v>94271</v>
      </c>
      <c r="B4475" s="101" t="s">
        <v>9580</v>
      </c>
      <c r="C4475" s="96" t="s">
        <v>8</v>
      </c>
      <c r="D4475" s="97">
        <v>127.53</v>
      </c>
      <c r="E4475" s="98">
        <v>9.7999999999999997E-3</v>
      </c>
    </row>
    <row r="4476" spans="1:5" ht="25.5" hidden="1">
      <c r="A4476" s="109">
        <v>105555</v>
      </c>
      <c r="B4476" s="101" t="s">
        <v>9581</v>
      </c>
      <c r="C4476" s="96" t="s">
        <v>7</v>
      </c>
      <c r="D4476" s="97">
        <v>0</v>
      </c>
      <c r="E4476" s="98"/>
    </row>
    <row r="4477" spans="1:5" ht="25.5" hidden="1">
      <c r="A4477" s="109">
        <v>97603</v>
      </c>
      <c r="B4477" s="101" t="s">
        <v>9582</v>
      </c>
      <c r="C4477" s="96" t="s">
        <v>7</v>
      </c>
      <c r="D4477" s="97">
        <v>0</v>
      </c>
      <c r="E4477" s="98"/>
    </row>
    <row r="4478" spans="1:5" ht="25.5" hidden="1">
      <c r="A4478" s="109">
        <v>97602</v>
      </c>
      <c r="B4478" s="101" t="s">
        <v>9583</v>
      </c>
      <c r="C4478" s="96" t="s">
        <v>7</v>
      </c>
      <c r="D4478" s="97">
        <v>0</v>
      </c>
      <c r="E4478" s="98"/>
    </row>
    <row r="4479" spans="1:5" ht="25.5" hidden="1">
      <c r="A4479" s="109">
        <v>97604</v>
      </c>
      <c r="B4479" s="101" t="s">
        <v>9584</v>
      </c>
      <c r="C4479" s="96" t="s">
        <v>7</v>
      </c>
      <c r="D4479" s="97">
        <v>0</v>
      </c>
      <c r="E4479" s="98"/>
    </row>
    <row r="4480" spans="1:5" hidden="1">
      <c r="A4480" s="109">
        <v>105553</v>
      </c>
      <c r="B4480" s="101" t="s">
        <v>9585</v>
      </c>
      <c r="C4480" s="96" t="s">
        <v>7</v>
      </c>
      <c r="D4480" s="97">
        <v>0</v>
      </c>
      <c r="E4480" s="98"/>
    </row>
    <row r="4481" spans="1:5" hidden="1">
      <c r="A4481" s="109">
        <v>105552</v>
      </c>
      <c r="B4481" s="101" t="s">
        <v>9586</v>
      </c>
      <c r="C4481" s="96" t="s">
        <v>7</v>
      </c>
      <c r="D4481" s="97">
        <v>0</v>
      </c>
      <c r="E4481" s="98"/>
    </row>
    <row r="4482" spans="1:5" hidden="1">
      <c r="A4482" s="109">
        <v>105550</v>
      </c>
      <c r="B4482" s="101" t="s">
        <v>9587</v>
      </c>
      <c r="C4482" s="96" t="s">
        <v>7</v>
      </c>
      <c r="D4482" s="97">
        <v>0</v>
      </c>
      <c r="E4482" s="98"/>
    </row>
    <row r="4483" spans="1:5" hidden="1">
      <c r="A4483" s="109">
        <v>105551</v>
      </c>
      <c r="B4483" s="101" t="s">
        <v>9588</v>
      </c>
      <c r="C4483" s="96" t="s">
        <v>7</v>
      </c>
      <c r="D4483" s="97">
        <v>0</v>
      </c>
      <c r="E4483" s="98"/>
    </row>
    <row r="4484" spans="1:5" hidden="1">
      <c r="A4484" s="109">
        <v>105549</v>
      </c>
      <c r="B4484" s="101" t="s">
        <v>9589</v>
      </c>
      <c r="C4484" s="96" t="s">
        <v>7</v>
      </c>
      <c r="D4484" s="97">
        <v>0</v>
      </c>
      <c r="E4484" s="98"/>
    </row>
    <row r="4485" spans="1:5" hidden="1">
      <c r="A4485" s="109">
        <v>105547</v>
      </c>
      <c r="B4485" s="101" t="s">
        <v>9590</v>
      </c>
      <c r="C4485" s="96" t="s">
        <v>8</v>
      </c>
      <c r="D4485" s="97">
        <v>0</v>
      </c>
      <c r="E4485" s="98"/>
    </row>
    <row r="4486" spans="1:5" ht="25.5" hidden="1">
      <c r="A4486" s="109">
        <v>97605</v>
      </c>
      <c r="B4486" s="101" t="s">
        <v>9591</v>
      </c>
      <c r="C4486" s="96" t="s">
        <v>7</v>
      </c>
      <c r="D4486" s="97">
        <v>89.88</v>
      </c>
      <c r="E4486" s="98">
        <v>0</v>
      </c>
    </row>
    <row r="4487" spans="1:5" ht="25.5" hidden="1">
      <c r="A4487" s="109">
        <v>97607</v>
      </c>
      <c r="B4487" s="101" t="s">
        <v>9592</v>
      </c>
      <c r="C4487" s="96" t="s">
        <v>7</v>
      </c>
      <c r="D4487" s="97">
        <v>114.34</v>
      </c>
      <c r="E4487" s="98">
        <v>0</v>
      </c>
    </row>
    <row r="4488" spans="1:5" ht="25.5" hidden="1">
      <c r="A4488" s="109">
        <v>97599</v>
      </c>
      <c r="B4488" s="101" t="s">
        <v>9593</v>
      </c>
      <c r="C4488" s="96" t="s">
        <v>7</v>
      </c>
      <c r="D4488" s="97">
        <v>16.399999999999999</v>
      </c>
      <c r="E4488" s="98">
        <v>0</v>
      </c>
    </row>
    <row r="4489" spans="1:5" ht="38.25" hidden="1">
      <c r="A4489" s="109">
        <v>86936</v>
      </c>
      <c r="B4489" s="101" t="s">
        <v>1877</v>
      </c>
      <c r="C4489" s="96" t="s">
        <v>7</v>
      </c>
      <c r="D4489" s="97">
        <v>524.86</v>
      </c>
      <c r="E4489" s="98">
        <v>0</v>
      </c>
    </row>
    <row r="4490" spans="1:5" ht="25.5" hidden="1">
      <c r="A4490" s="109">
        <v>105543</v>
      </c>
      <c r="B4490" s="101" t="s">
        <v>9595</v>
      </c>
      <c r="C4490" s="96" t="s">
        <v>7</v>
      </c>
      <c r="D4490" s="97">
        <v>0</v>
      </c>
      <c r="E4490" s="98"/>
    </row>
    <row r="4491" spans="1:5" ht="25.5" hidden="1">
      <c r="A4491" s="109">
        <v>105544</v>
      </c>
      <c r="B4491" s="101" t="s">
        <v>9596</v>
      </c>
      <c r="C4491" s="96" t="s">
        <v>7</v>
      </c>
      <c r="D4491" s="97">
        <v>0</v>
      </c>
      <c r="E4491" s="98"/>
    </row>
    <row r="4492" spans="1:5" ht="38.25" hidden="1">
      <c r="A4492" s="109">
        <v>86935</v>
      </c>
      <c r="B4492" s="101" t="s">
        <v>1876</v>
      </c>
      <c r="C4492" s="96" t="s">
        <v>7</v>
      </c>
      <c r="D4492" s="97">
        <v>341.54</v>
      </c>
      <c r="E4492" s="98">
        <v>0</v>
      </c>
    </row>
    <row r="4493" spans="1:5" ht="25.5" hidden="1">
      <c r="A4493" s="109">
        <v>86901</v>
      </c>
      <c r="B4493" s="101" t="s">
        <v>1856</v>
      </c>
      <c r="C4493" s="96" t="s">
        <v>7</v>
      </c>
      <c r="D4493" s="97">
        <v>161.80000000000001</v>
      </c>
      <c r="E4493" s="98">
        <v>0</v>
      </c>
    </row>
    <row r="4494" spans="1:5" ht="38.25" hidden="1">
      <c r="A4494" s="109">
        <v>86938</v>
      </c>
      <c r="B4494" s="101" t="s">
        <v>1879</v>
      </c>
      <c r="C4494" s="96" t="s">
        <v>7</v>
      </c>
      <c r="D4494" s="97">
        <v>428.07</v>
      </c>
      <c r="E4494" s="98">
        <v>0</v>
      </c>
    </row>
    <row r="4495" spans="1:5" ht="38.25" hidden="1">
      <c r="A4495" s="109">
        <v>86937</v>
      </c>
      <c r="B4495" s="101" t="s">
        <v>1878</v>
      </c>
      <c r="C4495" s="96" t="s">
        <v>7</v>
      </c>
      <c r="D4495" s="97">
        <v>244.75</v>
      </c>
      <c r="E4495" s="98">
        <v>0</v>
      </c>
    </row>
    <row r="4496" spans="1:5" ht="25.5" hidden="1">
      <c r="A4496" s="109">
        <v>86900</v>
      </c>
      <c r="B4496" s="101" t="s">
        <v>1855</v>
      </c>
      <c r="C4496" s="96" t="s">
        <v>7</v>
      </c>
      <c r="D4496" s="97">
        <v>253.47</v>
      </c>
      <c r="E4496" s="98">
        <v>0</v>
      </c>
    </row>
    <row r="4497" spans="1:5" ht="25.5" hidden="1">
      <c r="A4497" s="109">
        <v>100907</v>
      </c>
      <c r="B4497" s="101" t="s">
        <v>9602</v>
      </c>
      <c r="C4497" s="96" t="s">
        <v>7</v>
      </c>
      <c r="D4497" s="97">
        <v>0</v>
      </c>
      <c r="E4497" s="98"/>
    </row>
    <row r="4498" spans="1:5" ht="25.5" hidden="1">
      <c r="A4498" s="109">
        <v>102467</v>
      </c>
      <c r="B4498" s="101" t="s">
        <v>9603</v>
      </c>
      <c r="C4498" s="96" t="s">
        <v>7</v>
      </c>
      <c r="D4498" s="97">
        <v>0</v>
      </c>
      <c r="E4498" s="98"/>
    </row>
    <row r="4499" spans="1:5" ht="25.5" hidden="1">
      <c r="A4499" s="109">
        <v>100910</v>
      </c>
      <c r="B4499" s="101" t="s">
        <v>9604</v>
      </c>
      <c r="C4499" s="96" t="s">
        <v>7</v>
      </c>
      <c r="D4499" s="97">
        <v>0</v>
      </c>
      <c r="E4499" s="98"/>
    </row>
    <row r="4500" spans="1:5" ht="25.5" hidden="1">
      <c r="A4500" s="109">
        <v>105541</v>
      </c>
      <c r="B4500" s="101" t="s">
        <v>9605</v>
      </c>
      <c r="C4500" s="96" t="s">
        <v>7</v>
      </c>
      <c r="D4500" s="97">
        <v>0</v>
      </c>
      <c r="E4500" s="98"/>
    </row>
    <row r="4501" spans="1:5" ht="25.5" hidden="1">
      <c r="A4501" s="109">
        <v>100908</v>
      </c>
      <c r="B4501" s="101" t="s">
        <v>9606</v>
      </c>
      <c r="C4501" s="96" t="s">
        <v>7</v>
      </c>
      <c r="D4501" s="97">
        <v>0</v>
      </c>
      <c r="E4501" s="98"/>
    </row>
    <row r="4502" spans="1:5" ht="25.5" hidden="1">
      <c r="A4502" s="109">
        <v>100911</v>
      </c>
      <c r="B4502" s="101" t="s">
        <v>9607</v>
      </c>
      <c r="C4502" s="96" t="s">
        <v>7</v>
      </c>
      <c r="D4502" s="97">
        <v>0</v>
      </c>
      <c r="E4502" s="98"/>
    </row>
    <row r="4503" spans="1:5" ht="25.5" hidden="1">
      <c r="A4503" s="109">
        <v>103782</v>
      </c>
      <c r="B4503" s="101" t="s">
        <v>9608</v>
      </c>
      <c r="C4503" s="96" t="s">
        <v>7</v>
      </c>
      <c r="D4503" s="97">
        <v>27.27</v>
      </c>
      <c r="E4503" s="98">
        <v>0</v>
      </c>
    </row>
    <row r="4504" spans="1:5" ht="25.5" hidden="1">
      <c r="A4504" s="109">
        <v>100852</v>
      </c>
      <c r="B4504" s="101" t="s">
        <v>1895</v>
      </c>
      <c r="C4504" s="96" t="s">
        <v>7</v>
      </c>
      <c r="D4504" s="97">
        <v>277.72000000000003</v>
      </c>
      <c r="E4504" s="98">
        <v>0</v>
      </c>
    </row>
    <row r="4505" spans="1:5" ht="25.5" hidden="1">
      <c r="A4505" s="109">
        <v>101501</v>
      </c>
      <c r="B4505" s="101" t="s">
        <v>10074</v>
      </c>
      <c r="C4505" s="96" t="s">
        <v>7</v>
      </c>
      <c r="D4505" s="97">
        <v>1924.88</v>
      </c>
      <c r="E4505" s="98">
        <v>1.2500000000000001E-2</v>
      </c>
    </row>
    <row r="4506" spans="1:5" ht="25.5" hidden="1">
      <c r="A4506" s="109">
        <v>101502</v>
      </c>
      <c r="B4506" s="101" t="s">
        <v>10075</v>
      </c>
      <c r="C4506" s="96" t="s">
        <v>7</v>
      </c>
      <c r="D4506" s="97">
        <v>2098.04</v>
      </c>
      <c r="E4506" s="98">
        <v>1.15E-2</v>
      </c>
    </row>
    <row r="4507" spans="1:5" ht="25.5" hidden="1">
      <c r="A4507" s="109">
        <v>103783</v>
      </c>
      <c r="B4507" s="101" t="s">
        <v>9612</v>
      </c>
      <c r="C4507" s="96" t="s">
        <v>7</v>
      </c>
      <c r="D4507" s="97">
        <v>0</v>
      </c>
      <c r="E4507" s="98"/>
    </row>
    <row r="4508" spans="1:5" ht="25.5" hidden="1">
      <c r="A4508" s="109">
        <v>103784</v>
      </c>
      <c r="B4508" s="101" t="s">
        <v>9613</v>
      </c>
      <c r="C4508" s="96" t="s">
        <v>7</v>
      </c>
      <c r="D4508" s="97">
        <v>0</v>
      </c>
      <c r="E4508" s="98"/>
    </row>
    <row r="4509" spans="1:5" ht="25.5" hidden="1">
      <c r="A4509" s="109">
        <v>103785</v>
      </c>
      <c r="B4509" s="101" t="s">
        <v>9614</v>
      </c>
      <c r="C4509" s="96" t="s">
        <v>7</v>
      </c>
      <c r="D4509" s="97">
        <v>0</v>
      </c>
      <c r="E4509" s="98"/>
    </row>
    <row r="4510" spans="1:5" ht="25.5" hidden="1">
      <c r="A4510" s="109">
        <v>101503</v>
      </c>
      <c r="B4510" s="101" t="s">
        <v>10076</v>
      </c>
      <c r="C4510" s="96" t="s">
        <v>7</v>
      </c>
      <c r="D4510" s="97">
        <v>2147.66</v>
      </c>
      <c r="E4510" s="98">
        <v>1.12E-2</v>
      </c>
    </row>
    <row r="4511" spans="1:5" ht="25.5" hidden="1">
      <c r="A4511" s="109">
        <v>105545</v>
      </c>
      <c r="B4511" s="101" t="s">
        <v>9616</v>
      </c>
      <c r="C4511" s="96" t="s">
        <v>7</v>
      </c>
      <c r="D4511" s="97">
        <v>0</v>
      </c>
      <c r="E4511" s="98"/>
    </row>
    <row r="4512" spans="1:5" ht="25.5" hidden="1">
      <c r="A4512" s="109">
        <v>97610</v>
      </c>
      <c r="B4512" s="101" t="s">
        <v>9617</v>
      </c>
      <c r="C4512" s="96" t="s">
        <v>7</v>
      </c>
      <c r="D4512" s="97">
        <v>13.05</v>
      </c>
      <c r="E4512" s="98">
        <v>0</v>
      </c>
    </row>
    <row r="4513" spans="1:5" ht="25.5" hidden="1">
      <c r="A4513" s="109">
        <v>97609</v>
      </c>
      <c r="B4513" s="101" t="s">
        <v>9618</v>
      </c>
      <c r="C4513" s="96" t="s">
        <v>7</v>
      </c>
      <c r="D4513" s="97">
        <v>12.54</v>
      </c>
      <c r="E4513" s="98">
        <v>0</v>
      </c>
    </row>
    <row r="4514" spans="1:5" ht="25.5" hidden="1">
      <c r="A4514" s="109">
        <v>105554</v>
      </c>
      <c r="B4514" s="101" t="s">
        <v>9619</v>
      </c>
      <c r="C4514" s="96" t="s">
        <v>7</v>
      </c>
      <c r="D4514" s="97">
        <v>14.26</v>
      </c>
      <c r="E4514" s="98">
        <v>0</v>
      </c>
    </row>
    <row r="4515" spans="1:5" ht="25.5" hidden="1">
      <c r="A4515" s="109">
        <v>100903</v>
      </c>
      <c r="B4515" s="101" t="s">
        <v>9620</v>
      </c>
      <c r="C4515" s="96" t="s">
        <v>7</v>
      </c>
      <c r="D4515" s="97">
        <v>28.61</v>
      </c>
      <c r="E4515" s="98">
        <v>0</v>
      </c>
    </row>
    <row r="4516" spans="1:5" ht="25.5" hidden="1">
      <c r="A4516" s="109">
        <v>100902</v>
      </c>
      <c r="B4516" s="101" t="s">
        <v>9621</v>
      </c>
      <c r="C4516" s="96" t="s">
        <v>7</v>
      </c>
      <c r="D4516" s="97">
        <v>26.37</v>
      </c>
      <c r="E4516" s="98">
        <v>0</v>
      </c>
    </row>
    <row r="4517" spans="1:5" hidden="1">
      <c r="A4517" s="109">
        <v>105548</v>
      </c>
      <c r="B4517" s="101" t="s">
        <v>9622</v>
      </c>
      <c r="C4517" s="96" t="s">
        <v>8</v>
      </c>
      <c r="D4517" s="97">
        <v>0</v>
      </c>
      <c r="E4517" s="98"/>
    </row>
    <row r="4518" spans="1:5" ht="25.5" hidden="1">
      <c r="A4518" s="109">
        <v>97595</v>
      </c>
      <c r="B4518" s="101" t="s">
        <v>9623</v>
      </c>
      <c r="C4518" s="96" t="s">
        <v>7</v>
      </c>
      <c r="D4518" s="97">
        <v>110.25</v>
      </c>
      <c r="E4518" s="98">
        <v>0</v>
      </c>
    </row>
    <row r="4519" spans="1:5" ht="25.5" hidden="1">
      <c r="A4519" s="109">
        <v>97597</v>
      </c>
      <c r="B4519" s="101" t="s">
        <v>9624</v>
      </c>
      <c r="C4519" s="96" t="s">
        <v>7</v>
      </c>
      <c r="D4519" s="97">
        <v>77.650000000000006</v>
      </c>
      <c r="E4519" s="98">
        <v>0</v>
      </c>
    </row>
    <row r="4520" spans="1:5" ht="25.5" hidden="1">
      <c r="A4520" s="109">
        <v>97596</v>
      </c>
      <c r="B4520" s="101" t="s">
        <v>9625</v>
      </c>
      <c r="C4520" s="96" t="s">
        <v>7</v>
      </c>
      <c r="D4520" s="97">
        <v>77.31</v>
      </c>
      <c r="E4520" s="98">
        <v>0</v>
      </c>
    </row>
    <row r="4521" spans="1:5" ht="25.5" hidden="1">
      <c r="A4521" s="109">
        <v>97598</v>
      </c>
      <c r="B4521" s="101" t="s">
        <v>9626</v>
      </c>
      <c r="C4521" s="96" t="s">
        <v>7</v>
      </c>
      <c r="D4521" s="97">
        <v>73.44</v>
      </c>
      <c r="E4521" s="98">
        <v>0</v>
      </c>
    </row>
    <row r="4522" spans="1:5" ht="25.5" hidden="1">
      <c r="A4522" s="109">
        <v>98549</v>
      </c>
      <c r="B4522" s="101" t="s">
        <v>9627</v>
      </c>
      <c r="C4522" s="96" t="s">
        <v>212</v>
      </c>
      <c r="D4522" s="97">
        <v>0</v>
      </c>
      <c r="E4522" s="98"/>
    </row>
    <row r="4523" spans="1:5" ht="25.5" hidden="1">
      <c r="A4523" s="109">
        <v>98562</v>
      </c>
      <c r="B4523" s="101" t="s">
        <v>9628</v>
      </c>
      <c r="C4523" s="96" t="s">
        <v>212</v>
      </c>
      <c r="D4523" s="97">
        <v>54.51</v>
      </c>
      <c r="E4523" s="98">
        <v>0</v>
      </c>
    </row>
    <row r="4524" spans="1:5" ht="25.5" hidden="1">
      <c r="A4524" s="109">
        <v>98555</v>
      </c>
      <c r="B4524" s="101" t="s">
        <v>9629</v>
      </c>
      <c r="C4524" s="96" t="s">
        <v>212</v>
      </c>
      <c r="D4524" s="97">
        <v>32.5</v>
      </c>
      <c r="E4524" s="98">
        <v>0</v>
      </c>
    </row>
    <row r="4525" spans="1:5" ht="25.5" hidden="1">
      <c r="A4525" s="109">
        <v>98556</v>
      </c>
      <c r="B4525" s="101" t="s">
        <v>9630</v>
      </c>
      <c r="C4525" s="96" t="s">
        <v>212</v>
      </c>
      <c r="D4525" s="97">
        <v>59.58</v>
      </c>
      <c r="E4525" s="98">
        <v>0</v>
      </c>
    </row>
    <row r="4526" spans="1:5" hidden="1">
      <c r="A4526" s="109">
        <v>98557</v>
      </c>
      <c r="B4526" s="101" t="s">
        <v>9631</v>
      </c>
      <c r="C4526" s="96" t="s">
        <v>212</v>
      </c>
      <c r="D4526" s="97">
        <v>40.299999999999997</v>
      </c>
      <c r="E4526" s="98">
        <v>0.6613</v>
      </c>
    </row>
    <row r="4527" spans="1:5" ht="25.5" hidden="1">
      <c r="A4527" s="109">
        <v>98548</v>
      </c>
      <c r="B4527" s="101" t="s">
        <v>9632</v>
      </c>
      <c r="C4527" s="96" t="s">
        <v>212</v>
      </c>
      <c r="D4527" s="97">
        <v>0</v>
      </c>
      <c r="E4527" s="98"/>
    </row>
    <row r="4528" spans="1:5" ht="25.5" hidden="1">
      <c r="A4528" s="109">
        <v>98547</v>
      </c>
      <c r="B4528" s="101" t="s">
        <v>9633</v>
      </c>
      <c r="C4528" s="96" t="s">
        <v>212</v>
      </c>
      <c r="D4528" s="97">
        <v>215.75</v>
      </c>
      <c r="E4528" s="98">
        <v>0</v>
      </c>
    </row>
    <row r="4529" spans="1:5" ht="25.5" hidden="1">
      <c r="A4529" s="109">
        <v>98546</v>
      </c>
      <c r="B4529" s="101" t="s">
        <v>9634</v>
      </c>
      <c r="C4529" s="96" t="s">
        <v>212</v>
      </c>
      <c r="D4529" s="97">
        <v>129.04</v>
      </c>
      <c r="E4529" s="98">
        <v>0</v>
      </c>
    </row>
    <row r="4530" spans="1:5" ht="25.5" hidden="1">
      <c r="A4530" s="109">
        <v>98552</v>
      </c>
      <c r="B4530" s="101" t="s">
        <v>9635</v>
      </c>
      <c r="C4530" s="96" t="s">
        <v>212</v>
      </c>
      <c r="D4530" s="97">
        <v>0</v>
      </c>
      <c r="E4530" s="98"/>
    </row>
    <row r="4531" spans="1:5" ht="25.5" hidden="1">
      <c r="A4531" s="109">
        <v>98553</v>
      </c>
      <c r="B4531" s="101" t="s">
        <v>9636</v>
      </c>
      <c r="C4531" s="96" t="s">
        <v>212</v>
      </c>
      <c r="D4531" s="97">
        <v>193.98</v>
      </c>
      <c r="E4531" s="98">
        <v>0</v>
      </c>
    </row>
    <row r="4532" spans="1:5" ht="25.5" hidden="1">
      <c r="A4532" s="109">
        <v>98554</v>
      </c>
      <c r="B4532" s="101" t="s">
        <v>9637</v>
      </c>
      <c r="C4532" s="96" t="s">
        <v>212</v>
      </c>
      <c r="D4532" s="97">
        <v>50.55</v>
      </c>
      <c r="E4532" s="98">
        <v>0</v>
      </c>
    </row>
    <row r="4533" spans="1:5" ht="25.5" hidden="1">
      <c r="A4533" s="109">
        <v>98565</v>
      </c>
      <c r="B4533" s="101" t="s">
        <v>9638</v>
      </c>
      <c r="C4533" s="96" t="s">
        <v>212</v>
      </c>
      <c r="D4533" s="97">
        <v>60.98</v>
      </c>
      <c r="E4533" s="98">
        <v>0</v>
      </c>
    </row>
    <row r="4534" spans="1:5" ht="25.5" hidden="1">
      <c r="A4534" s="109">
        <v>98567</v>
      </c>
      <c r="B4534" s="101" t="s">
        <v>9639</v>
      </c>
      <c r="C4534" s="96" t="s">
        <v>212</v>
      </c>
      <c r="D4534" s="97">
        <v>78.09</v>
      </c>
      <c r="E4534" s="98">
        <v>0</v>
      </c>
    </row>
    <row r="4535" spans="1:5" ht="25.5" hidden="1">
      <c r="A4535" s="109">
        <v>98569</v>
      </c>
      <c r="B4535" s="101" t="s">
        <v>9640</v>
      </c>
      <c r="C4535" s="96" t="s">
        <v>212</v>
      </c>
      <c r="D4535" s="97">
        <v>96.2</v>
      </c>
      <c r="E4535" s="98">
        <v>0</v>
      </c>
    </row>
    <row r="4536" spans="1:5" ht="25.5" hidden="1">
      <c r="A4536" s="109">
        <v>98571</v>
      </c>
      <c r="B4536" s="101" t="s">
        <v>9641</v>
      </c>
      <c r="C4536" s="96" t="s">
        <v>212</v>
      </c>
      <c r="D4536" s="97">
        <v>54.49</v>
      </c>
      <c r="E4536" s="98">
        <v>0</v>
      </c>
    </row>
    <row r="4537" spans="1:5" ht="25.5" hidden="1">
      <c r="A4537" s="109">
        <v>98572</v>
      </c>
      <c r="B4537" s="101" t="s">
        <v>9642</v>
      </c>
      <c r="C4537" s="96" t="s">
        <v>212</v>
      </c>
      <c r="D4537" s="97">
        <v>66.84</v>
      </c>
      <c r="E4537" s="98">
        <v>0</v>
      </c>
    </row>
    <row r="4538" spans="1:5" ht="25.5" hidden="1">
      <c r="A4538" s="109">
        <v>98563</v>
      </c>
      <c r="B4538" s="101" t="s">
        <v>9643</v>
      </c>
      <c r="C4538" s="96" t="s">
        <v>212</v>
      </c>
      <c r="D4538" s="97">
        <v>42.86</v>
      </c>
      <c r="E4538" s="98">
        <v>0</v>
      </c>
    </row>
    <row r="4539" spans="1:5" ht="25.5" hidden="1">
      <c r="A4539" s="109">
        <v>98564</v>
      </c>
      <c r="B4539" s="101" t="s">
        <v>9644</v>
      </c>
      <c r="C4539" s="96" t="s">
        <v>212</v>
      </c>
      <c r="D4539" s="97">
        <v>56.58</v>
      </c>
      <c r="E4539" s="98">
        <v>0.24709999999999999</v>
      </c>
    </row>
    <row r="4540" spans="1:5" ht="25.5" hidden="1">
      <c r="A4540" s="109">
        <v>98566</v>
      </c>
      <c r="B4540" s="101" t="s">
        <v>9645</v>
      </c>
      <c r="C4540" s="96" t="s">
        <v>212</v>
      </c>
      <c r="D4540" s="97">
        <v>74.7</v>
      </c>
      <c r="E4540" s="98">
        <v>0.18709999999999999</v>
      </c>
    </row>
    <row r="4541" spans="1:5" ht="25.5" hidden="1">
      <c r="A4541" s="109">
        <v>98568</v>
      </c>
      <c r="B4541" s="101" t="s">
        <v>9646</v>
      </c>
      <c r="C4541" s="96" t="s">
        <v>212</v>
      </c>
      <c r="D4541" s="97">
        <v>91.81</v>
      </c>
      <c r="E4541" s="98">
        <v>0.15229999999999999</v>
      </c>
    </row>
    <row r="4542" spans="1:5" ht="25.5" hidden="1">
      <c r="A4542" s="109">
        <v>98570</v>
      </c>
      <c r="B4542" s="101" t="s">
        <v>9647</v>
      </c>
      <c r="C4542" s="96" t="s">
        <v>212</v>
      </c>
      <c r="D4542" s="97">
        <v>109.92</v>
      </c>
      <c r="E4542" s="98">
        <v>0.12720000000000001</v>
      </c>
    </row>
    <row r="4543" spans="1:5" ht="25.5" hidden="1">
      <c r="A4543" s="109">
        <v>98573</v>
      </c>
      <c r="B4543" s="101" t="s">
        <v>9648</v>
      </c>
      <c r="C4543" s="96" t="s">
        <v>212</v>
      </c>
      <c r="D4543" s="97">
        <v>79.959999999999994</v>
      </c>
      <c r="E4543" s="98">
        <v>0.17480000000000001</v>
      </c>
    </row>
    <row r="4544" spans="1:5" ht="25.5" hidden="1">
      <c r="A4544" s="109">
        <v>98576</v>
      </c>
      <c r="B4544" s="101" t="s">
        <v>9649</v>
      </c>
      <c r="C4544" s="96" t="s">
        <v>8</v>
      </c>
      <c r="D4544" s="97">
        <v>25.48</v>
      </c>
      <c r="E4544" s="98">
        <v>0</v>
      </c>
    </row>
    <row r="4545" spans="1:5" ht="25.5" hidden="1">
      <c r="A4545" s="109">
        <v>98575</v>
      </c>
      <c r="B4545" s="101" t="s">
        <v>9650</v>
      </c>
      <c r="C4545" s="96" t="s">
        <v>8</v>
      </c>
      <c r="D4545" s="97">
        <v>75.52</v>
      </c>
      <c r="E4545" s="98">
        <v>0</v>
      </c>
    </row>
    <row r="4546" spans="1:5" ht="25.5" hidden="1">
      <c r="A4546" s="109">
        <v>98577</v>
      </c>
      <c r="B4546" s="101" t="s">
        <v>9651</v>
      </c>
      <c r="C4546" s="96" t="s">
        <v>8</v>
      </c>
      <c r="D4546" s="97">
        <v>50.03</v>
      </c>
      <c r="E4546" s="98">
        <v>0</v>
      </c>
    </row>
    <row r="4547" spans="1:5" ht="25.5" hidden="1">
      <c r="A4547" s="109">
        <v>98558</v>
      </c>
      <c r="B4547" s="101" t="s">
        <v>9652</v>
      </c>
      <c r="C4547" s="96" t="s">
        <v>7</v>
      </c>
      <c r="D4547" s="97">
        <v>9.91</v>
      </c>
      <c r="E4547" s="98">
        <v>0</v>
      </c>
    </row>
    <row r="4548" spans="1:5" ht="25.5" hidden="1">
      <c r="A4548" s="109">
        <v>106110</v>
      </c>
      <c r="B4548" s="101" t="s">
        <v>9653</v>
      </c>
      <c r="C4548" s="96" t="s">
        <v>7</v>
      </c>
      <c r="D4548" s="97">
        <v>0</v>
      </c>
      <c r="E4548" s="98"/>
    </row>
    <row r="4549" spans="1:5" ht="25.5" hidden="1">
      <c r="A4549" s="109">
        <v>98551</v>
      </c>
      <c r="B4549" s="101" t="s">
        <v>9654</v>
      </c>
      <c r="C4549" s="96" t="s">
        <v>8</v>
      </c>
      <c r="D4549" s="97">
        <v>0</v>
      </c>
      <c r="E4549" s="98"/>
    </row>
    <row r="4550" spans="1:5" hidden="1">
      <c r="A4550" s="109">
        <v>98559</v>
      </c>
      <c r="B4550" s="101" t="s">
        <v>9655</v>
      </c>
      <c r="C4550" s="96" t="s">
        <v>8</v>
      </c>
      <c r="D4550" s="97">
        <v>5.0199999999999996</v>
      </c>
      <c r="E4550" s="98">
        <v>0</v>
      </c>
    </row>
    <row r="4551" spans="1:5" ht="25.5" hidden="1">
      <c r="A4551" s="109">
        <v>91925</v>
      </c>
      <c r="B4551" s="101" t="s">
        <v>9656</v>
      </c>
      <c r="C4551" s="96" t="s">
        <v>8</v>
      </c>
      <c r="D4551" s="97">
        <v>4.04</v>
      </c>
      <c r="E4551" s="98">
        <v>0</v>
      </c>
    </row>
    <row r="4552" spans="1:5" ht="25.5" hidden="1">
      <c r="A4552" s="109">
        <v>91924</v>
      </c>
      <c r="B4552" s="101" t="s">
        <v>9657</v>
      </c>
      <c r="C4552" s="96" t="s">
        <v>8</v>
      </c>
      <c r="D4552" s="97">
        <v>3.33</v>
      </c>
      <c r="E4552" s="98">
        <v>0</v>
      </c>
    </row>
    <row r="4553" spans="1:5" ht="25.5" hidden="1">
      <c r="A4553" s="109">
        <v>91933</v>
      </c>
      <c r="B4553" s="101" t="s">
        <v>9658</v>
      </c>
      <c r="C4553" s="96" t="s">
        <v>8</v>
      </c>
      <c r="D4553" s="97">
        <v>18.239999999999998</v>
      </c>
      <c r="E4553" s="98">
        <v>0</v>
      </c>
    </row>
    <row r="4554" spans="1:5" ht="25.5" hidden="1">
      <c r="A4554" s="109">
        <v>91932</v>
      </c>
      <c r="B4554" s="101" t="s">
        <v>9659</v>
      </c>
      <c r="C4554" s="96" t="s">
        <v>8</v>
      </c>
      <c r="D4554" s="97">
        <v>18.920000000000002</v>
      </c>
      <c r="E4554" s="98">
        <v>0</v>
      </c>
    </row>
    <row r="4555" spans="1:5" ht="25.5" hidden="1">
      <c r="A4555" s="109">
        <v>91935</v>
      </c>
      <c r="B4555" s="101" t="s">
        <v>9660</v>
      </c>
      <c r="C4555" s="96" t="s">
        <v>8</v>
      </c>
      <c r="D4555" s="97">
        <v>28.64</v>
      </c>
      <c r="E4555" s="98">
        <v>0</v>
      </c>
    </row>
    <row r="4556" spans="1:5" ht="25.5" hidden="1">
      <c r="A4556" s="109">
        <v>91934</v>
      </c>
      <c r="B4556" s="101" t="s">
        <v>9661</v>
      </c>
      <c r="C4556" s="96" t="s">
        <v>8</v>
      </c>
      <c r="D4556" s="97">
        <v>27.32</v>
      </c>
      <c r="E4556" s="98">
        <v>0</v>
      </c>
    </row>
    <row r="4557" spans="1:5" ht="25.5" hidden="1">
      <c r="A4557" s="109">
        <v>90278</v>
      </c>
      <c r="B4557" s="101" t="s">
        <v>1371</v>
      </c>
      <c r="C4557" s="96" t="s">
        <v>920</v>
      </c>
      <c r="D4557" s="97">
        <v>671.43</v>
      </c>
      <c r="E4557" s="98">
        <v>0</v>
      </c>
    </row>
    <row r="4558" spans="1:5" ht="25.5" hidden="1">
      <c r="A4558" s="109">
        <v>90282</v>
      </c>
      <c r="B4558" s="101" t="s">
        <v>1375</v>
      </c>
      <c r="C4558" s="96" t="s">
        <v>920</v>
      </c>
      <c r="D4558" s="97">
        <v>660.55</v>
      </c>
      <c r="E4558" s="98">
        <v>0</v>
      </c>
    </row>
    <row r="4559" spans="1:5" ht="25.5" hidden="1">
      <c r="A4559" s="109">
        <v>91929</v>
      </c>
      <c r="B4559" s="101" t="s">
        <v>9664</v>
      </c>
      <c r="C4559" s="96" t="s">
        <v>8</v>
      </c>
      <c r="D4559" s="97">
        <v>8.0500000000000007</v>
      </c>
      <c r="E4559" s="98">
        <v>0</v>
      </c>
    </row>
    <row r="4560" spans="1:5" ht="25.5" hidden="1">
      <c r="A4560" s="109">
        <v>91928</v>
      </c>
      <c r="B4560" s="101" t="s">
        <v>9665</v>
      </c>
      <c r="C4560" s="96" t="s">
        <v>8</v>
      </c>
      <c r="D4560" s="97">
        <v>7.53</v>
      </c>
      <c r="E4560" s="98">
        <v>0</v>
      </c>
    </row>
    <row r="4561" spans="1:5" ht="25.5" hidden="1">
      <c r="A4561" s="109">
        <v>91931</v>
      </c>
      <c r="B4561" s="101" t="s">
        <v>9666</v>
      </c>
      <c r="C4561" s="96" t="s">
        <v>8</v>
      </c>
      <c r="D4561" s="97">
        <v>11.39</v>
      </c>
      <c r="E4561" s="98">
        <v>0</v>
      </c>
    </row>
    <row r="4562" spans="1:5" ht="25.5" hidden="1">
      <c r="A4562" s="109">
        <v>91930</v>
      </c>
      <c r="B4562" s="101" t="s">
        <v>9667</v>
      </c>
      <c r="C4562" s="96" t="s">
        <v>8</v>
      </c>
      <c r="D4562" s="97">
        <v>10.53</v>
      </c>
      <c r="E4562" s="98">
        <v>0</v>
      </c>
    </row>
    <row r="4563" spans="1:5" ht="38.25" hidden="1">
      <c r="A4563" s="109">
        <v>106212</v>
      </c>
      <c r="B4563" s="101" t="s">
        <v>9518</v>
      </c>
      <c r="C4563" s="96" t="s">
        <v>8</v>
      </c>
      <c r="D4563" s="97">
        <v>0</v>
      </c>
      <c r="E4563" s="98"/>
    </row>
    <row r="4564" spans="1:5" ht="38.25" hidden="1">
      <c r="A4564" s="109">
        <v>106216</v>
      </c>
      <c r="B4564" s="101" t="s">
        <v>9519</v>
      </c>
      <c r="C4564" s="96" t="s">
        <v>8</v>
      </c>
      <c r="D4564" s="97">
        <v>0</v>
      </c>
      <c r="E4564" s="98"/>
    </row>
    <row r="4565" spans="1:5" ht="38.25" hidden="1">
      <c r="A4565" s="109">
        <v>106211</v>
      </c>
      <c r="B4565" s="101" t="s">
        <v>9523</v>
      </c>
      <c r="C4565" s="96" t="s">
        <v>8</v>
      </c>
      <c r="D4565" s="97">
        <v>0</v>
      </c>
      <c r="E4565" s="98"/>
    </row>
    <row r="4566" spans="1:5" ht="25.5" hidden="1">
      <c r="A4566" s="109">
        <v>106215</v>
      </c>
      <c r="B4566" s="101" t="s">
        <v>9524</v>
      </c>
      <c r="C4566" s="96" t="s">
        <v>8</v>
      </c>
      <c r="D4566" s="97">
        <v>0</v>
      </c>
      <c r="E4566" s="98"/>
    </row>
    <row r="4567" spans="1:5" ht="38.25" hidden="1">
      <c r="A4567" s="109">
        <v>106210</v>
      </c>
      <c r="B4567" s="101" t="s">
        <v>9528</v>
      </c>
      <c r="C4567" s="96" t="s">
        <v>8</v>
      </c>
      <c r="D4567" s="97">
        <v>0</v>
      </c>
      <c r="E4567" s="98"/>
    </row>
    <row r="4568" spans="1:5" ht="25.5" hidden="1">
      <c r="A4568" s="109">
        <v>106214</v>
      </c>
      <c r="B4568" s="101" t="s">
        <v>9529</v>
      </c>
      <c r="C4568" s="96" t="s">
        <v>8</v>
      </c>
      <c r="D4568" s="97">
        <v>0</v>
      </c>
      <c r="E4568" s="98"/>
    </row>
    <row r="4569" spans="1:5" ht="38.25" hidden="1">
      <c r="A4569" s="109">
        <v>101963</v>
      </c>
      <c r="B4569" s="101" t="s">
        <v>11467</v>
      </c>
      <c r="C4569" s="96" t="s">
        <v>212</v>
      </c>
      <c r="D4569" s="97">
        <v>222.4</v>
      </c>
      <c r="E4569" s="98">
        <v>3.3E-3</v>
      </c>
    </row>
    <row r="4570" spans="1:5" ht="38.25" hidden="1">
      <c r="A4570" s="109">
        <v>101948</v>
      </c>
      <c r="B4570" s="101" t="s">
        <v>11468</v>
      </c>
      <c r="C4570" s="96" t="s">
        <v>212</v>
      </c>
      <c r="D4570" s="97">
        <v>0</v>
      </c>
      <c r="E4570" s="98"/>
    </row>
    <row r="4571" spans="1:5" ht="38.25" hidden="1">
      <c r="A4571" s="109">
        <v>101949</v>
      </c>
      <c r="B4571" s="101" t="s">
        <v>11469</v>
      </c>
      <c r="C4571" s="96" t="s">
        <v>212</v>
      </c>
      <c r="D4571" s="97">
        <v>0</v>
      </c>
      <c r="E4571" s="98"/>
    </row>
    <row r="4572" spans="1:5" ht="38.25" hidden="1">
      <c r="A4572" s="109">
        <v>91285</v>
      </c>
      <c r="B4572" s="101" t="s">
        <v>372</v>
      </c>
      <c r="C4572" s="96" t="s">
        <v>42</v>
      </c>
      <c r="D4572" s="97">
        <v>0.59</v>
      </c>
      <c r="E4572" s="98">
        <v>0</v>
      </c>
    </row>
    <row r="4573" spans="1:5" ht="38.25" hidden="1">
      <c r="A4573" s="109">
        <v>91283</v>
      </c>
      <c r="B4573" s="101" t="s">
        <v>278</v>
      </c>
      <c r="C4573" s="96" t="s">
        <v>40</v>
      </c>
      <c r="D4573" s="97">
        <v>10.36</v>
      </c>
      <c r="E4573" s="98">
        <v>0</v>
      </c>
    </row>
    <row r="4574" spans="1:5" ht="38.25" hidden="1">
      <c r="A4574" s="109">
        <v>91279</v>
      </c>
      <c r="B4574" s="101" t="s">
        <v>666</v>
      </c>
      <c r="C4574" s="96" t="s">
        <v>28</v>
      </c>
      <c r="D4574" s="97">
        <v>0.49</v>
      </c>
      <c r="E4574" s="98">
        <v>0</v>
      </c>
    </row>
    <row r="4575" spans="1:5" ht="38.25" hidden="1">
      <c r="A4575" s="109">
        <v>91280</v>
      </c>
      <c r="B4575" s="101" t="s">
        <v>667</v>
      </c>
      <c r="C4575" s="96" t="s">
        <v>28</v>
      </c>
      <c r="D4575" s="97">
        <v>0.1</v>
      </c>
      <c r="E4575" s="98">
        <v>0</v>
      </c>
    </row>
    <row r="4576" spans="1:5" ht="38.25" hidden="1">
      <c r="A4576" s="109">
        <v>91281</v>
      </c>
      <c r="B4576" s="101" t="s">
        <v>668</v>
      </c>
      <c r="C4576" s="96" t="s">
        <v>28</v>
      </c>
      <c r="D4576" s="97">
        <v>0.61</v>
      </c>
      <c r="E4576" s="98">
        <v>0</v>
      </c>
    </row>
    <row r="4577" spans="1:5" ht="38.25" hidden="1">
      <c r="A4577" s="109">
        <v>91282</v>
      </c>
      <c r="B4577" s="101" t="s">
        <v>669</v>
      </c>
      <c r="C4577" s="96" t="s">
        <v>28</v>
      </c>
      <c r="D4577" s="97">
        <v>9.16</v>
      </c>
      <c r="E4577" s="98">
        <v>0</v>
      </c>
    </row>
    <row r="4578" spans="1:5" ht="25.5" hidden="1">
      <c r="A4578" s="109">
        <v>102918</v>
      </c>
      <c r="B4578" s="101" t="s">
        <v>11566</v>
      </c>
      <c r="C4578" s="96" t="s">
        <v>28</v>
      </c>
      <c r="D4578" s="97">
        <v>0</v>
      </c>
      <c r="E4578" s="98"/>
    </row>
    <row r="4579" spans="1:5" ht="38.25" hidden="1">
      <c r="A4579" s="109">
        <v>104238</v>
      </c>
      <c r="B4579" s="101" t="s">
        <v>11693</v>
      </c>
      <c r="C4579" s="96" t="s">
        <v>212</v>
      </c>
      <c r="D4579" s="97">
        <v>62.4</v>
      </c>
      <c r="E4579" s="98">
        <v>0</v>
      </c>
    </row>
    <row r="4580" spans="1:5" ht="38.25" hidden="1">
      <c r="A4580" s="109">
        <v>106069</v>
      </c>
      <c r="B4580" s="101" t="s">
        <v>11460</v>
      </c>
      <c r="C4580" s="96" t="s">
        <v>212</v>
      </c>
      <c r="D4580" s="97">
        <v>0</v>
      </c>
      <c r="E4580" s="98"/>
    </row>
    <row r="4581" spans="1:5" hidden="1">
      <c r="A4581" s="109">
        <v>102499</v>
      </c>
      <c r="B4581" s="101" t="s">
        <v>2214</v>
      </c>
      <c r="C4581" s="96" t="s">
        <v>212</v>
      </c>
      <c r="D4581" s="97">
        <v>3.4</v>
      </c>
      <c r="E4581" s="98">
        <v>0</v>
      </c>
    </row>
    <row r="4582" spans="1:5" ht="38.25" hidden="1">
      <c r="A4582" s="109">
        <v>94992</v>
      </c>
      <c r="B4582" s="101" t="s">
        <v>11999</v>
      </c>
      <c r="C4582" s="96" t="s">
        <v>212</v>
      </c>
      <c r="D4582" s="97">
        <v>94.82</v>
      </c>
      <c r="E4582" s="98">
        <v>0</v>
      </c>
    </row>
    <row r="4583" spans="1:5" ht="38.25" hidden="1">
      <c r="A4583" s="109">
        <v>94994</v>
      </c>
      <c r="B4583" s="101" t="s">
        <v>12000</v>
      </c>
      <c r="C4583" s="96" t="s">
        <v>212</v>
      </c>
      <c r="D4583" s="97">
        <v>114.34</v>
      </c>
      <c r="E4583" s="98">
        <v>0</v>
      </c>
    </row>
    <row r="4584" spans="1:5" ht="38.25" hidden="1">
      <c r="A4584" s="109">
        <v>101950</v>
      </c>
      <c r="B4584" s="101" t="s">
        <v>11470</v>
      </c>
      <c r="C4584" s="96" t="s">
        <v>212</v>
      </c>
      <c r="D4584" s="97">
        <v>0</v>
      </c>
      <c r="E4584" s="98"/>
    </row>
    <row r="4585" spans="1:5" ht="25.5" hidden="1">
      <c r="A4585" s="109">
        <v>91987</v>
      </c>
      <c r="B4585" s="101" t="s">
        <v>9690</v>
      </c>
      <c r="C4585" s="96" t="s">
        <v>7</v>
      </c>
      <c r="D4585" s="97">
        <v>48.41</v>
      </c>
      <c r="E4585" s="98">
        <v>0</v>
      </c>
    </row>
    <row r="4586" spans="1:5" ht="25.5" hidden="1">
      <c r="A4586" s="109">
        <v>91986</v>
      </c>
      <c r="B4586" s="101" t="s">
        <v>9691</v>
      </c>
      <c r="C4586" s="96" t="s">
        <v>7</v>
      </c>
      <c r="D4586" s="97">
        <v>37.200000000000003</v>
      </c>
      <c r="E4586" s="98">
        <v>0</v>
      </c>
    </row>
    <row r="4587" spans="1:5" ht="38.25" hidden="1">
      <c r="A4587" s="109">
        <v>97559</v>
      </c>
      <c r="B4587" s="101" t="s">
        <v>9692</v>
      </c>
      <c r="C4587" s="96" t="s">
        <v>7</v>
      </c>
      <c r="D4587" s="97">
        <v>14.41</v>
      </c>
      <c r="E4587" s="98">
        <v>0</v>
      </c>
    </row>
    <row r="4588" spans="1:5" ht="38.25" hidden="1">
      <c r="A4588" s="109">
        <v>106061</v>
      </c>
      <c r="B4588" s="101" t="s">
        <v>11471</v>
      </c>
      <c r="C4588" s="96" t="s">
        <v>212</v>
      </c>
      <c r="D4588" s="97">
        <v>0</v>
      </c>
      <c r="E4588" s="98"/>
    </row>
    <row r="4589" spans="1:5" ht="38.25" hidden="1">
      <c r="A4589" s="109">
        <v>97564</v>
      </c>
      <c r="B4589" s="101" t="s">
        <v>9694</v>
      </c>
      <c r="C4589" s="96" t="s">
        <v>7</v>
      </c>
      <c r="D4589" s="97">
        <v>19.329999999999998</v>
      </c>
      <c r="E4589" s="98">
        <v>0</v>
      </c>
    </row>
    <row r="4590" spans="1:5" ht="38.25" hidden="1">
      <c r="A4590" s="109">
        <v>91889</v>
      </c>
      <c r="B4590" s="101" t="s">
        <v>9695</v>
      </c>
      <c r="C4590" s="96" t="s">
        <v>7</v>
      </c>
      <c r="D4590" s="97">
        <v>12.96</v>
      </c>
      <c r="E4590" s="98">
        <v>0</v>
      </c>
    </row>
    <row r="4591" spans="1:5" ht="38.25" hidden="1">
      <c r="A4591" s="109">
        <v>101951</v>
      </c>
      <c r="B4591" s="101" t="s">
        <v>11472</v>
      </c>
      <c r="C4591" s="96" t="s">
        <v>212</v>
      </c>
      <c r="D4591" s="97">
        <v>0</v>
      </c>
      <c r="E4591" s="98"/>
    </row>
    <row r="4592" spans="1:5" ht="38.25" hidden="1">
      <c r="A4592" s="109">
        <v>91913</v>
      </c>
      <c r="B4592" s="101" t="s">
        <v>9697</v>
      </c>
      <c r="C4592" s="96" t="s">
        <v>7</v>
      </c>
      <c r="D4592" s="97">
        <v>17.93</v>
      </c>
      <c r="E4592" s="98">
        <v>0</v>
      </c>
    </row>
    <row r="4593" spans="1:5" ht="38.25" hidden="1">
      <c r="A4593" s="109">
        <v>91892</v>
      </c>
      <c r="B4593" s="101" t="s">
        <v>9698</v>
      </c>
      <c r="C4593" s="96" t="s">
        <v>7</v>
      </c>
      <c r="D4593" s="97">
        <v>17.03</v>
      </c>
      <c r="E4593" s="98">
        <v>0</v>
      </c>
    </row>
    <row r="4594" spans="1:5" ht="38.25" hidden="1">
      <c r="A4594" s="109">
        <v>101952</v>
      </c>
      <c r="B4594" s="101" t="s">
        <v>11473</v>
      </c>
      <c r="C4594" s="96" t="s">
        <v>212</v>
      </c>
      <c r="D4594" s="97">
        <v>0</v>
      </c>
      <c r="E4594" s="98"/>
    </row>
    <row r="4595" spans="1:5" ht="38.25" hidden="1">
      <c r="A4595" s="109">
        <v>91916</v>
      </c>
      <c r="B4595" s="101" t="s">
        <v>9700</v>
      </c>
      <c r="C4595" s="96" t="s">
        <v>7</v>
      </c>
      <c r="D4595" s="97">
        <v>21.95</v>
      </c>
      <c r="E4595" s="98">
        <v>0</v>
      </c>
    </row>
    <row r="4596" spans="1:5" ht="38.25" hidden="1">
      <c r="A4596" s="109">
        <v>91895</v>
      </c>
      <c r="B4596" s="101" t="s">
        <v>9701</v>
      </c>
      <c r="C4596" s="96" t="s">
        <v>7</v>
      </c>
      <c r="D4596" s="97">
        <v>20.64</v>
      </c>
      <c r="E4596" s="98">
        <v>0</v>
      </c>
    </row>
    <row r="4597" spans="1:5" ht="38.25" hidden="1">
      <c r="A4597" s="109">
        <v>101953</v>
      </c>
      <c r="B4597" s="101" t="s">
        <v>11474</v>
      </c>
      <c r="C4597" s="96" t="s">
        <v>212</v>
      </c>
      <c r="D4597" s="97">
        <v>0</v>
      </c>
      <c r="E4597" s="98"/>
    </row>
    <row r="4598" spans="1:5" ht="38.25" hidden="1">
      <c r="A4598" s="109">
        <v>91919</v>
      </c>
      <c r="B4598" s="101" t="s">
        <v>9703</v>
      </c>
      <c r="C4598" s="96" t="s">
        <v>7</v>
      </c>
      <c r="D4598" s="97">
        <v>25.51</v>
      </c>
      <c r="E4598" s="98">
        <v>0</v>
      </c>
    </row>
    <row r="4599" spans="1:5" ht="38.25" hidden="1">
      <c r="A4599" s="109">
        <v>91898</v>
      </c>
      <c r="B4599" s="101" t="s">
        <v>9704</v>
      </c>
      <c r="C4599" s="96" t="s">
        <v>7</v>
      </c>
      <c r="D4599" s="97">
        <v>23.56</v>
      </c>
      <c r="E4599" s="98">
        <v>0</v>
      </c>
    </row>
    <row r="4600" spans="1:5" ht="38.25" hidden="1">
      <c r="A4600" s="109">
        <v>101954</v>
      </c>
      <c r="B4600" s="101" t="s">
        <v>11475</v>
      </c>
      <c r="C4600" s="96" t="s">
        <v>212</v>
      </c>
      <c r="D4600" s="97">
        <v>0</v>
      </c>
      <c r="E4600" s="98"/>
    </row>
    <row r="4601" spans="1:5" ht="38.25" hidden="1">
      <c r="A4601" s="109">
        <v>91922</v>
      </c>
      <c r="B4601" s="101" t="s">
        <v>9706</v>
      </c>
      <c r="C4601" s="96" t="s">
        <v>7</v>
      </c>
      <c r="D4601" s="97">
        <v>28.36</v>
      </c>
      <c r="E4601" s="98">
        <v>0</v>
      </c>
    </row>
    <row r="4602" spans="1:5" ht="38.25" hidden="1">
      <c r="A4602" s="109">
        <v>91887</v>
      </c>
      <c r="B4602" s="101" t="s">
        <v>9707</v>
      </c>
      <c r="C4602" s="96" t="s">
        <v>7</v>
      </c>
      <c r="D4602" s="97">
        <v>13.31</v>
      </c>
      <c r="E4602" s="98">
        <v>0</v>
      </c>
    </row>
    <row r="4603" spans="1:5" ht="38.25" hidden="1">
      <c r="A4603" s="109">
        <v>106062</v>
      </c>
      <c r="B4603" s="101" t="s">
        <v>11476</v>
      </c>
      <c r="C4603" s="96" t="s">
        <v>212</v>
      </c>
      <c r="D4603" s="97">
        <v>0</v>
      </c>
      <c r="E4603" s="98"/>
    </row>
    <row r="4604" spans="1:5" ht="38.25" hidden="1">
      <c r="A4604" s="109">
        <v>91911</v>
      </c>
      <c r="B4604" s="101" t="s">
        <v>9709</v>
      </c>
      <c r="C4604" s="96" t="s">
        <v>7</v>
      </c>
      <c r="D4604" s="97">
        <v>18.28</v>
      </c>
      <c r="E4604" s="98">
        <v>0</v>
      </c>
    </row>
    <row r="4605" spans="1:5" ht="38.25" hidden="1">
      <c r="A4605" s="109">
        <v>91890</v>
      </c>
      <c r="B4605" s="101" t="s">
        <v>9710</v>
      </c>
      <c r="C4605" s="96" t="s">
        <v>7</v>
      </c>
      <c r="D4605" s="97">
        <v>14.67</v>
      </c>
      <c r="E4605" s="98">
        <v>0</v>
      </c>
    </row>
    <row r="4606" spans="1:5" ht="25.5" hidden="1">
      <c r="A4606" s="109">
        <v>100323</v>
      </c>
      <c r="B4606" s="101" t="s">
        <v>11477</v>
      </c>
      <c r="C4606" s="96" t="s">
        <v>920</v>
      </c>
      <c r="D4606" s="97">
        <v>215.75</v>
      </c>
      <c r="E4606" s="98">
        <v>2.9999999999999997E-4</v>
      </c>
    </row>
    <row r="4607" spans="1:5" ht="38.25" hidden="1">
      <c r="A4607" s="109">
        <v>91914</v>
      </c>
      <c r="B4607" s="101" t="s">
        <v>9712</v>
      </c>
      <c r="C4607" s="96" t="s">
        <v>7</v>
      </c>
      <c r="D4607" s="97">
        <v>19.59</v>
      </c>
      <c r="E4607" s="98">
        <v>0</v>
      </c>
    </row>
    <row r="4608" spans="1:5" ht="25.5" hidden="1">
      <c r="A4608" s="109">
        <v>91893</v>
      </c>
      <c r="B4608" s="101" t="s">
        <v>9713</v>
      </c>
      <c r="C4608" s="96" t="s">
        <v>7</v>
      </c>
      <c r="D4608" s="97">
        <v>18.25</v>
      </c>
      <c r="E4608" s="98">
        <v>0</v>
      </c>
    </row>
    <row r="4609" spans="1:5" ht="25.5" hidden="1">
      <c r="A4609" s="109">
        <v>100324</v>
      </c>
      <c r="B4609" s="101" t="s">
        <v>11478</v>
      </c>
      <c r="C4609" s="96" t="s">
        <v>920</v>
      </c>
      <c r="D4609" s="97">
        <v>271.70999999999998</v>
      </c>
      <c r="E4609" s="98">
        <v>2.0000000000000001E-4</v>
      </c>
    </row>
    <row r="4610" spans="1:5" ht="25.5" hidden="1">
      <c r="A4610" s="109">
        <v>91917</v>
      </c>
      <c r="B4610" s="101" t="s">
        <v>9715</v>
      </c>
      <c r="C4610" s="96" t="s">
        <v>7</v>
      </c>
      <c r="D4610" s="97">
        <v>23.12</v>
      </c>
      <c r="E4610" s="98">
        <v>0</v>
      </c>
    </row>
    <row r="4611" spans="1:5" ht="38.25" hidden="1">
      <c r="A4611" s="109">
        <v>91896</v>
      </c>
      <c r="B4611" s="101" t="s">
        <v>9716</v>
      </c>
      <c r="C4611" s="96" t="s">
        <v>7</v>
      </c>
      <c r="D4611" s="97">
        <v>21</v>
      </c>
      <c r="E4611" s="98">
        <v>0</v>
      </c>
    </row>
    <row r="4612" spans="1:5" ht="25.5" hidden="1">
      <c r="A4612" s="109">
        <v>96624</v>
      </c>
      <c r="B4612" s="101" t="s">
        <v>11479</v>
      </c>
      <c r="C4612" s="96" t="s">
        <v>920</v>
      </c>
      <c r="D4612" s="97">
        <v>272.27</v>
      </c>
      <c r="E4612" s="98">
        <v>2.0000000000000001E-4</v>
      </c>
    </row>
    <row r="4613" spans="1:5" ht="38.25" hidden="1">
      <c r="A4613" s="109">
        <v>91920</v>
      </c>
      <c r="B4613" s="101" t="s">
        <v>9718</v>
      </c>
      <c r="C4613" s="96" t="s">
        <v>7</v>
      </c>
      <c r="D4613" s="97">
        <v>25.8</v>
      </c>
      <c r="E4613" s="98">
        <v>0</v>
      </c>
    </row>
    <row r="4614" spans="1:5" ht="25.5" hidden="1">
      <c r="A4614" s="109">
        <v>91983</v>
      </c>
      <c r="B4614" s="101" t="s">
        <v>9719</v>
      </c>
      <c r="C4614" s="96" t="s">
        <v>7</v>
      </c>
      <c r="D4614" s="97">
        <v>95.69</v>
      </c>
      <c r="E4614" s="98">
        <v>0</v>
      </c>
    </row>
    <row r="4615" spans="1:5" ht="25.5" hidden="1">
      <c r="A4615" s="109">
        <v>91982</v>
      </c>
      <c r="B4615" s="101" t="s">
        <v>9720</v>
      </c>
      <c r="C4615" s="96" t="s">
        <v>7</v>
      </c>
      <c r="D4615" s="97">
        <v>84.48</v>
      </c>
      <c r="E4615" s="98">
        <v>0</v>
      </c>
    </row>
    <row r="4616" spans="1:5" ht="38.25" hidden="1">
      <c r="A4616" s="109">
        <v>91833</v>
      </c>
      <c r="B4616" s="101" t="s">
        <v>9721</v>
      </c>
      <c r="C4616" s="96" t="s">
        <v>8</v>
      </c>
      <c r="D4616" s="97">
        <v>18.82</v>
      </c>
      <c r="E4616" s="98">
        <v>0</v>
      </c>
    </row>
    <row r="4617" spans="1:5" ht="25.5" hidden="1">
      <c r="A4617" s="109">
        <v>100322</v>
      </c>
      <c r="B4617" s="101" t="s">
        <v>11480</v>
      </c>
      <c r="C4617" s="96" t="s">
        <v>920</v>
      </c>
      <c r="D4617" s="97">
        <v>259.52999999999997</v>
      </c>
      <c r="E4617" s="98">
        <v>2.0000000000000001E-4</v>
      </c>
    </row>
    <row r="4618" spans="1:5" ht="38.25" hidden="1">
      <c r="A4618" s="109">
        <v>91853</v>
      </c>
      <c r="B4618" s="101" t="s">
        <v>9723</v>
      </c>
      <c r="C4618" s="96" t="s">
        <v>8</v>
      </c>
      <c r="D4618" s="97">
        <v>10.08</v>
      </c>
      <c r="E4618" s="98">
        <v>0</v>
      </c>
    </row>
    <row r="4619" spans="1:5" ht="38.25" hidden="1">
      <c r="A4619" s="109">
        <v>91835</v>
      </c>
      <c r="B4619" s="101" t="s">
        <v>9724</v>
      </c>
      <c r="C4619" s="96" t="s">
        <v>8</v>
      </c>
      <c r="D4619" s="97">
        <v>20.66</v>
      </c>
      <c r="E4619" s="98">
        <v>0</v>
      </c>
    </row>
    <row r="4620" spans="1:5" ht="25.5" hidden="1">
      <c r="A4620" s="109">
        <v>96622</v>
      </c>
      <c r="B4620" s="101" t="s">
        <v>11482</v>
      </c>
      <c r="C4620" s="96" t="s">
        <v>920</v>
      </c>
      <c r="D4620" s="97">
        <v>319.62</v>
      </c>
      <c r="E4620" s="98">
        <v>2.0000000000000001E-4</v>
      </c>
    </row>
    <row r="4621" spans="1:5" ht="38.25" hidden="1">
      <c r="A4621" s="109">
        <v>91855</v>
      </c>
      <c r="B4621" s="101" t="s">
        <v>9726</v>
      </c>
      <c r="C4621" s="96" t="s">
        <v>8</v>
      </c>
      <c r="D4621" s="97">
        <v>11.77</v>
      </c>
      <c r="E4621" s="98">
        <v>0</v>
      </c>
    </row>
    <row r="4622" spans="1:5" ht="25.5" hidden="1">
      <c r="A4622" s="109">
        <v>91837</v>
      </c>
      <c r="B4622" s="101" t="s">
        <v>9727</v>
      </c>
      <c r="C4622" s="96" t="s">
        <v>8</v>
      </c>
      <c r="D4622" s="97">
        <v>25.8</v>
      </c>
      <c r="E4622" s="98">
        <v>0</v>
      </c>
    </row>
    <row r="4623" spans="1:5" ht="25.5" hidden="1">
      <c r="A4623" s="109">
        <v>95240</v>
      </c>
      <c r="B4623" s="101" t="s">
        <v>11487</v>
      </c>
      <c r="C4623" s="96" t="s">
        <v>212</v>
      </c>
      <c r="D4623" s="97">
        <v>23.01</v>
      </c>
      <c r="E4623" s="98">
        <v>0</v>
      </c>
    </row>
    <row r="4624" spans="1:5" ht="25.5" hidden="1">
      <c r="A4624" s="109">
        <v>91857</v>
      </c>
      <c r="B4624" s="101" t="s">
        <v>9729</v>
      </c>
      <c r="C4624" s="96" t="s">
        <v>8</v>
      </c>
      <c r="D4624" s="97">
        <v>16.64</v>
      </c>
      <c r="E4624" s="98">
        <v>0</v>
      </c>
    </row>
    <row r="4625" spans="1:5" ht="25.5" hidden="1">
      <c r="A4625" s="109">
        <v>91838</v>
      </c>
      <c r="B4625" s="101" t="s">
        <v>9730</v>
      </c>
      <c r="C4625" s="96" t="s">
        <v>8</v>
      </c>
      <c r="D4625" s="97">
        <v>0</v>
      </c>
      <c r="E4625" s="98"/>
    </row>
    <row r="4626" spans="1:5" ht="25.5" hidden="1">
      <c r="A4626" s="109">
        <v>95241</v>
      </c>
      <c r="B4626" s="101" t="s">
        <v>11488</v>
      </c>
      <c r="C4626" s="96" t="s">
        <v>212</v>
      </c>
      <c r="D4626" s="97">
        <v>44.61</v>
      </c>
      <c r="E4626" s="98">
        <v>0</v>
      </c>
    </row>
    <row r="4627" spans="1:5" ht="25.5" hidden="1">
      <c r="A4627" s="109">
        <v>91858</v>
      </c>
      <c r="B4627" s="101" t="s">
        <v>9732</v>
      </c>
      <c r="C4627" s="96" t="s">
        <v>8</v>
      </c>
      <c r="D4627" s="97">
        <v>0</v>
      </c>
      <c r="E4627" s="98"/>
    </row>
    <row r="4628" spans="1:5" ht="25.5" hidden="1">
      <c r="A4628" s="109">
        <v>91840</v>
      </c>
      <c r="B4628" s="101" t="s">
        <v>9733</v>
      </c>
      <c r="C4628" s="96" t="s">
        <v>8</v>
      </c>
      <c r="D4628" s="97">
        <v>21.64</v>
      </c>
      <c r="E4628" s="98">
        <v>0</v>
      </c>
    </row>
    <row r="4629" spans="1:5" ht="25.5" hidden="1">
      <c r="A4629" s="109">
        <v>96620</v>
      </c>
      <c r="B4629" s="101" t="s">
        <v>11489</v>
      </c>
      <c r="C4629" s="96" t="s">
        <v>920</v>
      </c>
      <c r="D4629" s="97">
        <v>892.41</v>
      </c>
      <c r="E4629" s="98">
        <v>0</v>
      </c>
    </row>
    <row r="4630" spans="1:5" ht="25.5" hidden="1">
      <c r="A4630" s="109">
        <v>91860</v>
      </c>
      <c r="B4630" s="101" t="s">
        <v>9735</v>
      </c>
      <c r="C4630" s="96" t="s">
        <v>8</v>
      </c>
      <c r="D4630" s="97">
        <v>12.82</v>
      </c>
      <c r="E4630" s="98">
        <v>0</v>
      </c>
    </row>
    <row r="4631" spans="1:5" ht="25.5" hidden="1">
      <c r="A4631" s="109">
        <v>91831</v>
      </c>
      <c r="B4631" s="101" t="s">
        <v>9736</v>
      </c>
      <c r="C4631" s="96" t="s">
        <v>8</v>
      </c>
      <c r="D4631" s="97">
        <v>18.190000000000001</v>
      </c>
      <c r="E4631" s="98">
        <v>0</v>
      </c>
    </row>
    <row r="4632" spans="1:5" ht="25.5" hidden="1">
      <c r="A4632" s="109">
        <v>91852</v>
      </c>
      <c r="B4632" s="101" t="s">
        <v>9737</v>
      </c>
      <c r="C4632" s="96" t="s">
        <v>8</v>
      </c>
      <c r="D4632" s="97">
        <v>9.49</v>
      </c>
      <c r="E4632" s="98">
        <v>0</v>
      </c>
    </row>
    <row r="4633" spans="1:5" ht="25.5" hidden="1">
      <c r="A4633" s="109">
        <v>91834</v>
      </c>
      <c r="B4633" s="101" t="s">
        <v>9738</v>
      </c>
      <c r="C4633" s="96" t="s">
        <v>8</v>
      </c>
      <c r="D4633" s="97">
        <v>19.03</v>
      </c>
      <c r="E4633" s="98">
        <v>0</v>
      </c>
    </row>
    <row r="4634" spans="1:5" ht="25.5" hidden="1">
      <c r="A4634" s="109">
        <v>91854</v>
      </c>
      <c r="B4634" s="101" t="s">
        <v>9739</v>
      </c>
      <c r="C4634" s="96" t="s">
        <v>8</v>
      </c>
      <c r="D4634" s="97">
        <v>10.26</v>
      </c>
      <c r="E4634" s="98">
        <v>0</v>
      </c>
    </row>
    <row r="4635" spans="1:5" ht="25.5" hidden="1">
      <c r="A4635" s="109">
        <v>91836</v>
      </c>
      <c r="B4635" s="101" t="s">
        <v>9740</v>
      </c>
      <c r="C4635" s="96" t="s">
        <v>8</v>
      </c>
      <c r="D4635" s="97">
        <v>22.02</v>
      </c>
      <c r="E4635" s="98">
        <v>0</v>
      </c>
    </row>
    <row r="4636" spans="1:5" ht="25.5" hidden="1">
      <c r="A4636" s="109">
        <v>91856</v>
      </c>
      <c r="B4636" s="101" t="s">
        <v>9741</v>
      </c>
      <c r="C4636" s="96" t="s">
        <v>8</v>
      </c>
      <c r="D4636" s="97">
        <v>13.14</v>
      </c>
      <c r="E4636" s="98">
        <v>0</v>
      </c>
    </row>
    <row r="4637" spans="1:5" ht="25.5" hidden="1">
      <c r="A4637" s="109">
        <v>91839</v>
      </c>
      <c r="B4637" s="101" t="s">
        <v>9742</v>
      </c>
      <c r="C4637" s="96" t="s">
        <v>8</v>
      </c>
      <c r="D4637" s="97">
        <v>19.309999999999999</v>
      </c>
      <c r="E4637" s="98">
        <v>0</v>
      </c>
    </row>
    <row r="4638" spans="1:5" ht="25.5" hidden="1">
      <c r="A4638" s="109">
        <v>91878</v>
      </c>
      <c r="B4638" s="101" t="s">
        <v>9809</v>
      </c>
      <c r="C4638" s="96" t="s">
        <v>7</v>
      </c>
      <c r="D4638" s="97">
        <v>6.05</v>
      </c>
      <c r="E4638" s="98">
        <v>0</v>
      </c>
    </row>
    <row r="4639" spans="1:5" ht="25.5" hidden="1">
      <c r="A4639" s="109">
        <v>91859</v>
      </c>
      <c r="B4639" s="101" t="s">
        <v>9744</v>
      </c>
      <c r="C4639" s="96" t="s">
        <v>8</v>
      </c>
      <c r="D4639" s="97">
        <v>10.64</v>
      </c>
      <c r="E4639" s="98">
        <v>0</v>
      </c>
    </row>
    <row r="4640" spans="1:5" ht="25.5" hidden="1">
      <c r="A4640" s="109">
        <v>91841</v>
      </c>
      <c r="B4640" s="101" t="s">
        <v>9745</v>
      </c>
      <c r="C4640" s="96" t="s">
        <v>8</v>
      </c>
      <c r="D4640" s="97">
        <v>21.04</v>
      </c>
      <c r="E4640" s="98">
        <v>0</v>
      </c>
    </row>
    <row r="4641" spans="1:5" ht="25.5" hidden="1">
      <c r="A4641" s="109">
        <v>91879</v>
      </c>
      <c r="B4641" s="101" t="s">
        <v>9812</v>
      </c>
      <c r="C4641" s="96" t="s">
        <v>7</v>
      </c>
      <c r="D4641" s="97">
        <v>7.4</v>
      </c>
      <c r="E4641" s="98">
        <v>0</v>
      </c>
    </row>
    <row r="4642" spans="1:5" ht="25.5" hidden="1">
      <c r="A4642" s="109">
        <v>91861</v>
      </c>
      <c r="B4642" s="101" t="s">
        <v>9747</v>
      </c>
      <c r="C4642" s="96" t="s">
        <v>8</v>
      </c>
      <c r="D4642" s="97">
        <v>12.26</v>
      </c>
      <c r="E4642" s="98">
        <v>0</v>
      </c>
    </row>
    <row r="4643" spans="1:5" ht="25.5" hidden="1">
      <c r="A4643" s="109">
        <v>91862</v>
      </c>
      <c r="B4643" s="101" t="s">
        <v>9748</v>
      </c>
      <c r="C4643" s="96" t="s">
        <v>8</v>
      </c>
      <c r="D4643" s="97">
        <v>10.18</v>
      </c>
      <c r="E4643" s="98">
        <v>0</v>
      </c>
    </row>
    <row r="4644" spans="1:5" ht="25.5" hidden="1">
      <c r="A4644" s="109">
        <v>91880</v>
      </c>
      <c r="B4644" s="101" t="s">
        <v>9815</v>
      </c>
      <c r="C4644" s="96" t="s">
        <v>7</v>
      </c>
      <c r="D4644" s="97">
        <v>9.2200000000000006</v>
      </c>
      <c r="E4644" s="98">
        <v>0</v>
      </c>
    </row>
    <row r="4645" spans="1:5" ht="25.5" hidden="1">
      <c r="A4645" s="109">
        <v>91870</v>
      </c>
      <c r="B4645" s="101" t="s">
        <v>9750</v>
      </c>
      <c r="C4645" s="96" t="s">
        <v>8</v>
      </c>
      <c r="D4645" s="97">
        <v>13.38</v>
      </c>
      <c r="E4645" s="98">
        <v>0</v>
      </c>
    </row>
    <row r="4646" spans="1:5" ht="25.5" hidden="1">
      <c r="A4646" s="109">
        <v>91863</v>
      </c>
      <c r="B4646" s="101" t="s">
        <v>9751</v>
      </c>
      <c r="C4646" s="96" t="s">
        <v>8</v>
      </c>
      <c r="D4646" s="97">
        <v>12.02</v>
      </c>
      <c r="E4646" s="98">
        <v>0</v>
      </c>
    </row>
    <row r="4647" spans="1:5" ht="25.5" hidden="1">
      <c r="A4647" s="109">
        <v>91881</v>
      </c>
      <c r="B4647" s="101" t="s">
        <v>9818</v>
      </c>
      <c r="C4647" s="96" t="s">
        <v>7</v>
      </c>
      <c r="D4647" s="97">
        <v>11.76</v>
      </c>
      <c r="E4647" s="98">
        <v>0</v>
      </c>
    </row>
    <row r="4648" spans="1:5" ht="25.5" hidden="1">
      <c r="A4648" s="109">
        <v>91871</v>
      </c>
      <c r="B4648" s="101" t="s">
        <v>9753</v>
      </c>
      <c r="C4648" s="96" t="s">
        <v>8</v>
      </c>
      <c r="D4648" s="97">
        <v>15.23</v>
      </c>
      <c r="E4648" s="98">
        <v>0</v>
      </c>
    </row>
    <row r="4649" spans="1:5" ht="25.5" hidden="1">
      <c r="A4649" s="109">
        <v>91864</v>
      </c>
      <c r="B4649" s="101" t="s">
        <v>9754</v>
      </c>
      <c r="C4649" s="96" t="s">
        <v>8</v>
      </c>
      <c r="D4649" s="97">
        <v>16.2</v>
      </c>
      <c r="E4649" s="98">
        <v>0</v>
      </c>
    </row>
    <row r="4650" spans="1:5" ht="25.5" hidden="1">
      <c r="A4650" s="109">
        <v>92524</v>
      </c>
      <c r="B4650" s="101" t="s">
        <v>1264</v>
      </c>
      <c r="C4650" s="96" t="s">
        <v>212</v>
      </c>
      <c r="D4650" s="97">
        <v>93.17</v>
      </c>
      <c r="E4650" s="98">
        <v>5.4199999999999998E-2</v>
      </c>
    </row>
    <row r="4651" spans="1:5" ht="25.5" hidden="1">
      <c r="A4651" s="109">
        <v>91872</v>
      </c>
      <c r="B4651" s="101" t="s">
        <v>9756</v>
      </c>
      <c r="C4651" s="96" t="s">
        <v>8</v>
      </c>
      <c r="D4651" s="97">
        <v>19.399999999999999</v>
      </c>
      <c r="E4651" s="98">
        <v>0</v>
      </c>
    </row>
    <row r="4652" spans="1:5" ht="25.5" hidden="1">
      <c r="A4652" s="109">
        <v>91865</v>
      </c>
      <c r="B4652" s="101" t="s">
        <v>9757</v>
      </c>
      <c r="C4652" s="96" t="s">
        <v>8</v>
      </c>
      <c r="D4652" s="97">
        <v>20.29</v>
      </c>
      <c r="E4652" s="98">
        <v>0</v>
      </c>
    </row>
    <row r="4653" spans="1:5" ht="25.5" hidden="1">
      <c r="A4653" s="109">
        <v>92528</v>
      </c>
      <c r="B4653" s="101" t="s">
        <v>1266</v>
      </c>
      <c r="C4653" s="96" t="s">
        <v>212</v>
      </c>
      <c r="D4653" s="97">
        <v>89.5</v>
      </c>
      <c r="E4653" s="98">
        <v>5.6399999999999999E-2</v>
      </c>
    </row>
    <row r="4654" spans="1:5" ht="25.5" hidden="1">
      <c r="A4654" s="109">
        <v>91873</v>
      </c>
      <c r="B4654" s="101" t="s">
        <v>9759</v>
      </c>
      <c r="C4654" s="96" t="s">
        <v>8</v>
      </c>
      <c r="D4654" s="97">
        <v>23.44</v>
      </c>
      <c r="E4654" s="98">
        <v>0</v>
      </c>
    </row>
    <row r="4655" spans="1:5" ht="25.5" hidden="1">
      <c r="A4655" s="109">
        <v>91981</v>
      </c>
      <c r="B4655" s="101" t="s">
        <v>9760</v>
      </c>
      <c r="C4655" s="96" t="s">
        <v>7</v>
      </c>
      <c r="D4655" s="97">
        <v>50.11</v>
      </c>
      <c r="E4655" s="98">
        <v>0</v>
      </c>
    </row>
    <row r="4656" spans="1:5" ht="25.5" hidden="1">
      <c r="A4656" s="109">
        <v>91980</v>
      </c>
      <c r="B4656" s="101" t="s">
        <v>9761</v>
      </c>
      <c r="C4656" s="96" t="s">
        <v>7</v>
      </c>
      <c r="D4656" s="97">
        <v>38.9</v>
      </c>
      <c r="E4656" s="98">
        <v>0</v>
      </c>
    </row>
    <row r="4657" spans="1:5" ht="25.5" hidden="1">
      <c r="A4657" s="109">
        <v>91979</v>
      </c>
      <c r="B4657" s="101" t="s">
        <v>9762</v>
      </c>
      <c r="C4657" s="96" t="s">
        <v>7</v>
      </c>
      <c r="D4657" s="97">
        <v>51.24</v>
      </c>
      <c r="E4657" s="98">
        <v>0</v>
      </c>
    </row>
    <row r="4658" spans="1:5" ht="25.5" hidden="1">
      <c r="A4658" s="109">
        <v>91978</v>
      </c>
      <c r="B4658" s="101" t="s">
        <v>9763</v>
      </c>
      <c r="C4658" s="96" t="s">
        <v>7</v>
      </c>
      <c r="D4658" s="97">
        <v>40.03</v>
      </c>
      <c r="E4658" s="98">
        <v>0</v>
      </c>
    </row>
    <row r="4659" spans="1:5" ht="25.5" hidden="1">
      <c r="A4659" s="109">
        <v>101504</v>
      </c>
      <c r="B4659" s="101" t="s">
        <v>10077</v>
      </c>
      <c r="C4659" s="96" t="s">
        <v>7</v>
      </c>
      <c r="D4659" s="97">
        <v>2382.42</v>
      </c>
      <c r="E4659" s="98">
        <v>1.01E-2</v>
      </c>
    </row>
    <row r="4660" spans="1:5" ht="25.5" hidden="1">
      <c r="A4660" s="109">
        <v>101493</v>
      </c>
      <c r="B4660" s="101" t="s">
        <v>10082</v>
      </c>
      <c r="C4660" s="96" t="s">
        <v>7</v>
      </c>
      <c r="D4660" s="97">
        <v>1620.92</v>
      </c>
      <c r="E4660" s="98">
        <v>1.49E-2</v>
      </c>
    </row>
    <row r="4661" spans="1:5" ht="25.5" hidden="1">
      <c r="A4661" s="109">
        <v>101494</v>
      </c>
      <c r="B4661" s="101" t="s">
        <v>10083</v>
      </c>
      <c r="C4661" s="96" t="s">
        <v>7</v>
      </c>
      <c r="D4661" s="97">
        <v>1735.32</v>
      </c>
      <c r="E4661" s="98">
        <v>1.3899999999999999E-2</v>
      </c>
    </row>
    <row r="4662" spans="1:5" ht="25.5" hidden="1">
      <c r="A4662" s="109">
        <v>101495</v>
      </c>
      <c r="B4662" s="101" t="s">
        <v>10084</v>
      </c>
      <c r="C4662" s="96" t="s">
        <v>7</v>
      </c>
      <c r="D4662" s="97">
        <v>1768.1</v>
      </c>
      <c r="E4662" s="98">
        <v>1.37E-2</v>
      </c>
    </row>
    <row r="4663" spans="1:5" ht="25.5" hidden="1">
      <c r="A4663" s="109">
        <v>91955</v>
      </c>
      <c r="B4663" s="101" t="s">
        <v>9768</v>
      </c>
      <c r="C4663" s="96" t="s">
        <v>7</v>
      </c>
      <c r="D4663" s="97">
        <v>37.11</v>
      </c>
      <c r="E4663" s="98">
        <v>0</v>
      </c>
    </row>
    <row r="4664" spans="1:5" ht="25.5" hidden="1">
      <c r="A4664" s="109">
        <v>91954</v>
      </c>
      <c r="B4664" s="101" t="s">
        <v>9769</v>
      </c>
      <c r="C4664" s="96" t="s">
        <v>7</v>
      </c>
      <c r="D4664" s="97">
        <v>25.9</v>
      </c>
      <c r="E4664" s="98">
        <v>0</v>
      </c>
    </row>
    <row r="4665" spans="1:5" ht="25.5" hidden="1">
      <c r="A4665" s="109">
        <v>101496</v>
      </c>
      <c r="B4665" s="101" t="s">
        <v>10085</v>
      </c>
      <c r="C4665" s="96" t="s">
        <v>7</v>
      </c>
      <c r="D4665" s="97">
        <v>1934.21</v>
      </c>
      <c r="E4665" s="98">
        <v>1.2500000000000001E-2</v>
      </c>
    </row>
    <row r="4666" spans="1:5" ht="25.5" hidden="1">
      <c r="A4666" s="109">
        <v>101509</v>
      </c>
      <c r="B4666" s="101" t="s">
        <v>10090</v>
      </c>
      <c r="C4666" s="96" t="s">
        <v>7</v>
      </c>
      <c r="D4666" s="97">
        <v>2076.41</v>
      </c>
      <c r="E4666" s="98">
        <v>1.1599999999999999E-2</v>
      </c>
    </row>
    <row r="4667" spans="1:5" ht="25.5" hidden="1">
      <c r="A4667" s="109">
        <v>91961</v>
      </c>
      <c r="B4667" s="101" t="s">
        <v>9772</v>
      </c>
      <c r="C4667" s="96" t="s">
        <v>7</v>
      </c>
      <c r="D4667" s="97">
        <v>59.59</v>
      </c>
      <c r="E4667" s="98">
        <v>0</v>
      </c>
    </row>
    <row r="4668" spans="1:5" ht="25.5" hidden="1">
      <c r="A4668" s="109">
        <v>91960</v>
      </c>
      <c r="B4668" s="101" t="s">
        <v>9773</v>
      </c>
      <c r="C4668" s="96" t="s">
        <v>7</v>
      </c>
      <c r="D4668" s="97">
        <v>48.38</v>
      </c>
      <c r="E4668" s="98">
        <v>0</v>
      </c>
    </row>
    <row r="4669" spans="1:5" ht="25.5" hidden="1">
      <c r="A4669" s="109">
        <v>91969</v>
      </c>
      <c r="B4669" s="101" t="s">
        <v>9774</v>
      </c>
      <c r="C4669" s="96" t="s">
        <v>7</v>
      </c>
      <c r="D4669" s="97">
        <v>82.01</v>
      </c>
      <c r="E4669" s="98">
        <v>0</v>
      </c>
    </row>
    <row r="4670" spans="1:5" ht="25.5" hidden="1">
      <c r="A4670" s="109">
        <v>91968</v>
      </c>
      <c r="B4670" s="101" t="s">
        <v>9775</v>
      </c>
      <c r="C4670" s="96" t="s">
        <v>7</v>
      </c>
      <c r="D4670" s="97">
        <v>70.8</v>
      </c>
      <c r="E4670" s="98">
        <v>0</v>
      </c>
    </row>
    <row r="4671" spans="1:5" ht="25.5" hidden="1">
      <c r="A4671" s="109">
        <v>91985</v>
      </c>
      <c r="B4671" s="101" t="s">
        <v>9776</v>
      </c>
      <c r="C4671" s="96" t="s">
        <v>7</v>
      </c>
      <c r="D4671" s="97">
        <v>29.42</v>
      </c>
      <c r="E4671" s="98">
        <v>0</v>
      </c>
    </row>
    <row r="4672" spans="1:5" ht="25.5" hidden="1">
      <c r="A4672" s="109">
        <v>91984</v>
      </c>
      <c r="B4672" s="101" t="s">
        <v>9777</v>
      </c>
      <c r="C4672" s="96" t="s">
        <v>7</v>
      </c>
      <c r="D4672" s="97">
        <v>18.21</v>
      </c>
      <c r="E4672" s="98">
        <v>0</v>
      </c>
    </row>
    <row r="4673" spans="1:5" ht="25.5" hidden="1">
      <c r="A4673" s="109">
        <v>91989</v>
      </c>
      <c r="B4673" s="101" t="s">
        <v>9778</v>
      </c>
      <c r="C4673" s="96" t="s">
        <v>7</v>
      </c>
      <c r="D4673" s="97">
        <v>33.21</v>
      </c>
      <c r="E4673" s="98">
        <v>0</v>
      </c>
    </row>
    <row r="4674" spans="1:5" ht="25.5" hidden="1">
      <c r="A4674" s="109">
        <v>91988</v>
      </c>
      <c r="B4674" s="101" t="s">
        <v>9779</v>
      </c>
      <c r="C4674" s="96" t="s">
        <v>7</v>
      </c>
      <c r="D4674" s="97">
        <v>22</v>
      </c>
      <c r="E4674" s="98">
        <v>0</v>
      </c>
    </row>
    <row r="4675" spans="1:5" ht="25.5" hidden="1">
      <c r="A4675" s="109">
        <v>101510</v>
      </c>
      <c r="B4675" s="101" t="s">
        <v>10091</v>
      </c>
      <c r="C4675" s="96" t="s">
        <v>7</v>
      </c>
      <c r="D4675" s="97">
        <v>2307.29</v>
      </c>
      <c r="E4675" s="98">
        <v>1.0500000000000001E-2</v>
      </c>
    </row>
    <row r="4676" spans="1:5" ht="25.5" hidden="1">
      <c r="A4676" s="109">
        <v>101511</v>
      </c>
      <c r="B4676" s="101" t="s">
        <v>10092</v>
      </c>
      <c r="C4676" s="96" t="s">
        <v>7</v>
      </c>
      <c r="D4676" s="97">
        <v>2373.4499999999998</v>
      </c>
      <c r="E4676" s="98">
        <v>1.0200000000000001E-2</v>
      </c>
    </row>
    <row r="4677" spans="1:5" ht="25.5" hidden="1">
      <c r="A4677" s="109">
        <v>101512</v>
      </c>
      <c r="B4677" s="101" t="s">
        <v>10093</v>
      </c>
      <c r="C4677" s="96" t="s">
        <v>7</v>
      </c>
      <c r="D4677" s="97">
        <v>2675.64</v>
      </c>
      <c r="E4677" s="98">
        <v>8.9999999999999993E-3</v>
      </c>
    </row>
    <row r="4678" spans="1:5" ht="38.25" hidden="1">
      <c r="A4678" s="109">
        <v>101525</v>
      </c>
      <c r="B4678" s="101" t="s">
        <v>10098</v>
      </c>
      <c r="C4678" s="96" t="s">
        <v>7</v>
      </c>
      <c r="D4678" s="97">
        <v>1142.3900000000001</v>
      </c>
      <c r="E4678" s="98">
        <v>0</v>
      </c>
    </row>
    <row r="4679" spans="1:5" ht="25.5" hidden="1">
      <c r="A4679" s="109">
        <v>91957</v>
      </c>
      <c r="B4679" s="101" t="s">
        <v>9784</v>
      </c>
      <c r="C4679" s="96" t="s">
        <v>7</v>
      </c>
      <c r="D4679" s="97">
        <v>52.9</v>
      </c>
      <c r="E4679" s="98">
        <v>0</v>
      </c>
    </row>
    <row r="4680" spans="1:5" ht="25.5" hidden="1">
      <c r="A4680" s="109">
        <v>91956</v>
      </c>
      <c r="B4680" s="101" t="s">
        <v>9785</v>
      </c>
      <c r="C4680" s="96" t="s">
        <v>7</v>
      </c>
      <c r="D4680" s="97">
        <v>41.69</v>
      </c>
      <c r="E4680" s="98">
        <v>0</v>
      </c>
    </row>
    <row r="4681" spans="1:5" ht="25.5" hidden="1">
      <c r="A4681" s="109">
        <v>91963</v>
      </c>
      <c r="B4681" s="101" t="s">
        <v>9786</v>
      </c>
      <c r="C4681" s="96" t="s">
        <v>7</v>
      </c>
      <c r="D4681" s="97">
        <v>75.37</v>
      </c>
      <c r="E4681" s="98">
        <v>0</v>
      </c>
    </row>
    <row r="4682" spans="1:5" ht="25.5" hidden="1">
      <c r="A4682" s="109">
        <v>91962</v>
      </c>
      <c r="B4682" s="101" t="s">
        <v>9787</v>
      </c>
      <c r="C4682" s="96" t="s">
        <v>7</v>
      </c>
      <c r="D4682" s="97">
        <v>64.16</v>
      </c>
      <c r="E4682" s="98">
        <v>0</v>
      </c>
    </row>
    <row r="4683" spans="1:5" ht="25.5" hidden="1">
      <c r="A4683" s="109">
        <v>91953</v>
      </c>
      <c r="B4683" s="101" t="s">
        <v>9788</v>
      </c>
      <c r="C4683" s="96" t="s">
        <v>7</v>
      </c>
      <c r="D4683" s="97">
        <v>30.47</v>
      </c>
      <c r="E4683" s="98">
        <v>0</v>
      </c>
    </row>
    <row r="4684" spans="1:5" ht="25.5" hidden="1">
      <c r="A4684" s="109">
        <v>91952</v>
      </c>
      <c r="B4684" s="101" t="s">
        <v>9789</v>
      </c>
      <c r="C4684" s="96" t="s">
        <v>7</v>
      </c>
      <c r="D4684" s="97">
        <v>19.260000000000002</v>
      </c>
      <c r="E4684" s="98">
        <v>0</v>
      </c>
    </row>
    <row r="4685" spans="1:5" ht="38.25" hidden="1">
      <c r="A4685" s="109">
        <v>101526</v>
      </c>
      <c r="B4685" s="101" t="s">
        <v>10099</v>
      </c>
      <c r="C4685" s="96" t="s">
        <v>7</v>
      </c>
      <c r="D4685" s="97">
        <v>1348.31</v>
      </c>
      <c r="E4685" s="98">
        <v>0</v>
      </c>
    </row>
    <row r="4686" spans="1:5" ht="38.25" hidden="1">
      <c r="A4686" s="109">
        <v>101527</v>
      </c>
      <c r="B4686" s="101" t="s">
        <v>10100</v>
      </c>
      <c r="C4686" s="96" t="s">
        <v>7</v>
      </c>
      <c r="D4686" s="97">
        <v>1407.31</v>
      </c>
      <c r="E4686" s="98">
        <v>0</v>
      </c>
    </row>
    <row r="4687" spans="1:5" ht="38.25" hidden="1">
      <c r="A4687" s="109">
        <v>101528</v>
      </c>
      <c r="B4687" s="101" t="s">
        <v>10101</v>
      </c>
      <c r="C4687" s="96" t="s">
        <v>7</v>
      </c>
      <c r="D4687" s="97">
        <v>1647.88</v>
      </c>
      <c r="E4687" s="98">
        <v>0</v>
      </c>
    </row>
    <row r="4688" spans="1:5" ht="38.25" hidden="1">
      <c r="A4688" s="109">
        <v>101517</v>
      </c>
      <c r="B4688" s="101" t="s">
        <v>10106</v>
      </c>
      <c r="C4688" s="96" t="s">
        <v>7</v>
      </c>
      <c r="D4688" s="97">
        <v>821.09</v>
      </c>
      <c r="E4688" s="98">
        <v>0</v>
      </c>
    </row>
    <row r="4689" spans="1:5" ht="25.5" hidden="1">
      <c r="A4689" s="109">
        <v>91965</v>
      </c>
      <c r="B4689" s="101" t="s">
        <v>9794</v>
      </c>
      <c r="C4689" s="96" t="s">
        <v>7</v>
      </c>
      <c r="D4689" s="97">
        <v>68.739999999999995</v>
      </c>
      <c r="E4689" s="98">
        <v>0</v>
      </c>
    </row>
    <row r="4690" spans="1:5" ht="25.5" hidden="1">
      <c r="A4690" s="109">
        <v>91964</v>
      </c>
      <c r="B4690" s="101" t="s">
        <v>9795</v>
      </c>
      <c r="C4690" s="96" t="s">
        <v>7</v>
      </c>
      <c r="D4690" s="97">
        <v>57.53</v>
      </c>
      <c r="E4690" s="98">
        <v>0</v>
      </c>
    </row>
    <row r="4691" spans="1:5" ht="25.5" hidden="1">
      <c r="A4691" s="109">
        <v>91973</v>
      </c>
      <c r="B4691" s="101" t="s">
        <v>9796</v>
      </c>
      <c r="C4691" s="96" t="s">
        <v>7</v>
      </c>
      <c r="D4691" s="97">
        <v>96.58</v>
      </c>
      <c r="E4691" s="98">
        <v>0</v>
      </c>
    </row>
    <row r="4692" spans="1:5" ht="25.5" hidden="1">
      <c r="A4692" s="109">
        <v>91972</v>
      </c>
      <c r="B4692" s="101" t="s">
        <v>9797</v>
      </c>
      <c r="C4692" s="96" t="s">
        <v>7</v>
      </c>
      <c r="D4692" s="97">
        <v>80.44</v>
      </c>
      <c r="E4692" s="98">
        <v>0</v>
      </c>
    </row>
    <row r="4693" spans="1:5" ht="25.5" hidden="1">
      <c r="A4693" s="109">
        <v>91959</v>
      </c>
      <c r="B4693" s="101" t="s">
        <v>9798</v>
      </c>
      <c r="C4693" s="96" t="s">
        <v>7</v>
      </c>
      <c r="D4693" s="97">
        <v>46.31</v>
      </c>
      <c r="E4693" s="98">
        <v>0</v>
      </c>
    </row>
    <row r="4694" spans="1:5" ht="25.5" hidden="1">
      <c r="A4694" s="109">
        <v>91958</v>
      </c>
      <c r="B4694" s="101" t="s">
        <v>9799</v>
      </c>
      <c r="C4694" s="96" t="s">
        <v>7</v>
      </c>
      <c r="D4694" s="97">
        <v>35.1</v>
      </c>
      <c r="E4694" s="98">
        <v>0</v>
      </c>
    </row>
    <row r="4695" spans="1:5" ht="25.5" hidden="1">
      <c r="A4695" s="109">
        <v>91971</v>
      </c>
      <c r="B4695" s="101" t="s">
        <v>9800</v>
      </c>
      <c r="C4695" s="96" t="s">
        <v>7</v>
      </c>
      <c r="D4695" s="97">
        <v>89.89</v>
      </c>
      <c r="E4695" s="98">
        <v>0</v>
      </c>
    </row>
    <row r="4696" spans="1:5" ht="25.5" hidden="1">
      <c r="A4696" s="109">
        <v>91970</v>
      </c>
      <c r="B4696" s="101" t="s">
        <v>9801</v>
      </c>
      <c r="C4696" s="96" t="s">
        <v>7</v>
      </c>
      <c r="D4696" s="97">
        <v>73.75</v>
      </c>
      <c r="E4696" s="98">
        <v>0</v>
      </c>
    </row>
    <row r="4697" spans="1:5" ht="25.5" hidden="1">
      <c r="A4697" s="109">
        <v>91967</v>
      </c>
      <c r="B4697" s="101" t="s">
        <v>9802</v>
      </c>
      <c r="C4697" s="96" t="s">
        <v>7</v>
      </c>
      <c r="D4697" s="97">
        <v>62.15</v>
      </c>
      <c r="E4697" s="98">
        <v>0</v>
      </c>
    </row>
    <row r="4698" spans="1:5" ht="25.5" hidden="1">
      <c r="A4698" s="109">
        <v>91966</v>
      </c>
      <c r="B4698" s="101" t="s">
        <v>9803</v>
      </c>
      <c r="C4698" s="96" t="s">
        <v>7</v>
      </c>
      <c r="D4698" s="97">
        <v>50.94</v>
      </c>
      <c r="E4698" s="98">
        <v>0</v>
      </c>
    </row>
    <row r="4699" spans="1:5" ht="25.5" hidden="1">
      <c r="A4699" s="109">
        <v>91975</v>
      </c>
      <c r="B4699" s="101" t="s">
        <v>9804</v>
      </c>
      <c r="C4699" s="96" t="s">
        <v>7</v>
      </c>
      <c r="D4699" s="97">
        <v>83.25</v>
      </c>
      <c r="E4699" s="98">
        <v>0</v>
      </c>
    </row>
    <row r="4700" spans="1:5" ht="25.5" hidden="1">
      <c r="A4700" s="109">
        <v>91974</v>
      </c>
      <c r="B4700" s="101" t="s">
        <v>9805</v>
      </c>
      <c r="C4700" s="96" t="s">
        <v>7</v>
      </c>
      <c r="D4700" s="97">
        <v>67.11</v>
      </c>
      <c r="E4700" s="98">
        <v>0</v>
      </c>
    </row>
    <row r="4701" spans="1:5" ht="25.5" hidden="1">
      <c r="A4701" s="109">
        <v>91977</v>
      </c>
      <c r="B4701" s="101" t="s">
        <v>9806</v>
      </c>
      <c r="C4701" s="96" t="s">
        <v>7</v>
      </c>
      <c r="D4701" s="97">
        <v>114.98</v>
      </c>
      <c r="E4701" s="98">
        <v>0</v>
      </c>
    </row>
    <row r="4702" spans="1:5" ht="25.5" hidden="1">
      <c r="A4702" s="109">
        <v>91976</v>
      </c>
      <c r="B4702" s="101" t="s">
        <v>9807</v>
      </c>
      <c r="C4702" s="96" t="s">
        <v>7</v>
      </c>
      <c r="D4702" s="97">
        <v>98.84</v>
      </c>
      <c r="E4702" s="98">
        <v>0</v>
      </c>
    </row>
    <row r="4703" spans="1:5" ht="25.5" hidden="1">
      <c r="A4703" s="109">
        <v>91874</v>
      </c>
      <c r="B4703" s="101" t="s">
        <v>9808</v>
      </c>
      <c r="C4703" s="96" t="s">
        <v>7</v>
      </c>
      <c r="D4703" s="97">
        <v>7.65</v>
      </c>
      <c r="E4703" s="98">
        <v>0</v>
      </c>
    </row>
    <row r="4704" spans="1:5" ht="25.5" hidden="1">
      <c r="A4704" s="109">
        <v>92532</v>
      </c>
      <c r="B4704" s="101" t="s">
        <v>1268</v>
      </c>
      <c r="C4704" s="96" t="s">
        <v>212</v>
      </c>
      <c r="D4704" s="97">
        <v>86.36</v>
      </c>
      <c r="E4704" s="98">
        <v>5.8500000000000003E-2</v>
      </c>
    </row>
    <row r="4705" spans="1:5" ht="25.5" hidden="1">
      <c r="A4705" s="109">
        <v>91882</v>
      </c>
      <c r="B4705" s="101" t="s">
        <v>9810</v>
      </c>
      <c r="C4705" s="96" t="s">
        <v>7</v>
      </c>
      <c r="D4705" s="97">
        <v>10.97</v>
      </c>
      <c r="E4705" s="98">
        <v>0</v>
      </c>
    </row>
    <row r="4706" spans="1:5" ht="25.5" hidden="1">
      <c r="A4706" s="109">
        <v>91875</v>
      </c>
      <c r="B4706" s="101" t="s">
        <v>9811</v>
      </c>
      <c r="C4706" s="96" t="s">
        <v>7</v>
      </c>
      <c r="D4706" s="97">
        <v>8.99</v>
      </c>
      <c r="E4706" s="98">
        <v>0</v>
      </c>
    </row>
    <row r="4707" spans="1:5" ht="25.5" hidden="1">
      <c r="A4707" s="109">
        <v>92536</v>
      </c>
      <c r="B4707" s="101" t="s">
        <v>1270</v>
      </c>
      <c r="C4707" s="96" t="s">
        <v>212</v>
      </c>
      <c r="D4707" s="97">
        <v>80.239999999999995</v>
      </c>
      <c r="E4707" s="98">
        <v>6.2899999999999998E-2</v>
      </c>
    </row>
    <row r="4708" spans="1:5" ht="25.5" hidden="1">
      <c r="A4708" s="109">
        <v>91884</v>
      </c>
      <c r="B4708" s="101" t="s">
        <v>9813</v>
      </c>
      <c r="C4708" s="96" t="s">
        <v>7</v>
      </c>
      <c r="D4708" s="97">
        <v>12.31</v>
      </c>
      <c r="E4708" s="98">
        <v>0</v>
      </c>
    </row>
    <row r="4709" spans="1:5" ht="25.5" hidden="1">
      <c r="A4709" s="109">
        <v>91876</v>
      </c>
      <c r="B4709" s="101" t="s">
        <v>9814</v>
      </c>
      <c r="C4709" s="96" t="s">
        <v>7</v>
      </c>
      <c r="D4709" s="97">
        <v>10.83</v>
      </c>
      <c r="E4709" s="98">
        <v>0</v>
      </c>
    </row>
    <row r="4710" spans="1:5" ht="25.5" hidden="1">
      <c r="A4710" s="109">
        <v>92508</v>
      </c>
      <c r="B4710" s="101" t="s">
        <v>1256</v>
      </c>
      <c r="C4710" s="96" t="s">
        <v>212</v>
      </c>
      <c r="D4710" s="97">
        <v>125.63</v>
      </c>
      <c r="E4710" s="98">
        <v>4.02E-2</v>
      </c>
    </row>
    <row r="4711" spans="1:5" ht="25.5" hidden="1">
      <c r="A4711" s="109">
        <v>91885</v>
      </c>
      <c r="B4711" s="101" t="s">
        <v>9816</v>
      </c>
      <c r="C4711" s="96" t="s">
        <v>7</v>
      </c>
      <c r="D4711" s="97">
        <v>14.09</v>
      </c>
      <c r="E4711" s="98">
        <v>0</v>
      </c>
    </row>
    <row r="4712" spans="1:5" ht="25.5" hidden="1">
      <c r="A4712" s="109">
        <v>91877</v>
      </c>
      <c r="B4712" s="101" t="s">
        <v>9817</v>
      </c>
      <c r="C4712" s="96" t="s">
        <v>7</v>
      </c>
      <c r="D4712" s="97">
        <v>13.37</v>
      </c>
      <c r="E4712" s="98">
        <v>0</v>
      </c>
    </row>
    <row r="4713" spans="1:5" ht="25.5" hidden="1">
      <c r="A4713" s="109">
        <v>92512</v>
      </c>
      <c r="B4713" s="101" t="s">
        <v>1258</v>
      </c>
      <c r="C4713" s="96" t="s">
        <v>212</v>
      </c>
      <c r="D4713" s="97">
        <v>107.89</v>
      </c>
      <c r="E4713" s="98">
        <v>4.6800000000000001E-2</v>
      </c>
    </row>
    <row r="4714" spans="1:5" ht="25.5" hidden="1">
      <c r="A4714" s="109">
        <v>91886</v>
      </c>
      <c r="B4714" s="101" t="s">
        <v>9819</v>
      </c>
      <c r="C4714" s="96" t="s">
        <v>7</v>
      </c>
      <c r="D4714" s="97">
        <v>16.579999999999998</v>
      </c>
      <c r="E4714" s="98">
        <v>0</v>
      </c>
    </row>
    <row r="4715" spans="1:5" ht="25.5" hidden="1">
      <c r="A4715" s="109">
        <v>94990</v>
      </c>
      <c r="B4715" s="101" t="s">
        <v>12001</v>
      </c>
      <c r="C4715" s="96" t="s">
        <v>920</v>
      </c>
      <c r="D4715" s="97">
        <v>957.75</v>
      </c>
      <c r="E4715" s="98">
        <v>0</v>
      </c>
    </row>
    <row r="4716" spans="1:5" ht="25.5" hidden="1">
      <c r="A4716" s="109">
        <v>94991</v>
      </c>
      <c r="B4716" s="101" t="s">
        <v>12002</v>
      </c>
      <c r="C4716" s="96" t="s">
        <v>920</v>
      </c>
      <c r="D4716" s="97">
        <v>978.83</v>
      </c>
      <c r="E4716" s="98">
        <v>0</v>
      </c>
    </row>
    <row r="4717" spans="1:5" ht="25.5" hidden="1">
      <c r="A4717" s="109">
        <v>104626</v>
      </c>
      <c r="B4717" s="101" t="s">
        <v>12003</v>
      </c>
      <c r="C4717" s="96" t="s">
        <v>920</v>
      </c>
      <c r="D4717" s="97">
        <v>1002.87</v>
      </c>
      <c r="E4717" s="98">
        <v>0</v>
      </c>
    </row>
    <row r="4718" spans="1:5" ht="38.25" hidden="1">
      <c r="A4718" s="109">
        <v>94993</v>
      </c>
      <c r="B4718" s="101" t="s">
        <v>12004</v>
      </c>
      <c r="C4718" s="96" t="s">
        <v>212</v>
      </c>
      <c r="D4718" s="97">
        <v>96.09</v>
      </c>
      <c r="E4718" s="98">
        <v>0</v>
      </c>
    </row>
    <row r="4719" spans="1:5" ht="38.25" hidden="1">
      <c r="A4719" s="109">
        <v>94995</v>
      </c>
      <c r="B4719" s="101" t="s">
        <v>12005</v>
      </c>
      <c r="C4719" s="96" t="s">
        <v>212</v>
      </c>
      <c r="D4719" s="97">
        <v>116.02</v>
      </c>
      <c r="E4719" s="98">
        <v>0</v>
      </c>
    </row>
    <row r="4720" spans="1:5" ht="25.5" hidden="1">
      <c r="A4720" s="109">
        <v>92402</v>
      </c>
      <c r="B4720" s="101" t="s">
        <v>12009</v>
      </c>
      <c r="C4720" s="96" t="s">
        <v>212</v>
      </c>
      <c r="D4720" s="97">
        <v>116.1</v>
      </c>
      <c r="E4720" s="98">
        <v>1E-3</v>
      </c>
    </row>
    <row r="4721" spans="1:5" ht="38.25" hidden="1">
      <c r="A4721" s="109">
        <v>101518</v>
      </c>
      <c r="B4721" s="101" t="s">
        <v>10107</v>
      </c>
      <c r="C4721" s="96" t="s">
        <v>7</v>
      </c>
      <c r="D4721" s="97">
        <v>958.37</v>
      </c>
      <c r="E4721" s="98">
        <v>0</v>
      </c>
    </row>
    <row r="4722" spans="1:5" ht="38.25" hidden="1">
      <c r="A4722" s="109">
        <v>101519</v>
      </c>
      <c r="B4722" s="101" t="s">
        <v>10108</v>
      </c>
      <c r="C4722" s="96" t="s">
        <v>7</v>
      </c>
      <c r="D4722" s="97">
        <v>997.71</v>
      </c>
      <c r="E4722" s="98">
        <v>0</v>
      </c>
    </row>
    <row r="4723" spans="1:5" ht="38.25" hidden="1">
      <c r="A4723" s="109">
        <v>101520</v>
      </c>
      <c r="B4723" s="101" t="s">
        <v>10109</v>
      </c>
      <c r="C4723" s="96" t="s">
        <v>7</v>
      </c>
      <c r="D4723" s="97">
        <v>1158.0899999999999</v>
      </c>
      <c r="E4723" s="98">
        <v>0</v>
      </c>
    </row>
    <row r="4724" spans="1:5" ht="38.25" hidden="1">
      <c r="A4724" s="109">
        <v>101533</v>
      </c>
      <c r="B4724" s="101" t="s">
        <v>10114</v>
      </c>
      <c r="C4724" s="96" t="s">
        <v>7</v>
      </c>
      <c r="D4724" s="97">
        <v>1313.07</v>
      </c>
      <c r="E4724" s="98">
        <v>0</v>
      </c>
    </row>
    <row r="4725" spans="1:5" ht="38.25" hidden="1">
      <c r="A4725" s="109">
        <v>101534</v>
      </c>
      <c r="B4725" s="101" t="s">
        <v>10115</v>
      </c>
      <c r="C4725" s="96" t="s">
        <v>7</v>
      </c>
      <c r="D4725" s="97">
        <v>1587.63</v>
      </c>
      <c r="E4725" s="98">
        <v>0</v>
      </c>
    </row>
    <row r="4726" spans="1:5" ht="38.25" hidden="1">
      <c r="A4726" s="109">
        <v>101535</v>
      </c>
      <c r="B4726" s="101" t="s">
        <v>10116</v>
      </c>
      <c r="C4726" s="96" t="s">
        <v>7</v>
      </c>
      <c r="D4726" s="97">
        <v>1666.3</v>
      </c>
      <c r="E4726" s="98">
        <v>0</v>
      </c>
    </row>
    <row r="4727" spans="1:5" ht="38.25" hidden="1">
      <c r="A4727" s="109">
        <v>101536</v>
      </c>
      <c r="B4727" s="101" t="s">
        <v>10117</v>
      </c>
      <c r="C4727" s="96" t="s">
        <v>7</v>
      </c>
      <c r="D4727" s="97">
        <v>1987.06</v>
      </c>
      <c r="E4727" s="98">
        <v>0</v>
      </c>
    </row>
    <row r="4728" spans="1:5" ht="25.5" hidden="1">
      <c r="A4728" s="109">
        <v>90830</v>
      </c>
      <c r="B4728" s="101" t="s">
        <v>8896</v>
      </c>
      <c r="C4728" s="96" t="s">
        <v>7</v>
      </c>
      <c r="D4728" s="97">
        <v>205.67</v>
      </c>
      <c r="E4728" s="98">
        <v>0</v>
      </c>
    </row>
    <row r="4729" spans="1:5" ht="25.5" hidden="1">
      <c r="A4729" s="109">
        <v>91304</v>
      </c>
      <c r="B4729" s="101" t="s">
        <v>8897</v>
      </c>
      <c r="C4729" s="96" t="s">
        <v>7</v>
      </c>
      <c r="D4729" s="97">
        <v>128.37</v>
      </c>
      <c r="E4729" s="98">
        <v>0</v>
      </c>
    </row>
    <row r="4730" spans="1:5" ht="38.25" hidden="1">
      <c r="A4730" s="109">
        <v>90831</v>
      </c>
      <c r="B4730" s="101" t="s">
        <v>8898</v>
      </c>
      <c r="C4730" s="96" t="s">
        <v>7</v>
      </c>
      <c r="D4730" s="97">
        <v>179.43</v>
      </c>
      <c r="E4730" s="98">
        <v>0</v>
      </c>
    </row>
    <row r="4731" spans="1:5" ht="38.25" hidden="1">
      <c r="A4731" s="109">
        <v>91305</v>
      </c>
      <c r="B4731" s="101" t="s">
        <v>8899</v>
      </c>
      <c r="C4731" s="96" t="s">
        <v>7</v>
      </c>
      <c r="D4731" s="97">
        <v>126.25</v>
      </c>
      <c r="E4731" s="98">
        <v>0</v>
      </c>
    </row>
    <row r="4732" spans="1:5" ht="38.25" hidden="1">
      <c r="A4732" s="109">
        <v>91306</v>
      </c>
      <c r="B4732" s="101" t="s">
        <v>8900</v>
      </c>
      <c r="C4732" s="96" t="s">
        <v>7</v>
      </c>
      <c r="D4732" s="97">
        <v>179.43</v>
      </c>
      <c r="E4732" s="98">
        <v>0</v>
      </c>
    </row>
    <row r="4733" spans="1:5" ht="38.25" hidden="1">
      <c r="A4733" s="109">
        <v>91307</v>
      </c>
      <c r="B4733" s="101" t="s">
        <v>8901</v>
      </c>
      <c r="C4733" s="96" t="s">
        <v>7</v>
      </c>
      <c r="D4733" s="97">
        <v>108.31</v>
      </c>
      <c r="E4733" s="98">
        <v>0</v>
      </c>
    </row>
    <row r="4734" spans="1:5" hidden="1">
      <c r="A4734" s="109">
        <v>100707</v>
      </c>
      <c r="B4734" s="101" t="s">
        <v>8902</v>
      </c>
      <c r="C4734" s="96" t="s">
        <v>7</v>
      </c>
      <c r="D4734" s="97">
        <v>191.73</v>
      </c>
      <c r="E4734" s="98">
        <v>0</v>
      </c>
    </row>
    <row r="4735" spans="1:5" hidden="1">
      <c r="A4735" s="109">
        <v>100708</v>
      </c>
      <c r="B4735" s="101" t="s">
        <v>8903</v>
      </c>
      <c r="C4735" s="96" t="s">
        <v>7</v>
      </c>
      <c r="D4735" s="97">
        <v>239.7</v>
      </c>
      <c r="E4735" s="98">
        <v>0</v>
      </c>
    </row>
    <row r="4736" spans="1:5" ht="25.5" hidden="1">
      <c r="A4736" s="109">
        <v>92029</v>
      </c>
      <c r="B4736" s="101" t="s">
        <v>9764</v>
      </c>
      <c r="C4736" s="96" t="s">
        <v>7</v>
      </c>
      <c r="D4736" s="97">
        <v>58.53</v>
      </c>
      <c r="E4736" s="98">
        <v>0</v>
      </c>
    </row>
    <row r="4737" spans="1:5" ht="25.5" hidden="1">
      <c r="A4737" s="109">
        <v>92028</v>
      </c>
      <c r="B4737" s="101" t="s">
        <v>9765</v>
      </c>
      <c r="C4737" s="96" t="s">
        <v>7</v>
      </c>
      <c r="D4737" s="97">
        <v>47.32</v>
      </c>
      <c r="E4737" s="98">
        <v>0</v>
      </c>
    </row>
    <row r="4738" spans="1:5" ht="25.5" hidden="1">
      <c r="A4738" s="109">
        <v>92031</v>
      </c>
      <c r="B4738" s="101" t="s">
        <v>9766</v>
      </c>
      <c r="C4738" s="96" t="s">
        <v>7</v>
      </c>
      <c r="D4738" s="97">
        <v>79.89</v>
      </c>
      <c r="E4738" s="98">
        <v>0</v>
      </c>
    </row>
    <row r="4739" spans="1:5" ht="25.5" hidden="1">
      <c r="A4739" s="109">
        <v>92030</v>
      </c>
      <c r="B4739" s="101" t="s">
        <v>9767</v>
      </c>
      <c r="C4739" s="96" t="s">
        <v>7</v>
      </c>
      <c r="D4739" s="97">
        <v>68.680000000000007</v>
      </c>
      <c r="E4739" s="98">
        <v>0</v>
      </c>
    </row>
    <row r="4740" spans="1:5" ht="25.5" hidden="1">
      <c r="A4740" s="109">
        <v>92033</v>
      </c>
      <c r="B4740" s="101" t="s">
        <v>9770</v>
      </c>
      <c r="C4740" s="96" t="s">
        <v>7</v>
      </c>
      <c r="D4740" s="97">
        <v>80.95</v>
      </c>
      <c r="E4740" s="98">
        <v>0</v>
      </c>
    </row>
    <row r="4741" spans="1:5" ht="25.5" hidden="1">
      <c r="A4741" s="109">
        <v>92032</v>
      </c>
      <c r="B4741" s="101" t="s">
        <v>9771</v>
      </c>
      <c r="C4741" s="96" t="s">
        <v>7</v>
      </c>
      <c r="D4741" s="97">
        <v>69.739999999999995</v>
      </c>
      <c r="E4741" s="98">
        <v>0</v>
      </c>
    </row>
    <row r="4742" spans="1:5" ht="25.5" hidden="1">
      <c r="A4742" s="109">
        <v>92023</v>
      </c>
      <c r="B4742" s="101" t="s">
        <v>9780</v>
      </c>
      <c r="C4742" s="96" t="s">
        <v>7</v>
      </c>
      <c r="D4742" s="97">
        <v>51.84</v>
      </c>
      <c r="E4742" s="98">
        <v>0</v>
      </c>
    </row>
    <row r="4743" spans="1:5" ht="25.5" hidden="1">
      <c r="A4743" s="109">
        <v>92022</v>
      </c>
      <c r="B4743" s="101" t="s">
        <v>9781</v>
      </c>
      <c r="C4743" s="96" t="s">
        <v>7</v>
      </c>
      <c r="D4743" s="97">
        <v>40.630000000000003</v>
      </c>
      <c r="E4743" s="98">
        <v>0</v>
      </c>
    </row>
    <row r="4744" spans="1:5" ht="25.5" hidden="1">
      <c r="A4744" s="109">
        <v>92025</v>
      </c>
      <c r="B4744" s="101" t="s">
        <v>9782</v>
      </c>
      <c r="C4744" s="96" t="s">
        <v>7</v>
      </c>
      <c r="D4744" s="97">
        <v>73.25</v>
      </c>
      <c r="E4744" s="98">
        <v>0</v>
      </c>
    </row>
    <row r="4745" spans="1:5" ht="25.5" hidden="1">
      <c r="A4745" s="109">
        <v>92024</v>
      </c>
      <c r="B4745" s="101" t="s">
        <v>9783</v>
      </c>
      <c r="C4745" s="96" t="s">
        <v>7</v>
      </c>
      <c r="D4745" s="97">
        <v>62.04</v>
      </c>
      <c r="E4745" s="98">
        <v>0</v>
      </c>
    </row>
    <row r="4746" spans="1:5" ht="38.25" hidden="1">
      <c r="A4746" s="109">
        <v>92035</v>
      </c>
      <c r="B4746" s="101" t="s">
        <v>9790</v>
      </c>
      <c r="C4746" s="96" t="s">
        <v>7</v>
      </c>
      <c r="D4746" s="97">
        <v>74.31</v>
      </c>
      <c r="E4746" s="98">
        <v>0</v>
      </c>
    </row>
    <row r="4747" spans="1:5" ht="38.25" hidden="1">
      <c r="A4747" s="109">
        <v>92034</v>
      </c>
      <c r="B4747" s="101" t="s">
        <v>9791</v>
      </c>
      <c r="C4747" s="96" t="s">
        <v>7</v>
      </c>
      <c r="D4747" s="97">
        <v>63.1</v>
      </c>
      <c r="E4747" s="98">
        <v>0</v>
      </c>
    </row>
    <row r="4748" spans="1:5" ht="25.5" hidden="1">
      <c r="A4748" s="109">
        <v>92027</v>
      </c>
      <c r="B4748" s="101" t="s">
        <v>9792</v>
      </c>
      <c r="C4748" s="96" t="s">
        <v>7</v>
      </c>
      <c r="D4748" s="97">
        <v>67.680000000000007</v>
      </c>
      <c r="E4748" s="98">
        <v>0</v>
      </c>
    </row>
    <row r="4749" spans="1:5" ht="25.5" hidden="1">
      <c r="A4749" s="109">
        <v>92026</v>
      </c>
      <c r="B4749" s="101" t="s">
        <v>9793</v>
      </c>
      <c r="C4749" s="96" t="s">
        <v>7</v>
      </c>
      <c r="D4749" s="97">
        <v>56.47</v>
      </c>
      <c r="E4749" s="98">
        <v>0</v>
      </c>
    </row>
    <row r="4750" spans="1:5" ht="25.5" hidden="1">
      <c r="A4750" s="109">
        <v>105542</v>
      </c>
      <c r="B4750" s="101" t="s">
        <v>9594</v>
      </c>
      <c r="C4750" s="96" t="s">
        <v>7</v>
      </c>
      <c r="D4750" s="97">
        <v>0</v>
      </c>
      <c r="E4750" s="98"/>
    </row>
    <row r="4751" spans="1:5" ht="25.5" hidden="1">
      <c r="A4751" s="109">
        <v>100913</v>
      </c>
      <c r="B4751" s="101" t="s">
        <v>9597</v>
      </c>
      <c r="C4751" s="96" t="s">
        <v>7</v>
      </c>
      <c r="D4751" s="97">
        <v>0</v>
      </c>
      <c r="E4751" s="98"/>
    </row>
    <row r="4752" spans="1:5" ht="25.5" hidden="1">
      <c r="A4752" s="109">
        <v>100916</v>
      </c>
      <c r="B4752" s="101" t="s">
        <v>9598</v>
      </c>
      <c r="C4752" s="96" t="s">
        <v>7</v>
      </c>
      <c r="D4752" s="97">
        <v>0</v>
      </c>
      <c r="E4752" s="98"/>
    </row>
    <row r="4753" spans="1:5" ht="25.5" hidden="1">
      <c r="A4753" s="109">
        <v>95777</v>
      </c>
      <c r="B4753" s="101" t="s">
        <v>9858</v>
      </c>
      <c r="C4753" s="96" t="s">
        <v>7</v>
      </c>
      <c r="D4753" s="97">
        <v>27.69</v>
      </c>
      <c r="E4753" s="98">
        <v>0</v>
      </c>
    </row>
    <row r="4754" spans="1:5" ht="25.5" hidden="1">
      <c r="A4754" s="109">
        <v>95780</v>
      </c>
      <c r="B4754" s="101" t="s">
        <v>9859</v>
      </c>
      <c r="C4754" s="96" t="s">
        <v>7</v>
      </c>
      <c r="D4754" s="97">
        <v>33.159999999999997</v>
      </c>
      <c r="E4754" s="98">
        <v>0</v>
      </c>
    </row>
    <row r="4755" spans="1:5" ht="25.5" hidden="1">
      <c r="A4755" s="109">
        <v>95783</v>
      </c>
      <c r="B4755" s="101" t="s">
        <v>9860</v>
      </c>
      <c r="C4755" s="96" t="s">
        <v>7</v>
      </c>
      <c r="D4755" s="97">
        <v>0</v>
      </c>
      <c r="E4755" s="98"/>
    </row>
    <row r="4756" spans="1:5" ht="25.5" hidden="1">
      <c r="A4756" s="109">
        <v>95778</v>
      </c>
      <c r="B4756" s="101" t="s">
        <v>9861</v>
      </c>
      <c r="C4756" s="96" t="s">
        <v>7</v>
      </c>
      <c r="D4756" s="97">
        <v>30.92</v>
      </c>
      <c r="E4756" s="98">
        <v>0</v>
      </c>
    </row>
    <row r="4757" spans="1:5" ht="25.5" hidden="1">
      <c r="A4757" s="109">
        <v>95781</v>
      </c>
      <c r="B4757" s="101" t="s">
        <v>9862</v>
      </c>
      <c r="C4757" s="96" t="s">
        <v>7</v>
      </c>
      <c r="D4757" s="97">
        <v>37.549999999999997</v>
      </c>
      <c r="E4757" s="98">
        <v>0</v>
      </c>
    </row>
    <row r="4758" spans="1:5" ht="25.5" hidden="1">
      <c r="A4758" s="109">
        <v>95784</v>
      </c>
      <c r="B4758" s="101" t="s">
        <v>9863</v>
      </c>
      <c r="C4758" s="96" t="s">
        <v>7</v>
      </c>
      <c r="D4758" s="97">
        <v>0</v>
      </c>
      <c r="E4758" s="98"/>
    </row>
    <row r="4759" spans="1:5" ht="25.5" hidden="1">
      <c r="A4759" s="109">
        <v>95782</v>
      </c>
      <c r="B4759" s="101" t="s">
        <v>9864</v>
      </c>
      <c r="C4759" s="96" t="s">
        <v>7</v>
      </c>
      <c r="D4759" s="97">
        <v>35.51</v>
      </c>
      <c r="E4759" s="98">
        <v>0</v>
      </c>
    </row>
    <row r="4760" spans="1:5" ht="25.5" hidden="1">
      <c r="A4760" s="109">
        <v>95779</v>
      </c>
      <c r="B4760" s="101" t="s">
        <v>9865</v>
      </c>
      <c r="C4760" s="96" t="s">
        <v>7</v>
      </c>
      <c r="D4760" s="97">
        <v>25.63</v>
      </c>
      <c r="E4760" s="98">
        <v>0</v>
      </c>
    </row>
    <row r="4761" spans="1:5" ht="25.5" hidden="1">
      <c r="A4761" s="109">
        <v>95785</v>
      </c>
      <c r="B4761" s="101" t="s">
        <v>9866</v>
      </c>
      <c r="C4761" s="96" t="s">
        <v>7</v>
      </c>
      <c r="D4761" s="97">
        <v>42.18</v>
      </c>
      <c r="E4761" s="98">
        <v>0</v>
      </c>
    </row>
    <row r="4762" spans="1:5" ht="25.5" hidden="1">
      <c r="A4762" s="109">
        <v>95792</v>
      </c>
      <c r="B4762" s="101" t="s">
        <v>9867</v>
      </c>
      <c r="C4762" s="96" t="s">
        <v>7</v>
      </c>
      <c r="D4762" s="97">
        <v>0</v>
      </c>
      <c r="E4762" s="98"/>
    </row>
    <row r="4763" spans="1:5" ht="25.5" hidden="1">
      <c r="A4763" s="109">
        <v>95793</v>
      </c>
      <c r="B4763" s="101" t="s">
        <v>9868</v>
      </c>
      <c r="C4763" s="96" t="s">
        <v>7</v>
      </c>
      <c r="D4763" s="97">
        <v>0</v>
      </c>
      <c r="E4763" s="98"/>
    </row>
    <row r="4764" spans="1:5" ht="25.5" hidden="1">
      <c r="A4764" s="109">
        <v>95794</v>
      </c>
      <c r="B4764" s="101" t="s">
        <v>9869</v>
      </c>
      <c r="C4764" s="96" t="s">
        <v>7</v>
      </c>
      <c r="D4764" s="97">
        <v>0</v>
      </c>
      <c r="E4764" s="98"/>
    </row>
    <row r="4765" spans="1:5" ht="25.5" hidden="1">
      <c r="A4765" s="109">
        <v>95786</v>
      </c>
      <c r="B4765" s="101" t="s">
        <v>9870</v>
      </c>
      <c r="C4765" s="96" t="s">
        <v>7</v>
      </c>
      <c r="D4765" s="97">
        <v>0</v>
      </c>
      <c r="E4765" s="98"/>
    </row>
    <row r="4766" spans="1:5" ht="25.5" hidden="1">
      <c r="A4766" s="109">
        <v>95788</v>
      </c>
      <c r="B4766" s="101" t="s">
        <v>9871</v>
      </c>
      <c r="C4766" s="96" t="s">
        <v>7</v>
      </c>
      <c r="D4766" s="97">
        <v>0</v>
      </c>
      <c r="E4766" s="98"/>
    </row>
    <row r="4767" spans="1:5" ht="25.5" hidden="1">
      <c r="A4767" s="109">
        <v>95790</v>
      </c>
      <c r="B4767" s="101" t="s">
        <v>9872</v>
      </c>
      <c r="C4767" s="96" t="s">
        <v>7</v>
      </c>
      <c r="D4767" s="97">
        <v>0</v>
      </c>
      <c r="E4767" s="98"/>
    </row>
    <row r="4768" spans="1:5" ht="25.5" hidden="1">
      <c r="A4768" s="109">
        <v>95787</v>
      </c>
      <c r="B4768" s="101" t="s">
        <v>9873</v>
      </c>
      <c r="C4768" s="96" t="s">
        <v>7</v>
      </c>
      <c r="D4768" s="97">
        <v>30.76</v>
      </c>
      <c r="E4768" s="98">
        <v>0</v>
      </c>
    </row>
    <row r="4769" spans="1:5" ht="25.5" hidden="1">
      <c r="A4769" s="109">
        <v>95789</v>
      </c>
      <c r="B4769" s="101" t="s">
        <v>9874</v>
      </c>
      <c r="C4769" s="96" t="s">
        <v>7</v>
      </c>
      <c r="D4769" s="97">
        <v>42.29</v>
      </c>
      <c r="E4769" s="98">
        <v>0</v>
      </c>
    </row>
    <row r="4770" spans="1:5" ht="25.5" hidden="1">
      <c r="A4770" s="109">
        <v>95791</v>
      </c>
      <c r="B4770" s="101" t="s">
        <v>9875</v>
      </c>
      <c r="C4770" s="96" t="s">
        <v>7</v>
      </c>
      <c r="D4770" s="97">
        <v>59.22</v>
      </c>
      <c r="E4770" s="98">
        <v>0</v>
      </c>
    </row>
    <row r="4771" spans="1:5" ht="25.5" hidden="1">
      <c r="A4771" s="109">
        <v>95795</v>
      </c>
      <c r="B4771" s="101" t="s">
        <v>9876</v>
      </c>
      <c r="C4771" s="96" t="s">
        <v>7</v>
      </c>
      <c r="D4771" s="97">
        <v>35.1</v>
      </c>
      <c r="E4771" s="98">
        <v>0</v>
      </c>
    </row>
    <row r="4772" spans="1:5" ht="25.5" hidden="1">
      <c r="A4772" s="109">
        <v>95796</v>
      </c>
      <c r="B4772" s="101" t="s">
        <v>9877</v>
      </c>
      <c r="C4772" s="96" t="s">
        <v>7</v>
      </c>
      <c r="D4772" s="97">
        <v>49.72</v>
      </c>
      <c r="E4772" s="98">
        <v>0</v>
      </c>
    </row>
    <row r="4773" spans="1:5" ht="25.5" hidden="1">
      <c r="A4773" s="109">
        <v>95797</v>
      </c>
      <c r="B4773" s="101" t="s">
        <v>9878</v>
      </c>
      <c r="C4773" s="96" t="s">
        <v>7</v>
      </c>
      <c r="D4773" s="97">
        <v>69.099999999999994</v>
      </c>
      <c r="E4773" s="98">
        <v>0</v>
      </c>
    </row>
    <row r="4774" spans="1:5" ht="25.5" hidden="1">
      <c r="A4774" s="109">
        <v>95798</v>
      </c>
      <c r="B4774" s="101" t="s">
        <v>9879</v>
      </c>
      <c r="C4774" s="96" t="s">
        <v>7</v>
      </c>
      <c r="D4774" s="97">
        <v>0</v>
      </c>
      <c r="E4774" s="98"/>
    </row>
    <row r="4775" spans="1:5" ht="25.5" hidden="1">
      <c r="A4775" s="109">
        <v>95799</v>
      </c>
      <c r="B4775" s="101" t="s">
        <v>9880</v>
      </c>
      <c r="C4775" s="96" t="s">
        <v>7</v>
      </c>
      <c r="D4775" s="97">
        <v>0</v>
      </c>
      <c r="E4775" s="98"/>
    </row>
    <row r="4776" spans="1:5" ht="25.5" hidden="1">
      <c r="A4776" s="109">
        <v>95800</v>
      </c>
      <c r="B4776" s="101" t="s">
        <v>9881</v>
      </c>
      <c r="C4776" s="96" t="s">
        <v>7</v>
      </c>
      <c r="D4776" s="97">
        <v>0</v>
      </c>
      <c r="E4776" s="98"/>
    </row>
    <row r="4777" spans="1:5" ht="25.5" hidden="1">
      <c r="A4777" s="109">
        <v>95801</v>
      </c>
      <c r="B4777" s="101" t="s">
        <v>9882</v>
      </c>
      <c r="C4777" s="96" t="s">
        <v>7</v>
      </c>
      <c r="D4777" s="97">
        <v>42.25</v>
      </c>
      <c r="E4777" s="98">
        <v>0</v>
      </c>
    </row>
    <row r="4778" spans="1:5" ht="25.5" hidden="1">
      <c r="A4778" s="109">
        <v>95802</v>
      </c>
      <c r="B4778" s="101" t="s">
        <v>9883</v>
      </c>
      <c r="C4778" s="96" t="s">
        <v>7</v>
      </c>
      <c r="D4778" s="97">
        <v>52.43</v>
      </c>
      <c r="E4778" s="98">
        <v>0</v>
      </c>
    </row>
    <row r="4779" spans="1:5" ht="25.5" hidden="1">
      <c r="A4779" s="109">
        <v>95803</v>
      </c>
      <c r="B4779" s="101" t="s">
        <v>9884</v>
      </c>
      <c r="C4779" s="96" t="s">
        <v>7</v>
      </c>
      <c r="D4779" s="97">
        <v>76.81</v>
      </c>
      <c r="E4779" s="98">
        <v>0</v>
      </c>
    </row>
    <row r="4780" spans="1:5" ht="25.5" hidden="1">
      <c r="A4780" s="109">
        <v>95804</v>
      </c>
      <c r="B4780" s="101" t="s">
        <v>9885</v>
      </c>
      <c r="C4780" s="96" t="s">
        <v>7</v>
      </c>
      <c r="D4780" s="97">
        <v>24.21</v>
      </c>
      <c r="E4780" s="98">
        <v>0</v>
      </c>
    </row>
    <row r="4781" spans="1:5" ht="25.5" hidden="1">
      <c r="A4781" s="109">
        <v>95805</v>
      </c>
      <c r="B4781" s="101" t="s">
        <v>9886</v>
      </c>
      <c r="C4781" s="96" t="s">
        <v>7</v>
      </c>
      <c r="D4781" s="97">
        <v>25.59</v>
      </c>
      <c r="E4781" s="98">
        <v>0</v>
      </c>
    </row>
    <row r="4782" spans="1:5" ht="25.5" hidden="1">
      <c r="A4782" s="109">
        <v>95806</v>
      </c>
      <c r="B4782" s="101" t="s">
        <v>9887</v>
      </c>
      <c r="C4782" s="96" t="s">
        <v>7</v>
      </c>
      <c r="D4782" s="97">
        <v>28.06</v>
      </c>
      <c r="E4782" s="98">
        <v>0</v>
      </c>
    </row>
    <row r="4783" spans="1:5" ht="25.5" hidden="1">
      <c r="A4783" s="109">
        <v>104401</v>
      </c>
      <c r="B4783" s="101" t="s">
        <v>9888</v>
      </c>
      <c r="C4783" s="96" t="s">
        <v>7</v>
      </c>
      <c r="D4783" s="97">
        <v>26.92</v>
      </c>
      <c r="E4783" s="98">
        <v>0</v>
      </c>
    </row>
    <row r="4784" spans="1:5" ht="25.5" hidden="1">
      <c r="A4784" s="109">
        <v>104402</v>
      </c>
      <c r="B4784" s="101" t="s">
        <v>9889</v>
      </c>
      <c r="C4784" s="96" t="s">
        <v>7</v>
      </c>
      <c r="D4784" s="97">
        <v>28.23</v>
      </c>
      <c r="E4784" s="98">
        <v>0</v>
      </c>
    </row>
    <row r="4785" spans="1:5" ht="25.5" hidden="1">
      <c r="A4785" s="109">
        <v>104403</v>
      </c>
      <c r="B4785" s="101" t="s">
        <v>9890</v>
      </c>
      <c r="C4785" s="96" t="s">
        <v>7</v>
      </c>
      <c r="D4785" s="97">
        <v>35.07</v>
      </c>
      <c r="E4785" s="98">
        <v>0</v>
      </c>
    </row>
    <row r="4786" spans="1:5" ht="25.5" hidden="1">
      <c r="A4786" s="109">
        <v>104395</v>
      </c>
      <c r="B4786" s="101" t="s">
        <v>9891</v>
      </c>
      <c r="C4786" s="96" t="s">
        <v>7</v>
      </c>
      <c r="D4786" s="97">
        <v>23.66</v>
      </c>
      <c r="E4786" s="98">
        <v>0</v>
      </c>
    </row>
    <row r="4787" spans="1:5" ht="25.5" hidden="1">
      <c r="A4787" s="109">
        <v>104396</v>
      </c>
      <c r="B4787" s="101" t="s">
        <v>9892</v>
      </c>
      <c r="C4787" s="96" t="s">
        <v>7</v>
      </c>
      <c r="D4787" s="97">
        <v>24.13</v>
      </c>
      <c r="E4787" s="98">
        <v>0</v>
      </c>
    </row>
    <row r="4788" spans="1:5" ht="25.5" hidden="1">
      <c r="A4788" s="109">
        <v>104397</v>
      </c>
      <c r="B4788" s="101" t="s">
        <v>9893</v>
      </c>
      <c r="C4788" s="96" t="s">
        <v>7</v>
      </c>
      <c r="D4788" s="97">
        <v>28.75</v>
      </c>
      <c r="E4788" s="98">
        <v>0</v>
      </c>
    </row>
    <row r="4789" spans="1:5" ht="25.5" hidden="1">
      <c r="A4789" s="109">
        <v>95810</v>
      </c>
      <c r="B4789" s="101" t="s">
        <v>9894</v>
      </c>
      <c r="C4789" s="96" t="s">
        <v>7</v>
      </c>
      <c r="D4789" s="97">
        <v>17.690000000000001</v>
      </c>
      <c r="E4789" s="98">
        <v>0</v>
      </c>
    </row>
    <row r="4790" spans="1:5" ht="25.5" hidden="1">
      <c r="A4790" s="109">
        <v>95811</v>
      </c>
      <c r="B4790" s="101" t="s">
        <v>9895</v>
      </c>
      <c r="C4790" s="96" t="s">
        <v>7</v>
      </c>
      <c r="D4790" s="97">
        <v>21.83</v>
      </c>
      <c r="E4790" s="98">
        <v>0</v>
      </c>
    </row>
    <row r="4791" spans="1:5" ht="25.5" hidden="1">
      <c r="A4791" s="109">
        <v>95812</v>
      </c>
      <c r="B4791" s="101" t="s">
        <v>9896</v>
      </c>
      <c r="C4791" s="96" t="s">
        <v>7</v>
      </c>
      <c r="D4791" s="97">
        <v>29.77</v>
      </c>
      <c r="E4791" s="98">
        <v>0</v>
      </c>
    </row>
    <row r="4792" spans="1:5" ht="25.5" hidden="1">
      <c r="A4792" s="109">
        <v>95807</v>
      </c>
      <c r="B4792" s="101" t="s">
        <v>9897</v>
      </c>
      <c r="C4792" s="96" t="s">
        <v>7</v>
      </c>
      <c r="D4792" s="97">
        <v>28.46</v>
      </c>
      <c r="E4792" s="98">
        <v>0</v>
      </c>
    </row>
    <row r="4793" spans="1:5" ht="25.5" hidden="1">
      <c r="A4793" s="109">
        <v>95808</v>
      </c>
      <c r="B4793" s="101" t="s">
        <v>9898</v>
      </c>
      <c r="C4793" s="96" t="s">
        <v>7</v>
      </c>
      <c r="D4793" s="97">
        <v>32.58</v>
      </c>
      <c r="E4793" s="98">
        <v>0</v>
      </c>
    </row>
    <row r="4794" spans="1:5" ht="25.5" hidden="1">
      <c r="A4794" s="109">
        <v>95809</v>
      </c>
      <c r="B4794" s="101" t="s">
        <v>9899</v>
      </c>
      <c r="C4794" s="96" t="s">
        <v>7</v>
      </c>
      <c r="D4794" s="97">
        <v>40.53</v>
      </c>
      <c r="E4794" s="98">
        <v>0</v>
      </c>
    </row>
    <row r="4795" spans="1:5" ht="25.5" hidden="1">
      <c r="A4795" s="109">
        <v>104398</v>
      </c>
      <c r="B4795" s="101" t="s">
        <v>9900</v>
      </c>
      <c r="C4795" s="96" t="s">
        <v>7</v>
      </c>
      <c r="D4795" s="97">
        <v>28.44</v>
      </c>
      <c r="E4795" s="98">
        <v>0</v>
      </c>
    </row>
    <row r="4796" spans="1:5" ht="25.5" hidden="1">
      <c r="A4796" s="109">
        <v>104399</v>
      </c>
      <c r="B4796" s="101" t="s">
        <v>9901</v>
      </c>
      <c r="C4796" s="96" t="s">
        <v>7</v>
      </c>
      <c r="D4796" s="97">
        <v>31.11</v>
      </c>
      <c r="E4796" s="98">
        <v>0</v>
      </c>
    </row>
    <row r="4797" spans="1:5" ht="25.5" hidden="1">
      <c r="A4797" s="109">
        <v>104400</v>
      </c>
      <c r="B4797" s="101" t="s">
        <v>9902</v>
      </c>
      <c r="C4797" s="96" t="s">
        <v>7</v>
      </c>
      <c r="D4797" s="97">
        <v>39.9</v>
      </c>
      <c r="E4797" s="98">
        <v>0</v>
      </c>
    </row>
    <row r="4798" spans="1:5" ht="25.5" hidden="1">
      <c r="A4798" s="109">
        <v>104404</v>
      </c>
      <c r="B4798" s="101" t="s">
        <v>9903</v>
      </c>
      <c r="C4798" s="96" t="s">
        <v>7</v>
      </c>
      <c r="D4798" s="97">
        <v>36.369999999999997</v>
      </c>
      <c r="E4798" s="98">
        <v>0</v>
      </c>
    </row>
    <row r="4799" spans="1:5" ht="25.5" hidden="1">
      <c r="A4799" s="109">
        <v>104405</v>
      </c>
      <c r="B4799" s="101" t="s">
        <v>9904</v>
      </c>
      <c r="C4799" s="96" t="s">
        <v>7</v>
      </c>
      <c r="D4799" s="97">
        <v>49.18</v>
      </c>
      <c r="E4799" s="98">
        <v>0</v>
      </c>
    </row>
    <row r="4800" spans="1:5" ht="25.5" hidden="1">
      <c r="A4800" s="109">
        <v>95813</v>
      </c>
      <c r="B4800" s="101" t="s">
        <v>9905</v>
      </c>
      <c r="C4800" s="96" t="s">
        <v>7</v>
      </c>
      <c r="D4800" s="97">
        <v>20.56</v>
      </c>
      <c r="E4800" s="98">
        <v>0</v>
      </c>
    </row>
    <row r="4801" spans="1:5" ht="25.5" hidden="1">
      <c r="A4801" s="109">
        <v>95814</v>
      </c>
      <c r="B4801" s="101" t="s">
        <v>9906</v>
      </c>
      <c r="C4801" s="96" t="s">
        <v>7</v>
      </c>
      <c r="D4801" s="97">
        <v>26.07</v>
      </c>
      <c r="E4801" s="98">
        <v>0</v>
      </c>
    </row>
    <row r="4802" spans="1:5" ht="25.5" hidden="1">
      <c r="A4802" s="109">
        <v>95815</v>
      </c>
      <c r="B4802" s="101" t="s">
        <v>9907</v>
      </c>
      <c r="C4802" s="96" t="s">
        <v>7</v>
      </c>
      <c r="D4802" s="97">
        <v>38.42</v>
      </c>
      <c r="E4802" s="98">
        <v>0</v>
      </c>
    </row>
    <row r="4803" spans="1:5" ht="25.5" hidden="1">
      <c r="A4803" s="109">
        <v>95816</v>
      </c>
      <c r="B4803" s="101" t="s">
        <v>9908</v>
      </c>
      <c r="C4803" s="96" t="s">
        <v>7</v>
      </c>
      <c r="D4803" s="97">
        <v>34.49</v>
      </c>
      <c r="E4803" s="98">
        <v>0</v>
      </c>
    </row>
    <row r="4804" spans="1:5" ht="25.5" hidden="1">
      <c r="A4804" s="109">
        <v>95817</v>
      </c>
      <c r="B4804" s="101" t="s">
        <v>9909</v>
      </c>
      <c r="C4804" s="96" t="s">
        <v>7</v>
      </c>
      <c r="D4804" s="97">
        <v>40.840000000000003</v>
      </c>
      <c r="E4804" s="98">
        <v>0</v>
      </c>
    </row>
    <row r="4805" spans="1:5" ht="25.5" hidden="1">
      <c r="A4805" s="109">
        <v>95818</v>
      </c>
      <c r="B4805" s="101" t="s">
        <v>9910</v>
      </c>
      <c r="C4805" s="96" t="s">
        <v>7</v>
      </c>
      <c r="D4805" s="97">
        <v>56.73</v>
      </c>
      <c r="E4805" s="98">
        <v>0</v>
      </c>
    </row>
    <row r="4806" spans="1:5" ht="25.5" hidden="1">
      <c r="A4806" s="109">
        <v>104391</v>
      </c>
      <c r="B4806" s="101" t="s">
        <v>9911</v>
      </c>
      <c r="C4806" s="96" t="s">
        <v>7</v>
      </c>
      <c r="D4806" s="97">
        <v>0</v>
      </c>
      <c r="E4806" s="98"/>
    </row>
    <row r="4807" spans="1:5" ht="25.5" hidden="1">
      <c r="A4807" s="109">
        <v>104392</v>
      </c>
      <c r="B4807" s="101" t="s">
        <v>9912</v>
      </c>
      <c r="C4807" s="96" t="s">
        <v>7</v>
      </c>
      <c r="D4807" s="97">
        <v>0</v>
      </c>
      <c r="E4807" s="98"/>
    </row>
    <row r="4808" spans="1:5" ht="25.5" hidden="1">
      <c r="A4808" s="109">
        <v>104393</v>
      </c>
      <c r="B4808" s="101" t="s">
        <v>9913</v>
      </c>
      <c r="C4808" s="96" t="s">
        <v>7</v>
      </c>
      <c r="D4808" s="97">
        <v>0</v>
      </c>
      <c r="E4808" s="98"/>
    </row>
    <row r="4809" spans="1:5" ht="25.5" hidden="1">
      <c r="A4809" s="109">
        <v>104394</v>
      </c>
      <c r="B4809" s="101" t="s">
        <v>9914</v>
      </c>
      <c r="C4809" s="96" t="s">
        <v>7</v>
      </c>
      <c r="D4809" s="97">
        <v>0</v>
      </c>
      <c r="E4809" s="98"/>
    </row>
    <row r="4810" spans="1:5" ht="25.5" hidden="1">
      <c r="A4810" s="109">
        <v>95761</v>
      </c>
      <c r="B4810" s="101" t="s">
        <v>9915</v>
      </c>
      <c r="C4810" s="96" t="s">
        <v>7</v>
      </c>
      <c r="D4810" s="97">
        <v>0</v>
      </c>
      <c r="E4810" s="98"/>
    </row>
    <row r="4811" spans="1:5" ht="25.5" hidden="1">
      <c r="A4811" s="109">
        <v>95763</v>
      </c>
      <c r="B4811" s="101" t="s">
        <v>9916</v>
      </c>
      <c r="C4811" s="96" t="s">
        <v>7</v>
      </c>
      <c r="D4811" s="97">
        <v>0</v>
      </c>
      <c r="E4811" s="98"/>
    </row>
    <row r="4812" spans="1:5" ht="25.5" hidden="1">
      <c r="A4812" s="109">
        <v>95765</v>
      </c>
      <c r="B4812" s="101" t="s">
        <v>9917</v>
      </c>
      <c r="C4812" s="96" t="s">
        <v>7</v>
      </c>
      <c r="D4812" s="97">
        <v>0</v>
      </c>
      <c r="E4812" s="98"/>
    </row>
    <row r="4813" spans="1:5" ht="25.5" hidden="1">
      <c r="A4813" s="109">
        <v>95767</v>
      </c>
      <c r="B4813" s="101" t="s">
        <v>9918</v>
      </c>
      <c r="C4813" s="96" t="s">
        <v>7</v>
      </c>
      <c r="D4813" s="97">
        <v>0</v>
      </c>
      <c r="E4813" s="98"/>
    </row>
    <row r="4814" spans="1:5" ht="25.5" hidden="1">
      <c r="A4814" s="109">
        <v>95762</v>
      </c>
      <c r="B4814" s="101" t="s">
        <v>9919</v>
      </c>
      <c r="C4814" s="96" t="s">
        <v>7</v>
      </c>
      <c r="D4814" s="97">
        <v>0</v>
      </c>
      <c r="E4814" s="98"/>
    </row>
    <row r="4815" spans="1:5" ht="25.5" hidden="1">
      <c r="A4815" s="109">
        <v>95764</v>
      </c>
      <c r="B4815" s="101" t="s">
        <v>9920</v>
      </c>
      <c r="C4815" s="96" t="s">
        <v>7</v>
      </c>
      <c r="D4815" s="97">
        <v>0</v>
      </c>
      <c r="E4815" s="98"/>
    </row>
    <row r="4816" spans="1:5" ht="25.5" hidden="1">
      <c r="A4816" s="109">
        <v>95766</v>
      </c>
      <c r="B4816" s="101" t="s">
        <v>9921</v>
      </c>
      <c r="C4816" s="96" t="s">
        <v>7</v>
      </c>
      <c r="D4816" s="97">
        <v>0</v>
      </c>
      <c r="E4816" s="98"/>
    </row>
    <row r="4817" spans="1:5" ht="25.5" hidden="1">
      <c r="A4817" s="109">
        <v>95768</v>
      </c>
      <c r="B4817" s="101" t="s">
        <v>9922</v>
      </c>
      <c r="C4817" s="96" t="s">
        <v>7</v>
      </c>
      <c r="D4817" s="97">
        <v>0</v>
      </c>
      <c r="E4817" s="98"/>
    </row>
    <row r="4818" spans="1:5" ht="25.5" hidden="1">
      <c r="A4818" s="109">
        <v>95739</v>
      </c>
      <c r="B4818" s="101" t="s">
        <v>9923</v>
      </c>
      <c r="C4818" s="96" t="s">
        <v>7</v>
      </c>
      <c r="D4818" s="97">
        <v>0</v>
      </c>
      <c r="E4818" s="98"/>
    </row>
    <row r="4819" spans="1:5" ht="25.5" hidden="1">
      <c r="A4819" s="109">
        <v>95740</v>
      </c>
      <c r="B4819" s="101" t="s">
        <v>9924</v>
      </c>
      <c r="C4819" s="96" t="s">
        <v>7</v>
      </c>
      <c r="D4819" s="97">
        <v>0</v>
      </c>
      <c r="E4819" s="98"/>
    </row>
    <row r="4820" spans="1:5" ht="25.5" hidden="1">
      <c r="A4820" s="109">
        <v>95741</v>
      </c>
      <c r="B4820" s="101" t="s">
        <v>9925</v>
      </c>
      <c r="C4820" s="96" t="s">
        <v>7</v>
      </c>
      <c r="D4820" s="97">
        <v>0</v>
      </c>
      <c r="E4820" s="98"/>
    </row>
    <row r="4821" spans="1:5" ht="25.5" hidden="1">
      <c r="A4821" s="109">
        <v>104409</v>
      </c>
      <c r="B4821" s="101" t="s">
        <v>9926</v>
      </c>
      <c r="C4821" s="96" t="s">
        <v>8</v>
      </c>
      <c r="D4821" s="97">
        <v>0</v>
      </c>
      <c r="E4821" s="98"/>
    </row>
    <row r="4822" spans="1:5" ht="25.5" hidden="1">
      <c r="A4822" s="109">
        <v>104408</v>
      </c>
      <c r="B4822" s="101" t="s">
        <v>9927</v>
      </c>
      <c r="C4822" s="96" t="s">
        <v>8</v>
      </c>
      <c r="D4822" s="97">
        <v>0</v>
      </c>
      <c r="E4822" s="98"/>
    </row>
    <row r="4823" spans="1:5" ht="25.5" hidden="1">
      <c r="A4823" s="109">
        <v>104407</v>
      </c>
      <c r="B4823" s="101" t="s">
        <v>9928</v>
      </c>
      <c r="C4823" s="96" t="s">
        <v>8</v>
      </c>
      <c r="D4823" s="97">
        <v>0</v>
      </c>
      <c r="E4823" s="98"/>
    </row>
    <row r="4824" spans="1:5" ht="25.5" hidden="1">
      <c r="A4824" s="109">
        <v>104406</v>
      </c>
      <c r="B4824" s="101" t="s">
        <v>9929</v>
      </c>
      <c r="C4824" s="96" t="s">
        <v>8</v>
      </c>
      <c r="D4824" s="97">
        <v>0</v>
      </c>
      <c r="E4824" s="98"/>
    </row>
    <row r="4825" spans="1:5" ht="25.5" hidden="1">
      <c r="A4825" s="109">
        <v>95726</v>
      </c>
      <c r="B4825" s="101" t="s">
        <v>9930</v>
      </c>
      <c r="C4825" s="96" t="s">
        <v>8</v>
      </c>
      <c r="D4825" s="97">
        <v>17.07</v>
      </c>
      <c r="E4825" s="98">
        <v>0</v>
      </c>
    </row>
    <row r="4826" spans="1:5" ht="25.5" hidden="1">
      <c r="A4826" s="109">
        <v>95727</v>
      </c>
      <c r="B4826" s="101" t="s">
        <v>9931</v>
      </c>
      <c r="C4826" s="96" t="s">
        <v>8</v>
      </c>
      <c r="D4826" s="97">
        <v>20.95</v>
      </c>
      <c r="E4826" s="98">
        <v>0</v>
      </c>
    </row>
    <row r="4827" spans="1:5" ht="25.5" hidden="1">
      <c r="A4827" s="109">
        <v>95728</v>
      </c>
      <c r="B4827" s="101" t="s">
        <v>9932</v>
      </c>
      <c r="C4827" s="96" t="s">
        <v>8</v>
      </c>
      <c r="D4827" s="97">
        <v>27.22</v>
      </c>
      <c r="E4827" s="98">
        <v>0</v>
      </c>
    </row>
    <row r="4828" spans="1:5" ht="25.5" hidden="1">
      <c r="A4828" s="109">
        <v>104452</v>
      </c>
      <c r="B4828" s="101" t="s">
        <v>9933</v>
      </c>
      <c r="C4828" s="96" t="s">
        <v>7</v>
      </c>
      <c r="D4828" s="97">
        <v>0</v>
      </c>
      <c r="E4828" s="98"/>
    </row>
    <row r="4829" spans="1:5" ht="25.5" hidden="1">
      <c r="A4829" s="109">
        <v>104448</v>
      </c>
      <c r="B4829" s="101" t="s">
        <v>9934</v>
      </c>
      <c r="C4829" s="96" t="s">
        <v>7</v>
      </c>
      <c r="D4829" s="97">
        <v>0</v>
      </c>
      <c r="E4829" s="98"/>
    </row>
    <row r="4830" spans="1:5" ht="25.5" hidden="1">
      <c r="A4830" s="109">
        <v>104449</v>
      </c>
      <c r="B4830" s="101" t="s">
        <v>9935</v>
      </c>
      <c r="C4830" s="96" t="s">
        <v>7</v>
      </c>
      <c r="D4830" s="97">
        <v>0</v>
      </c>
      <c r="E4830" s="98"/>
    </row>
    <row r="4831" spans="1:5" ht="25.5" hidden="1">
      <c r="A4831" s="109">
        <v>104450</v>
      </c>
      <c r="B4831" s="101" t="s">
        <v>9936</v>
      </c>
      <c r="C4831" s="96" t="s">
        <v>7</v>
      </c>
      <c r="D4831" s="97">
        <v>0</v>
      </c>
      <c r="E4831" s="98"/>
    </row>
    <row r="4832" spans="1:5" ht="25.5" hidden="1">
      <c r="A4832" s="109">
        <v>104445</v>
      </c>
      <c r="B4832" s="101" t="s">
        <v>9937</v>
      </c>
      <c r="C4832" s="96" t="s">
        <v>7</v>
      </c>
      <c r="D4832" s="97">
        <v>0</v>
      </c>
      <c r="E4832" s="98"/>
    </row>
    <row r="4833" spans="1:5" ht="25.5" hidden="1">
      <c r="A4833" s="109">
        <v>104446</v>
      </c>
      <c r="B4833" s="101" t="s">
        <v>9938</v>
      </c>
      <c r="C4833" s="96" t="s">
        <v>7</v>
      </c>
      <c r="D4833" s="97">
        <v>0</v>
      </c>
      <c r="E4833" s="98"/>
    </row>
    <row r="4834" spans="1:5" ht="25.5" hidden="1">
      <c r="A4834" s="109">
        <v>104447</v>
      </c>
      <c r="B4834" s="101" t="s">
        <v>9939</v>
      </c>
      <c r="C4834" s="96" t="s">
        <v>7</v>
      </c>
      <c r="D4834" s="97">
        <v>0</v>
      </c>
      <c r="E4834" s="98"/>
    </row>
    <row r="4835" spans="1:5" ht="25.5" hidden="1">
      <c r="A4835" s="109">
        <v>101884</v>
      </c>
      <c r="B4835" s="101" t="s">
        <v>9940</v>
      </c>
      <c r="C4835" s="96" t="s">
        <v>8</v>
      </c>
      <c r="D4835" s="97">
        <v>12.36</v>
      </c>
      <c r="E4835" s="98">
        <v>0</v>
      </c>
    </row>
    <row r="4836" spans="1:5" ht="25.5" hidden="1">
      <c r="A4836" s="109">
        <v>101886</v>
      </c>
      <c r="B4836" s="101" t="s">
        <v>9941</v>
      </c>
      <c r="C4836" s="96" t="s">
        <v>8</v>
      </c>
      <c r="D4836" s="97">
        <v>17.739999999999998</v>
      </c>
      <c r="E4836" s="98">
        <v>0</v>
      </c>
    </row>
    <row r="4837" spans="1:5" ht="25.5" hidden="1">
      <c r="A4837" s="109">
        <v>101888</v>
      </c>
      <c r="B4837" s="101" t="s">
        <v>9942</v>
      </c>
      <c r="C4837" s="96" t="s">
        <v>8</v>
      </c>
      <c r="D4837" s="97">
        <v>28.29</v>
      </c>
      <c r="E4837" s="98">
        <v>0</v>
      </c>
    </row>
    <row r="4838" spans="1:5" ht="25.5" hidden="1">
      <c r="A4838" s="109">
        <v>100918</v>
      </c>
      <c r="B4838" s="101" t="s">
        <v>9599</v>
      </c>
      <c r="C4838" s="96" t="s">
        <v>7</v>
      </c>
      <c r="D4838" s="97">
        <v>0</v>
      </c>
      <c r="E4838" s="98"/>
    </row>
    <row r="4839" spans="1:5" hidden="1">
      <c r="A4839" s="109">
        <v>101904</v>
      </c>
      <c r="B4839" s="101" t="s">
        <v>9944</v>
      </c>
      <c r="C4839" s="96" t="s">
        <v>7</v>
      </c>
      <c r="D4839" s="97">
        <v>1395.22</v>
      </c>
      <c r="E4839" s="98">
        <v>0</v>
      </c>
    </row>
    <row r="4840" spans="1:5" hidden="1">
      <c r="A4840" s="109">
        <v>101901</v>
      </c>
      <c r="B4840" s="101" t="s">
        <v>9945</v>
      </c>
      <c r="C4840" s="96" t="s">
        <v>7</v>
      </c>
      <c r="D4840" s="97">
        <v>146.32</v>
      </c>
      <c r="E4840" s="98">
        <v>0</v>
      </c>
    </row>
    <row r="4841" spans="1:5" hidden="1">
      <c r="A4841" s="109">
        <v>101902</v>
      </c>
      <c r="B4841" s="101" t="s">
        <v>9946</v>
      </c>
      <c r="C4841" s="96" t="s">
        <v>7</v>
      </c>
      <c r="D4841" s="97">
        <v>180.27</v>
      </c>
      <c r="E4841" s="98">
        <v>0</v>
      </c>
    </row>
    <row r="4842" spans="1:5" hidden="1">
      <c r="A4842" s="109">
        <v>101903</v>
      </c>
      <c r="B4842" s="101" t="s">
        <v>9947</v>
      </c>
      <c r="C4842" s="96" t="s">
        <v>7</v>
      </c>
      <c r="D4842" s="97">
        <v>374.15</v>
      </c>
      <c r="E4842" s="98">
        <v>0</v>
      </c>
    </row>
    <row r="4843" spans="1:5" ht="25.5" hidden="1">
      <c r="A4843" s="109">
        <v>97414</v>
      </c>
      <c r="B4843" s="101" t="s">
        <v>9948</v>
      </c>
      <c r="C4843" s="96" t="s">
        <v>7</v>
      </c>
      <c r="D4843" s="97">
        <v>0</v>
      </c>
      <c r="E4843" s="98"/>
    </row>
    <row r="4844" spans="1:5" ht="25.5" hidden="1">
      <c r="A4844" s="109">
        <v>97415</v>
      </c>
      <c r="B4844" s="101" t="s">
        <v>9949</v>
      </c>
      <c r="C4844" s="96" t="s">
        <v>7</v>
      </c>
      <c r="D4844" s="97">
        <v>0</v>
      </c>
      <c r="E4844" s="98"/>
    </row>
    <row r="4845" spans="1:5" ht="25.5" hidden="1">
      <c r="A4845" s="109">
        <v>97416</v>
      </c>
      <c r="B4845" s="101" t="s">
        <v>9950</v>
      </c>
      <c r="C4845" s="96" t="s">
        <v>7</v>
      </c>
      <c r="D4845" s="97">
        <v>0</v>
      </c>
      <c r="E4845" s="98"/>
    </row>
    <row r="4846" spans="1:5" ht="25.5" hidden="1">
      <c r="A4846" s="109">
        <v>97417</v>
      </c>
      <c r="B4846" s="101" t="s">
        <v>9951</v>
      </c>
      <c r="C4846" s="96" t="s">
        <v>7</v>
      </c>
      <c r="D4846" s="97">
        <v>0</v>
      </c>
      <c r="E4846" s="98"/>
    </row>
    <row r="4847" spans="1:5" ht="25.5" hidden="1">
      <c r="A4847" s="109">
        <v>97418</v>
      </c>
      <c r="B4847" s="101" t="s">
        <v>9952</v>
      </c>
      <c r="C4847" s="96" t="s">
        <v>7</v>
      </c>
      <c r="D4847" s="97">
        <v>0</v>
      </c>
      <c r="E4847" s="98"/>
    </row>
    <row r="4848" spans="1:5" ht="25.5" hidden="1">
      <c r="A4848" s="109">
        <v>97409</v>
      </c>
      <c r="B4848" s="101" t="s">
        <v>9953</v>
      </c>
      <c r="C4848" s="96" t="s">
        <v>7</v>
      </c>
      <c r="D4848" s="97">
        <v>0</v>
      </c>
      <c r="E4848" s="98"/>
    </row>
    <row r="4849" spans="1:5" ht="25.5" hidden="1">
      <c r="A4849" s="109">
        <v>97410</v>
      </c>
      <c r="B4849" s="101" t="s">
        <v>9954</v>
      </c>
      <c r="C4849" s="96" t="s">
        <v>7</v>
      </c>
      <c r="D4849" s="97">
        <v>0</v>
      </c>
      <c r="E4849" s="98"/>
    </row>
    <row r="4850" spans="1:5" ht="25.5" hidden="1">
      <c r="A4850" s="109">
        <v>97411</v>
      </c>
      <c r="B4850" s="101" t="s">
        <v>9955</v>
      </c>
      <c r="C4850" s="96" t="s">
        <v>7</v>
      </c>
      <c r="D4850" s="97">
        <v>0</v>
      </c>
      <c r="E4850" s="98"/>
    </row>
    <row r="4851" spans="1:5" ht="25.5" hidden="1">
      <c r="A4851" s="109">
        <v>97412</v>
      </c>
      <c r="B4851" s="101" t="s">
        <v>9956</v>
      </c>
      <c r="C4851" s="96" t="s">
        <v>7</v>
      </c>
      <c r="D4851" s="97">
        <v>0</v>
      </c>
      <c r="E4851" s="98"/>
    </row>
    <row r="4852" spans="1:5" ht="25.5" hidden="1">
      <c r="A4852" s="109">
        <v>97413</v>
      </c>
      <c r="B4852" s="101" t="s">
        <v>9957</v>
      </c>
      <c r="C4852" s="96" t="s">
        <v>7</v>
      </c>
      <c r="D4852" s="97">
        <v>0</v>
      </c>
      <c r="E4852" s="98"/>
    </row>
    <row r="4853" spans="1:5" ht="25.5" hidden="1">
      <c r="A4853" s="109">
        <v>101900</v>
      </c>
      <c r="B4853" s="101" t="s">
        <v>9958</v>
      </c>
      <c r="C4853" s="96" t="s">
        <v>7</v>
      </c>
      <c r="D4853" s="97">
        <v>4681.97</v>
      </c>
      <c r="E4853" s="98">
        <v>0</v>
      </c>
    </row>
    <row r="4854" spans="1:5" hidden="1">
      <c r="A4854" s="109">
        <v>106030</v>
      </c>
      <c r="B4854" s="101" t="s">
        <v>9959</v>
      </c>
      <c r="C4854" s="96" t="s">
        <v>7</v>
      </c>
      <c r="D4854" s="97">
        <v>179.38</v>
      </c>
      <c r="E4854" s="98">
        <v>0</v>
      </c>
    </row>
    <row r="4855" spans="1:5" ht="25.5" hidden="1">
      <c r="A4855" s="109">
        <v>93660</v>
      </c>
      <c r="B4855" s="101" t="s">
        <v>9960</v>
      </c>
      <c r="C4855" s="96" t="s">
        <v>7</v>
      </c>
      <c r="D4855" s="97">
        <v>59.33</v>
      </c>
      <c r="E4855" s="98">
        <v>0</v>
      </c>
    </row>
    <row r="4856" spans="1:5" ht="25.5" hidden="1">
      <c r="A4856" s="109">
        <v>93661</v>
      </c>
      <c r="B4856" s="101" t="s">
        <v>9961</v>
      </c>
      <c r="C4856" s="96" t="s">
        <v>7</v>
      </c>
      <c r="D4856" s="97">
        <v>59.33</v>
      </c>
      <c r="E4856" s="98">
        <v>0</v>
      </c>
    </row>
    <row r="4857" spans="1:5" ht="25.5" hidden="1">
      <c r="A4857" s="109">
        <v>93662</v>
      </c>
      <c r="B4857" s="101" t="s">
        <v>9962</v>
      </c>
      <c r="C4857" s="96" t="s">
        <v>7</v>
      </c>
      <c r="D4857" s="97">
        <v>61.31</v>
      </c>
      <c r="E4857" s="98">
        <v>0</v>
      </c>
    </row>
    <row r="4858" spans="1:5" ht="25.5" hidden="1">
      <c r="A4858" s="109">
        <v>93663</v>
      </c>
      <c r="B4858" s="101" t="s">
        <v>9963</v>
      </c>
      <c r="C4858" s="96" t="s">
        <v>7</v>
      </c>
      <c r="D4858" s="97">
        <v>63.2</v>
      </c>
      <c r="E4858" s="98">
        <v>0</v>
      </c>
    </row>
    <row r="4859" spans="1:5" ht="25.5" hidden="1">
      <c r="A4859" s="109">
        <v>93664</v>
      </c>
      <c r="B4859" s="101" t="s">
        <v>9964</v>
      </c>
      <c r="C4859" s="96" t="s">
        <v>7</v>
      </c>
      <c r="D4859" s="97">
        <v>66.319999999999993</v>
      </c>
      <c r="E4859" s="98">
        <v>0</v>
      </c>
    </row>
    <row r="4860" spans="1:5" ht="25.5" hidden="1">
      <c r="A4860" s="109">
        <v>93665</v>
      </c>
      <c r="B4860" s="101" t="s">
        <v>9965</v>
      </c>
      <c r="C4860" s="96" t="s">
        <v>7</v>
      </c>
      <c r="D4860" s="97">
        <v>70.260000000000005</v>
      </c>
      <c r="E4860" s="98">
        <v>0</v>
      </c>
    </row>
    <row r="4861" spans="1:5" ht="25.5" hidden="1">
      <c r="A4861" s="109">
        <v>93666</v>
      </c>
      <c r="B4861" s="101" t="s">
        <v>9966</v>
      </c>
      <c r="C4861" s="96" t="s">
        <v>7</v>
      </c>
      <c r="D4861" s="97">
        <v>76.48</v>
      </c>
      <c r="E4861" s="98">
        <v>0</v>
      </c>
    </row>
    <row r="4862" spans="1:5" ht="25.5" hidden="1">
      <c r="A4862" s="109">
        <v>93674</v>
      </c>
      <c r="B4862" s="101" t="s">
        <v>9967</v>
      </c>
      <c r="C4862" s="96" t="s">
        <v>7</v>
      </c>
      <c r="D4862" s="97">
        <v>152.68</v>
      </c>
      <c r="E4862" s="98">
        <v>0</v>
      </c>
    </row>
    <row r="4863" spans="1:5" ht="25.5" hidden="1">
      <c r="A4863" s="109">
        <v>93675</v>
      </c>
      <c r="B4863" s="101" t="s">
        <v>9968</v>
      </c>
      <c r="C4863" s="96" t="s">
        <v>7</v>
      </c>
      <c r="D4863" s="97">
        <v>163.09</v>
      </c>
      <c r="E4863" s="98">
        <v>0</v>
      </c>
    </row>
    <row r="4864" spans="1:5" ht="25.5" hidden="1">
      <c r="A4864" s="109">
        <v>101892</v>
      </c>
      <c r="B4864" s="101" t="s">
        <v>9969</v>
      </c>
      <c r="C4864" s="96" t="s">
        <v>7</v>
      </c>
      <c r="D4864" s="97">
        <v>74.67</v>
      </c>
      <c r="E4864" s="98">
        <v>0</v>
      </c>
    </row>
    <row r="4865" spans="1:5" ht="25.5" hidden="1">
      <c r="A4865" s="109">
        <v>93653</v>
      </c>
      <c r="B4865" s="101" t="s">
        <v>9970</v>
      </c>
      <c r="C4865" s="96" t="s">
        <v>7</v>
      </c>
      <c r="D4865" s="97">
        <v>12.38</v>
      </c>
      <c r="E4865" s="98">
        <v>0</v>
      </c>
    </row>
    <row r="4866" spans="1:5" ht="25.5" hidden="1">
      <c r="A4866" s="109">
        <v>93654</v>
      </c>
      <c r="B4866" s="101" t="s">
        <v>9971</v>
      </c>
      <c r="C4866" s="96" t="s">
        <v>7</v>
      </c>
      <c r="D4866" s="97">
        <v>12.38</v>
      </c>
      <c r="E4866" s="98">
        <v>0</v>
      </c>
    </row>
    <row r="4867" spans="1:5" ht="25.5" hidden="1">
      <c r="A4867" s="109">
        <v>93655</v>
      </c>
      <c r="B4867" s="101" t="s">
        <v>9972</v>
      </c>
      <c r="C4867" s="96" t="s">
        <v>7</v>
      </c>
      <c r="D4867" s="97">
        <v>13.37</v>
      </c>
      <c r="E4867" s="98">
        <v>0</v>
      </c>
    </row>
    <row r="4868" spans="1:5" ht="25.5" hidden="1">
      <c r="A4868" s="109">
        <v>93656</v>
      </c>
      <c r="B4868" s="101" t="s">
        <v>9973</v>
      </c>
      <c r="C4868" s="96" t="s">
        <v>7</v>
      </c>
      <c r="D4868" s="97">
        <v>14.31</v>
      </c>
      <c r="E4868" s="98">
        <v>0</v>
      </c>
    </row>
    <row r="4869" spans="1:5" ht="25.5" hidden="1">
      <c r="A4869" s="109">
        <v>93657</v>
      </c>
      <c r="B4869" s="101" t="s">
        <v>9974</v>
      </c>
      <c r="C4869" s="96" t="s">
        <v>7</v>
      </c>
      <c r="D4869" s="97">
        <v>15.93</v>
      </c>
      <c r="E4869" s="98">
        <v>0</v>
      </c>
    </row>
    <row r="4870" spans="1:5" ht="25.5" hidden="1">
      <c r="A4870" s="109">
        <v>93658</v>
      </c>
      <c r="B4870" s="101" t="s">
        <v>9975</v>
      </c>
      <c r="C4870" s="96" t="s">
        <v>7</v>
      </c>
      <c r="D4870" s="97">
        <v>22.73</v>
      </c>
      <c r="E4870" s="98">
        <v>0</v>
      </c>
    </row>
    <row r="4871" spans="1:5" ht="25.5" hidden="1">
      <c r="A4871" s="109">
        <v>93659</v>
      </c>
      <c r="B4871" s="101" t="s">
        <v>9976</v>
      </c>
      <c r="C4871" s="96" t="s">
        <v>7</v>
      </c>
      <c r="D4871" s="97">
        <v>25.84</v>
      </c>
      <c r="E4871" s="98">
        <v>0</v>
      </c>
    </row>
    <row r="4872" spans="1:5" ht="25.5" hidden="1">
      <c r="A4872" s="109">
        <v>101890</v>
      </c>
      <c r="B4872" s="101" t="s">
        <v>9977</v>
      </c>
      <c r="C4872" s="96" t="s">
        <v>7</v>
      </c>
      <c r="D4872" s="97">
        <v>16.11</v>
      </c>
      <c r="E4872" s="98">
        <v>0</v>
      </c>
    </row>
    <row r="4873" spans="1:5" ht="25.5" hidden="1">
      <c r="A4873" s="109">
        <v>101891</v>
      </c>
      <c r="B4873" s="101" t="s">
        <v>9978</v>
      </c>
      <c r="C4873" s="96" t="s">
        <v>7</v>
      </c>
      <c r="D4873" s="97">
        <v>29.11</v>
      </c>
      <c r="E4873" s="98">
        <v>0</v>
      </c>
    </row>
    <row r="4874" spans="1:5" ht="25.5" hidden="1">
      <c r="A4874" s="109">
        <v>101895</v>
      </c>
      <c r="B4874" s="101" t="s">
        <v>9979</v>
      </c>
      <c r="C4874" s="96" t="s">
        <v>7</v>
      </c>
      <c r="D4874" s="97">
        <v>441.35</v>
      </c>
      <c r="E4874" s="98">
        <v>0</v>
      </c>
    </row>
    <row r="4875" spans="1:5" ht="25.5" hidden="1">
      <c r="A4875" s="109">
        <v>101896</v>
      </c>
      <c r="B4875" s="101" t="s">
        <v>9980</v>
      </c>
      <c r="C4875" s="96" t="s">
        <v>7</v>
      </c>
      <c r="D4875" s="97">
        <v>661.57</v>
      </c>
      <c r="E4875" s="98">
        <v>0</v>
      </c>
    </row>
    <row r="4876" spans="1:5" ht="25.5" hidden="1">
      <c r="A4876" s="109">
        <v>101897</v>
      </c>
      <c r="B4876" s="101" t="s">
        <v>9981</v>
      </c>
      <c r="C4876" s="96" t="s">
        <v>7</v>
      </c>
      <c r="D4876" s="97">
        <v>1054.42</v>
      </c>
      <c r="E4876" s="98">
        <v>0</v>
      </c>
    </row>
    <row r="4877" spans="1:5" ht="25.5" hidden="1">
      <c r="A4877" s="109">
        <v>101898</v>
      </c>
      <c r="B4877" s="101" t="s">
        <v>9982</v>
      </c>
      <c r="C4877" s="96" t="s">
        <v>7</v>
      </c>
      <c r="D4877" s="97">
        <v>1407.7</v>
      </c>
      <c r="E4877" s="98">
        <v>0</v>
      </c>
    </row>
    <row r="4878" spans="1:5" ht="25.5" hidden="1">
      <c r="A4878" s="109">
        <v>101899</v>
      </c>
      <c r="B4878" s="101" t="s">
        <v>9983</v>
      </c>
      <c r="C4878" s="96" t="s">
        <v>7</v>
      </c>
      <c r="D4878" s="97">
        <v>2248.02</v>
      </c>
      <c r="E4878" s="98">
        <v>0</v>
      </c>
    </row>
    <row r="4879" spans="1:5" ht="25.5" hidden="1">
      <c r="A4879" s="109">
        <v>93676</v>
      </c>
      <c r="B4879" s="101" t="s">
        <v>9984</v>
      </c>
      <c r="C4879" s="96" t="s">
        <v>7</v>
      </c>
      <c r="D4879" s="97">
        <v>182.7</v>
      </c>
      <c r="E4879" s="98">
        <v>0</v>
      </c>
    </row>
    <row r="4880" spans="1:5" ht="25.5" hidden="1">
      <c r="A4880" s="109">
        <v>97711</v>
      </c>
      <c r="B4880" s="101" t="s">
        <v>9985</v>
      </c>
      <c r="C4880" s="96" t="s">
        <v>7</v>
      </c>
      <c r="D4880" s="97">
        <v>198.56</v>
      </c>
      <c r="E4880" s="98">
        <v>0</v>
      </c>
    </row>
    <row r="4881" spans="1:5" hidden="1">
      <c r="A4881" s="109">
        <v>106020</v>
      </c>
      <c r="B4881" s="101" t="s">
        <v>9986</v>
      </c>
      <c r="C4881" s="96" t="s">
        <v>7</v>
      </c>
      <c r="D4881" s="97">
        <v>114.01</v>
      </c>
      <c r="E4881" s="98">
        <v>0</v>
      </c>
    </row>
    <row r="4882" spans="1:5" hidden="1">
      <c r="A4882" s="109">
        <v>106031</v>
      </c>
      <c r="B4882" s="101" t="s">
        <v>9987</v>
      </c>
      <c r="C4882" s="96" t="s">
        <v>7</v>
      </c>
      <c r="D4882" s="97">
        <v>0</v>
      </c>
      <c r="E4882" s="98"/>
    </row>
    <row r="4883" spans="1:5" ht="25.5" hidden="1">
      <c r="A4883" s="109">
        <v>93667</v>
      </c>
      <c r="B4883" s="101" t="s">
        <v>9988</v>
      </c>
      <c r="C4883" s="96" t="s">
        <v>7</v>
      </c>
      <c r="D4883" s="97">
        <v>74.41</v>
      </c>
      <c r="E4883" s="98">
        <v>0</v>
      </c>
    </row>
    <row r="4884" spans="1:5" ht="25.5" hidden="1">
      <c r="A4884" s="109">
        <v>93668</v>
      </c>
      <c r="B4884" s="101" t="s">
        <v>9989</v>
      </c>
      <c r="C4884" s="96" t="s">
        <v>7</v>
      </c>
      <c r="D4884" s="97">
        <v>74.41</v>
      </c>
      <c r="E4884" s="98">
        <v>0</v>
      </c>
    </row>
    <row r="4885" spans="1:5" ht="25.5" hidden="1">
      <c r="A4885" s="109">
        <v>93669</v>
      </c>
      <c r="B4885" s="101" t="s">
        <v>9990</v>
      </c>
      <c r="C4885" s="96" t="s">
        <v>7</v>
      </c>
      <c r="D4885" s="97">
        <v>77.39</v>
      </c>
      <c r="E4885" s="98">
        <v>0</v>
      </c>
    </row>
    <row r="4886" spans="1:5" ht="25.5" hidden="1">
      <c r="A4886" s="109">
        <v>93670</v>
      </c>
      <c r="B4886" s="101" t="s">
        <v>9991</v>
      </c>
      <c r="C4886" s="96" t="s">
        <v>7</v>
      </c>
      <c r="D4886" s="97">
        <v>80.23</v>
      </c>
      <c r="E4886" s="98">
        <v>0</v>
      </c>
    </row>
    <row r="4887" spans="1:5" ht="25.5" hidden="1">
      <c r="A4887" s="109">
        <v>93671</v>
      </c>
      <c r="B4887" s="101" t="s">
        <v>9992</v>
      </c>
      <c r="C4887" s="96" t="s">
        <v>7</v>
      </c>
      <c r="D4887" s="97">
        <v>84.91</v>
      </c>
      <c r="E4887" s="98">
        <v>0</v>
      </c>
    </row>
    <row r="4888" spans="1:5" ht="25.5" hidden="1">
      <c r="A4888" s="109">
        <v>93672</v>
      </c>
      <c r="B4888" s="101" t="s">
        <v>9993</v>
      </c>
      <c r="C4888" s="96" t="s">
        <v>7</v>
      </c>
      <c r="D4888" s="97">
        <v>92.03</v>
      </c>
      <c r="E4888" s="98">
        <v>0</v>
      </c>
    </row>
    <row r="4889" spans="1:5" ht="25.5" hidden="1">
      <c r="A4889" s="109">
        <v>93673</v>
      </c>
      <c r="B4889" s="101" t="s">
        <v>9994</v>
      </c>
      <c r="C4889" s="96" t="s">
        <v>7</v>
      </c>
      <c r="D4889" s="97">
        <v>101.37</v>
      </c>
      <c r="E4889" s="98">
        <v>0</v>
      </c>
    </row>
    <row r="4890" spans="1:5" ht="25.5" hidden="1">
      <c r="A4890" s="109">
        <v>101893</v>
      </c>
      <c r="B4890" s="101" t="s">
        <v>9995</v>
      </c>
      <c r="C4890" s="96" t="s">
        <v>7</v>
      </c>
      <c r="D4890" s="97">
        <v>95.7</v>
      </c>
      <c r="E4890" s="98">
        <v>0</v>
      </c>
    </row>
    <row r="4891" spans="1:5" ht="25.5" hidden="1">
      <c r="A4891" s="109">
        <v>101894</v>
      </c>
      <c r="B4891" s="101" t="s">
        <v>9996</v>
      </c>
      <c r="C4891" s="96" t="s">
        <v>7</v>
      </c>
      <c r="D4891" s="97">
        <v>163.37</v>
      </c>
      <c r="E4891" s="98">
        <v>0</v>
      </c>
    </row>
    <row r="4892" spans="1:5" hidden="1">
      <c r="A4892" s="109">
        <v>106027</v>
      </c>
      <c r="B4892" s="101" t="s">
        <v>9997</v>
      </c>
      <c r="C4892" s="96" t="s">
        <v>7</v>
      </c>
      <c r="D4892" s="97">
        <v>78.430000000000007</v>
      </c>
      <c r="E4892" s="98">
        <v>0</v>
      </c>
    </row>
    <row r="4893" spans="1:5" hidden="1">
      <c r="A4893" s="109">
        <v>106028</v>
      </c>
      <c r="B4893" s="101" t="s">
        <v>9998</v>
      </c>
      <c r="C4893" s="96" t="s">
        <v>7</v>
      </c>
      <c r="D4893" s="97">
        <v>0</v>
      </c>
      <c r="E4893" s="98"/>
    </row>
    <row r="4894" spans="1:5" hidden="1">
      <c r="A4894" s="109">
        <v>106029</v>
      </c>
      <c r="B4894" s="101" t="s">
        <v>9999</v>
      </c>
      <c r="C4894" s="96" t="s">
        <v>7</v>
      </c>
      <c r="D4894" s="97">
        <v>0</v>
      </c>
      <c r="E4894" s="98"/>
    </row>
    <row r="4895" spans="1:5" hidden="1">
      <c r="A4895" s="109">
        <v>97421</v>
      </c>
      <c r="B4895" s="101" t="s">
        <v>10000</v>
      </c>
      <c r="C4895" s="96" t="s">
        <v>7</v>
      </c>
      <c r="D4895" s="97">
        <v>0</v>
      </c>
      <c r="E4895" s="98"/>
    </row>
    <row r="4896" spans="1:5" ht="25.5" hidden="1">
      <c r="A4896" s="109">
        <v>97373</v>
      </c>
      <c r="B4896" s="101" t="s">
        <v>10001</v>
      </c>
      <c r="C4896" s="96" t="s">
        <v>8</v>
      </c>
      <c r="D4896" s="97">
        <v>0</v>
      </c>
      <c r="E4896" s="98"/>
    </row>
    <row r="4897" spans="1:5" ht="25.5" hidden="1">
      <c r="A4897" s="109">
        <v>97374</v>
      </c>
      <c r="B4897" s="101" t="s">
        <v>10002</v>
      </c>
      <c r="C4897" s="96" t="s">
        <v>8</v>
      </c>
      <c r="D4897" s="97">
        <v>0</v>
      </c>
      <c r="E4897" s="98"/>
    </row>
    <row r="4898" spans="1:5" ht="25.5" hidden="1">
      <c r="A4898" s="109">
        <v>97375</v>
      </c>
      <c r="B4898" s="101" t="s">
        <v>10003</v>
      </c>
      <c r="C4898" s="96" t="s">
        <v>8</v>
      </c>
      <c r="D4898" s="97">
        <v>0</v>
      </c>
      <c r="E4898" s="98"/>
    </row>
    <row r="4899" spans="1:5" ht="25.5" hidden="1">
      <c r="A4899" s="109">
        <v>97376</v>
      </c>
      <c r="B4899" s="101" t="s">
        <v>10004</v>
      </c>
      <c r="C4899" s="96" t="s">
        <v>8</v>
      </c>
      <c r="D4899" s="97">
        <v>0</v>
      </c>
      <c r="E4899" s="98"/>
    </row>
    <row r="4900" spans="1:5" ht="25.5" hidden="1">
      <c r="A4900" s="109">
        <v>97377</v>
      </c>
      <c r="B4900" s="101" t="s">
        <v>10005</v>
      </c>
      <c r="C4900" s="96" t="s">
        <v>8</v>
      </c>
      <c r="D4900" s="97">
        <v>0</v>
      </c>
      <c r="E4900" s="98"/>
    </row>
    <row r="4901" spans="1:5" ht="25.5" hidden="1">
      <c r="A4901" s="109">
        <v>97368</v>
      </c>
      <c r="B4901" s="101" t="s">
        <v>10006</v>
      </c>
      <c r="C4901" s="96" t="s">
        <v>8</v>
      </c>
      <c r="D4901" s="97">
        <v>0</v>
      </c>
      <c r="E4901" s="98"/>
    </row>
    <row r="4902" spans="1:5" ht="25.5" hidden="1">
      <c r="A4902" s="109">
        <v>97369</v>
      </c>
      <c r="B4902" s="101" t="s">
        <v>10007</v>
      </c>
      <c r="C4902" s="96" t="s">
        <v>8</v>
      </c>
      <c r="D4902" s="97">
        <v>0</v>
      </c>
      <c r="E4902" s="98"/>
    </row>
    <row r="4903" spans="1:5" ht="25.5" hidden="1">
      <c r="A4903" s="109">
        <v>97370</v>
      </c>
      <c r="B4903" s="101" t="s">
        <v>10008</v>
      </c>
      <c r="C4903" s="96" t="s">
        <v>8</v>
      </c>
      <c r="D4903" s="97">
        <v>0</v>
      </c>
      <c r="E4903" s="98"/>
    </row>
    <row r="4904" spans="1:5" ht="25.5" hidden="1">
      <c r="A4904" s="109">
        <v>97371</v>
      </c>
      <c r="B4904" s="101" t="s">
        <v>10009</v>
      </c>
      <c r="C4904" s="96" t="s">
        <v>8</v>
      </c>
      <c r="D4904" s="97">
        <v>0</v>
      </c>
      <c r="E4904" s="98"/>
    </row>
    <row r="4905" spans="1:5" ht="25.5" hidden="1">
      <c r="A4905" s="109">
        <v>97372</v>
      </c>
      <c r="B4905" s="101" t="s">
        <v>10010</v>
      </c>
      <c r="C4905" s="96" t="s">
        <v>8</v>
      </c>
      <c r="D4905" s="97">
        <v>0</v>
      </c>
      <c r="E4905" s="98"/>
    </row>
    <row r="4906" spans="1:5" ht="25.5" hidden="1">
      <c r="A4906" s="109">
        <v>100914</v>
      </c>
      <c r="B4906" s="101" t="s">
        <v>9600</v>
      </c>
      <c r="C4906" s="96" t="s">
        <v>7</v>
      </c>
      <c r="D4906" s="97">
        <v>0</v>
      </c>
      <c r="E4906" s="98"/>
    </row>
    <row r="4907" spans="1:5" ht="25.5" hidden="1">
      <c r="A4907" s="109">
        <v>100917</v>
      </c>
      <c r="B4907" s="101" t="s">
        <v>9601</v>
      </c>
      <c r="C4907" s="96" t="s">
        <v>7</v>
      </c>
      <c r="D4907" s="97">
        <v>0</v>
      </c>
      <c r="E4907" s="98"/>
    </row>
    <row r="4908" spans="1:5" ht="25.5" hidden="1">
      <c r="A4908" s="109">
        <v>103786</v>
      </c>
      <c r="B4908" s="101" t="s">
        <v>9609</v>
      </c>
      <c r="C4908" s="96" t="s">
        <v>7</v>
      </c>
      <c r="D4908" s="97">
        <v>0</v>
      </c>
      <c r="E4908" s="98"/>
    </row>
    <row r="4909" spans="1:5" ht="25.5" hidden="1">
      <c r="A4909" s="109">
        <v>103787</v>
      </c>
      <c r="B4909" s="101" t="s">
        <v>9610</v>
      </c>
      <c r="C4909" s="96" t="s">
        <v>7</v>
      </c>
      <c r="D4909" s="97">
        <v>0</v>
      </c>
      <c r="E4909" s="98"/>
    </row>
    <row r="4910" spans="1:5" ht="25.5" hidden="1">
      <c r="A4910" s="109">
        <v>103788</v>
      </c>
      <c r="B4910" s="101" t="s">
        <v>9611</v>
      </c>
      <c r="C4910" s="96" t="s">
        <v>7</v>
      </c>
      <c r="D4910" s="97">
        <v>0</v>
      </c>
      <c r="E4910" s="98"/>
    </row>
    <row r="4911" spans="1:5" ht="25.5" hidden="1">
      <c r="A4911" s="109">
        <v>105546</v>
      </c>
      <c r="B4911" s="101" t="s">
        <v>9615</v>
      </c>
      <c r="C4911" s="96" t="s">
        <v>7</v>
      </c>
      <c r="D4911" s="97">
        <v>0</v>
      </c>
      <c r="E4911" s="98"/>
    </row>
    <row r="4912" spans="1:5" ht="38.25" hidden="1">
      <c r="A4912" s="109">
        <v>101875</v>
      </c>
      <c r="B4912" s="101" t="s">
        <v>10011</v>
      </c>
      <c r="C4912" s="96" t="s">
        <v>7</v>
      </c>
      <c r="D4912" s="97">
        <v>447.05</v>
      </c>
      <c r="E4912" s="98">
        <v>0</v>
      </c>
    </row>
    <row r="4913" spans="1:5" ht="38.25" hidden="1">
      <c r="A4913" s="109">
        <v>101883</v>
      </c>
      <c r="B4913" s="101" t="s">
        <v>10012</v>
      </c>
      <c r="C4913" s="96" t="s">
        <v>7</v>
      </c>
      <c r="D4913" s="97">
        <v>603</v>
      </c>
      <c r="E4913" s="98">
        <v>0</v>
      </c>
    </row>
    <row r="4914" spans="1:5" ht="38.25" hidden="1">
      <c r="A4914" s="109">
        <v>101879</v>
      </c>
      <c r="B4914" s="101" t="s">
        <v>10013</v>
      </c>
      <c r="C4914" s="96" t="s">
        <v>7</v>
      </c>
      <c r="D4914" s="97">
        <v>629.53</v>
      </c>
      <c r="E4914" s="98">
        <v>0</v>
      </c>
    </row>
    <row r="4915" spans="1:5" ht="38.25" hidden="1">
      <c r="A4915" s="109">
        <v>101878</v>
      </c>
      <c r="B4915" s="101" t="s">
        <v>10020</v>
      </c>
      <c r="C4915" s="96" t="s">
        <v>7</v>
      </c>
      <c r="D4915" s="97">
        <v>481.03</v>
      </c>
      <c r="E4915" s="98">
        <v>0</v>
      </c>
    </row>
    <row r="4916" spans="1:5" ht="38.25" hidden="1">
      <c r="A4916" s="109">
        <v>106024</v>
      </c>
      <c r="B4916" s="101" t="s">
        <v>10021</v>
      </c>
      <c r="C4916" s="96" t="s">
        <v>7</v>
      </c>
      <c r="D4916" s="97">
        <v>0</v>
      </c>
      <c r="E4916" s="98"/>
    </row>
    <row r="4917" spans="1:5" ht="38.25" hidden="1">
      <c r="A4917" s="109">
        <v>106025</v>
      </c>
      <c r="B4917" s="101" t="s">
        <v>10022</v>
      </c>
      <c r="C4917" s="96" t="s">
        <v>7</v>
      </c>
      <c r="D4917" s="97">
        <v>0</v>
      </c>
      <c r="E4917" s="98"/>
    </row>
    <row r="4918" spans="1:5" ht="38.25" hidden="1">
      <c r="A4918" s="109">
        <v>106026</v>
      </c>
      <c r="B4918" s="101" t="s">
        <v>10023</v>
      </c>
      <c r="C4918" s="96" t="s">
        <v>7</v>
      </c>
      <c r="D4918" s="97">
        <v>0</v>
      </c>
      <c r="E4918" s="98"/>
    </row>
    <row r="4919" spans="1:5" ht="38.25" hidden="1">
      <c r="A4919" s="109">
        <v>106021</v>
      </c>
      <c r="B4919" s="101" t="s">
        <v>10014</v>
      </c>
      <c r="C4919" s="96" t="s">
        <v>7</v>
      </c>
      <c r="D4919" s="97">
        <v>0</v>
      </c>
      <c r="E4919" s="98"/>
    </row>
    <row r="4920" spans="1:5" ht="38.25" hidden="1">
      <c r="A4920" s="109">
        <v>101880</v>
      </c>
      <c r="B4920" s="101" t="s">
        <v>10015</v>
      </c>
      <c r="C4920" s="96" t="s">
        <v>7</v>
      </c>
      <c r="D4920" s="97">
        <v>731.73</v>
      </c>
      <c r="E4920" s="98">
        <v>0</v>
      </c>
    </row>
    <row r="4921" spans="1:5" ht="25.5" hidden="1">
      <c r="A4921" s="109">
        <v>101873</v>
      </c>
      <c r="B4921" s="101" t="s">
        <v>10026</v>
      </c>
      <c r="C4921" s="96" t="s">
        <v>7</v>
      </c>
      <c r="D4921" s="97">
        <v>0</v>
      </c>
      <c r="E4921" s="98"/>
    </row>
    <row r="4922" spans="1:5" ht="25.5" hidden="1">
      <c r="A4922" s="109">
        <v>101874</v>
      </c>
      <c r="B4922" s="101" t="s">
        <v>10027</v>
      </c>
      <c r="C4922" s="96" t="s">
        <v>7</v>
      </c>
      <c r="D4922" s="97">
        <v>0</v>
      </c>
      <c r="E4922" s="98"/>
    </row>
    <row r="4923" spans="1:5" ht="25.5" hidden="1">
      <c r="A4923" s="109">
        <v>101871</v>
      </c>
      <c r="B4923" s="101" t="s">
        <v>10028</v>
      </c>
      <c r="C4923" s="96" t="s">
        <v>7</v>
      </c>
      <c r="D4923" s="97">
        <v>0</v>
      </c>
      <c r="E4923" s="98"/>
    </row>
    <row r="4924" spans="1:5" ht="25.5" hidden="1">
      <c r="A4924" s="109">
        <v>101872</v>
      </c>
      <c r="B4924" s="101" t="s">
        <v>10029</v>
      </c>
      <c r="C4924" s="96" t="s">
        <v>7</v>
      </c>
      <c r="D4924" s="97">
        <v>0</v>
      </c>
      <c r="E4924" s="98"/>
    </row>
    <row r="4925" spans="1:5" ht="25.5" hidden="1">
      <c r="A4925" s="109">
        <v>97360</v>
      </c>
      <c r="B4925" s="101" t="s">
        <v>10030</v>
      </c>
      <c r="C4925" s="96" t="s">
        <v>7</v>
      </c>
      <c r="D4925" s="97">
        <v>8527.89</v>
      </c>
      <c r="E4925" s="98">
        <v>0</v>
      </c>
    </row>
    <row r="4926" spans="1:5" ht="25.5" hidden="1">
      <c r="A4926" s="109">
        <v>97361</v>
      </c>
      <c r="B4926" s="101" t="s">
        <v>10031</v>
      </c>
      <c r="C4926" s="96" t="s">
        <v>7</v>
      </c>
      <c r="D4926" s="97">
        <v>11370.51</v>
      </c>
      <c r="E4926" s="98">
        <v>0</v>
      </c>
    </row>
    <row r="4927" spans="1:5" ht="25.5" hidden="1">
      <c r="A4927" s="109">
        <v>97359</v>
      </c>
      <c r="B4927" s="101" t="s">
        <v>10032</v>
      </c>
      <c r="C4927" s="96" t="s">
        <v>7</v>
      </c>
      <c r="D4927" s="97">
        <v>4417.68</v>
      </c>
      <c r="E4927" s="98">
        <v>0</v>
      </c>
    </row>
    <row r="4928" spans="1:5" ht="25.5" hidden="1">
      <c r="A4928" s="109">
        <v>101946</v>
      </c>
      <c r="B4928" s="101" t="s">
        <v>10033</v>
      </c>
      <c r="C4928" s="96" t="s">
        <v>7</v>
      </c>
      <c r="D4928" s="97">
        <v>132.62</v>
      </c>
      <c r="E4928" s="98">
        <v>0</v>
      </c>
    </row>
    <row r="4929" spans="1:5" ht="25.5" hidden="1">
      <c r="A4929" s="109">
        <v>97362</v>
      </c>
      <c r="B4929" s="101" t="s">
        <v>10034</v>
      </c>
      <c r="C4929" s="96" t="s">
        <v>7</v>
      </c>
      <c r="D4929" s="97">
        <v>1808.38</v>
      </c>
      <c r="E4929" s="98">
        <v>0</v>
      </c>
    </row>
    <row r="4930" spans="1:5" ht="25.5" hidden="1">
      <c r="A4930" s="109">
        <v>97067</v>
      </c>
      <c r="B4930" s="101" t="s">
        <v>8622</v>
      </c>
      <c r="C4930" s="96" t="s">
        <v>8</v>
      </c>
      <c r="D4930" s="97">
        <v>591.34</v>
      </c>
      <c r="E4930" s="98">
        <v>0</v>
      </c>
    </row>
    <row r="4931" spans="1:5" ht="38.25" hidden="1">
      <c r="A4931" s="109">
        <v>97001</v>
      </c>
      <c r="B4931" s="101" t="s">
        <v>8623</v>
      </c>
      <c r="C4931" s="96" t="s">
        <v>8</v>
      </c>
      <c r="D4931" s="97">
        <v>0</v>
      </c>
      <c r="E4931" s="98"/>
    </row>
    <row r="4932" spans="1:5" ht="38.25" hidden="1">
      <c r="A4932" s="109">
        <v>97003</v>
      </c>
      <c r="B4932" s="101" t="s">
        <v>8624</v>
      </c>
      <c r="C4932" s="96" t="s">
        <v>8</v>
      </c>
      <c r="D4932" s="97">
        <v>0</v>
      </c>
      <c r="E4932" s="98"/>
    </row>
    <row r="4933" spans="1:5" ht="38.25" hidden="1">
      <c r="A4933" s="109">
        <v>104242</v>
      </c>
      <c r="B4933" s="101" t="s">
        <v>11694</v>
      </c>
      <c r="C4933" s="96" t="s">
        <v>212</v>
      </c>
      <c r="D4933" s="97">
        <v>70.39</v>
      </c>
      <c r="E4933" s="98">
        <v>0</v>
      </c>
    </row>
    <row r="4934" spans="1:5" ht="25.5" hidden="1">
      <c r="A4934" s="109">
        <v>101537</v>
      </c>
      <c r="B4934" s="101" t="s">
        <v>10039</v>
      </c>
      <c r="C4934" s="96" t="s">
        <v>7</v>
      </c>
      <c r="D4934" s="97">
        <v>84.97</v>
      </c>
      <c r="E4934" s="98">
        <v>0</v>
      </c>
    </row>
    <row r="4935" spans="1:5" ht="25.5" hidden="1">
      <c r="A4935" s="109">
        <v>101538</v>
      </c>
      <c r="B4935" s="101" t="s">
        <v>10040</v>
      </c>
      <c r="C4935" s="96" t="s">
        <v>7</v>
      </c>
      <c r="D4935" s="97">
        <v>61.53</v>
      </c>
      <c r="E4935" s="98">
        <v>4.6199999999999998E-2</v>
      </c>
    </row>
    <row r="4936" spans="1:5" ht="25.5" hidden="1">
      <c r="A4936" s="109">
        <v>101542</v>
      </c>
      <c r="B4936" s="101" t="s">
        <v>10041</v>
      </c>
      <c r="C4936" s="96" t="s">
        <v>7</v>
      </c>
      <c r="D4936" s="97">
        <v>45.89</v>
      </c>
      <c r="E4936" s="98">
        <v>6.1899999999999997E-2</v>
      </c>
    </row>
    <row r="4937" spans="1:5" ht="25.5" hidden="1">
      <c r="A4937" s="109">
        <v>101539</v>
      </c>
      <c r="B4937" s="101" t="s">
        <v>10042</v>
      </c>
      <c r="C4937" s="96" t="s">
        <v>7</v>
      </c>
      <c r="D4937" s="97">
        <v>99.7</v>
      </c>
      <c r="E4937" s="98">
        <v>5.7000000000000002E-2</v>
      </c>
    </row>
    <row r="4938" spans="1:5" ht="25.5" hidden="1">
      <c r="A4938" s="109">
        <v>101543</v>
      </c>
      <c r="B4938" s="101" t="s">
        <v>10043</v>
      </c>
      <c r="C4938" s="96" t="s">
        <v>7</v>
      </c>
      <c r="D4938" s="97">
        <v>80.47</v>
      </c>
      <c r="E4938" s="98">
        <v>7.0599999999999996E-2</v>
      </c>
    </row>
    <row r="4939" spans="1:5" ht="25.5" hidden="1">
      <c r="A4939" s="109">
        <v>101540</v>
      </c>
      <c r="B4939" s="101" t="s">
        <v>10044</v>
      </c>
      <c r="C4939" s="96" t="s">
        <v>7</v>
      </c>
      <c r="D4939" s="97">
        <v>170.32</v>
      </c>
      <c r="E4939" s="98">
        <v>0.05</v>
      </c>
    </row>
    <row r="4940" spans="1:5" ht="25.5" hidden="1">
      <c r="A4940" s="109">
        <v>101544</v>
      </c>
      <c r="B4940" s="101" t="s">
        <v>10045</v>
      </c>
      <c r="C4940" s="96" t="s">
        <v>7</v>
      </c>
      <c r="D4940" s="97">
        <v>129.71</v>
      </c>
      <c r="E4940" s="98">
        <v>6.5699999999999995E-2</v>
      </c>
    </row>
    <row r="4941" spans="1:5" ht="25.5" hidden="1">
      <c r="A4941" s="109">
        <v>101541</v>
      </c>
      <c r="B4941" s="101" t="s">
        <v>10046</v>
      </c>
      <c r="C4941" s="96" t="s">
        <v>7</v>
      </c>
      <c r="D4941" s="97">
        <v>221.62</v>
      </c>
      <c r="E4941" s="98">
        <v>5.1299999999999998E-2</v>
      </c>
    </row>
    <row r="4942" spans="1:5" ht="25.5" hidden="1">
      <c r="A4942" s="109">
        <v>101545</v>
      </c>
      <c r="B4942" s="101" t="s">
        <v>10047</v>
      </c>
      <c r="C4942" s="96" t="s">
        <v>7</v>
      </c>
      <c r="D4942" s="97">
        <v>189.95</v>
      </c>
      <c r="E4942" s="98">
        <v>5.9799999999999999E-2</v>
      </c>
    </row>
    <row r="4943" spans="1:5" ht="38.25" hidden="1">
      <c r="A4943" s="109">
        <v>106502</v>
      </c>
      <c r="B4943" s="101" t="s">
        <v>10048</v>
      </c>
      <c r="C4943" s="96" t="s">
        <v>8</v>
      </c>
      <c r="D4943" s="97">
        <v>12.94</v>
      </c>
      <c r="E4943" s="98">
        <v>0</v>
      </c>
    </row>
    <row r="4944" spans="1:5" ht="38.25" hidden="1">
      <c r="A4944" s="109">
        <v>106503</v>
      </c>
      <c r="B4944" s="101" t="s">
        <v>10049</v>
      </c>
      <c r="C4944" s="96" t="s">
        <v>8</v>
      </c>
      <c r="D4944" s="97">
        <v>8.15</v>
      </c>
      <c r="E4944" s="98">
        <v>0</v>
      </c>
    </row>
    <row r="4945" spans="1:5" ht="38.25" hidden="1">
      <c r="A4945" s="109">
        <v>106504</v>
      </c>
      <c r="B4945" s="101" t="s">
        <v>10050</v>
      </c>
      <c r="C4945" s="96" t="s">
        <v>8</v>
      </c>
      <c r="D4945" s="97">
        <v>16.3</v>
      </c>
      <c r="E4945" s="98">
        <v>0</v>
      </c>
    </row>
    <row r="4946" spans="1:5" ht="38.25" hidden="1">
      <c r="A4946" s="109">
        <v>106505</v>
      </c>
      <c r="B4946" s="101" t="s">
        <v>10051</v>
      </c>
      <c r="C4946" s="96" t="s">
        <v>8</v>
      </c>
      <c r="D4946" s="97">
        <v>5.26</v>
      </c>
      <c r="E4946" s="98">
        <v>0</v>
      </c>
    </row>
    <row r="4947" spans="1:5" ht="38.25" hidden="1">
      <c r="A4947" s="109">
        <v>106526</v>
      </c>
      <c r="B4947" s="101" t="s">
        <v>10052</v>
      </c>
      <c r="C4947" s="96" t="s">
        <v>8</v>
      </c>
      <c r="D4947" s="97">
        <v>0</v>
      </c>
      <c r="E4947" s="98"/>
    </row>
    <row r="4948" spans="1:5" ht="38.25" hidden="1">
      <c r="A4948" s="109">
        <v>106506</v>
      </c>
      <c r="B4948" s="101" t="s">
        <v>10053</v>
      </c>
      <c r="C4948" s="96" t="s">
        <v>8</v>
      </c>
      <c r="D4948" s="97">
        <v>9.91</v>
      </c>
      <c r="E4948" s="98">
        <v>0</v>
      </c>
    </row>
    <row r="4949" spans="1:5" ht="38.25" hidden="1">
      <c r="A4949" s="109">
        <v>106507</v>
      </c>
      <c r="B4949" s="101" t="s">
        <v>10054</v>
      </c>
      <c r="C4949" s="96" t="s">
        <v>8</v>
      </c>
      <c r="D4949" s="97">
        <v>6.34</v>
      </c>
      <c r="E4949" s="98">
        <v>0</v>
      </c>
    </row>
    <row r="4950" spans="1:5" ht="38.25" hidden="1">
      <c r="A4950" s="109">
        <v>106508</v>
      </c>
      <c r="B4950" s="101" t="s">
        <v>10055</v>
      </c>
      <c r="C4950" s="96" t="s">
        <v>8</v>
      </c>
      <c r="D4950" s="97">
        <v>12.49</v>
      </c>
      <c r="E4950" s="98">
        <v>0</v>
      </c>
    </row>
    <row r="4951" spans="1:5" ht="38.25" hidden="1">
      <c r="A4951" s="109">
        <v>106509</v>
      </c>
      <c r="B4951" s="101" t="s">
        <v>10056</v>
      </c>
      <c r="C4951" s="96" t="s">
        <v>8</v>
      </c>
      <c r="D4951" s="97">
        <v>4.09</v>
      </c>
      <c r="E4951" s="98">
        <v>0</v>
      </c>
    </row>
    <row r="4952" spans="1:5" ht="38.25" hidden="1">
      <c r="A4952" s="109">
        <v>106527</v>
      </c>
      <c r="B4952" s="101" t="s">
        <v>10057</v>
      </c>
      <c r="C4952" s="96" t="s">
        <v>8</v>
      </c>
      <c r="D4952" s="97">
        <v>0</v>
      </c>
      <c r="E4952" s="98"/>
    </row>
    <row r="4953" spans="1:5" ht="38.25" hidden="1">
      <c r="A4953" s="109">
        <v>106499</v>
      </c>
      <c r="B4953" s="101" t="s">
        <v>10058</v>
      </c>
      <c r="C4953" s="96" t="s">
        <v>8</v>
      </c>
      <c r="D4953" s="97">
        <v>0</v>
      </c>
      <c r="E4953" s="98"/>
    </row>
    <row r="4954" spans="1:5" ht="38.25" hidden="1">
      <c r="A4954" s="109">
        <v>106500</v>
      </c>
      <c r="B4954" s="101" t="s">
        <v>10059</v>
      </c>
      <c r="C4954" s="96" t="s">
        <v>8</v>
      </c>
      <c r="D4954" s="97">
        <v>0</v>
      </c>
      <c r="E4954" s="98"/>
    </row>
    <row r="4955" spans="1:5" ht="38.25" hidden="1">
      <c r="A4955" s="109">
        <v>106501</v>
      </c>
      <c r="B4955" s="101" t="s">
        <v>10060</v>
      </c>
      <c r="C4955" s="96" t="s">
        <v>8</v>
      </c>
      <c r="D4955" s="97">
        <v>0</v>
      </c>
      <c r="E4955" s="98"/>
    </row>
    <row r="4956" spans="1:5" ht="38.25" hidden="1">
      <c r="A4956" s="109">
        <v>101560</v>
      </c>
      <c r="B4956" s="101" t="s">
        <v>10061</v>
      </c>
      <c r="C4956" s="96" t="s">
        <v>8</v>
      </c>
      <c r="D4956" s="97">
        <v>11.79</v>
      </c>
      <c r="E4956" s="98">
        <v>0</v>
      </c>
    </row>
    <row r="4957" spans="1:5" ht="38.25" hidden="1">
      <c r="A4957" s="109">
        <v>101568</v>
      </c>
      <c r="B4957" s="101" t="s">
        <v>10062</v>
      </c>
      <c r="C4957" s="96" t="s">
        <v>8</v>
      </c>
      <c r="D4957" s="97">
        <v>143.66999999999999</v>
      </c>
      <c r="E4957" s="98">
        <v>0</v>
      </c>
    </row>
    <row r="4958" spans="1:5" ht="38.25" hidden="1">
      <c r="A4958" s="109">
        <v>101561</v>
      </c>
      <c r="B4958" s="101" t="s">
        <v>10063</v>
      </c>
      <c r="C4958" s="96" t="s">
        <v>8</v>
      </c>
      <c r="D4958" s="97">
        <v>18.73</v>
      </c>
      <c r="E4958" s="98">
        <v>0</v>
      </c>
    </row>
    <row r="4959" spans="1:5" ht="38.25" hidden="1">
      <c r="A4959" s="109">
        <v>101562</v>
      </c>
      <c r="B4959" s="101" t="s">
        <v>10064</v>
      </c>
      <c r="C4959" s="96" t="s">
        <v>8</v>
      </c>
      <c r="D4959" s="97">
        <v>29</v>
      </c>
      <c r="E4959" s="98">
        <v>0</v>
      </c>
    </row>
    <row r="4960" spans="1:5" ht="38.25" hidden="1">
      <c r="A4960" s="109">
        <v>101563</v>
      </c>
      <c r="B4960" s="101" t="s">
        <v>10065</v>
      </c>
      <c r="C4960" s="96" t="s">
        <v>8</v>
      </c>
      <c r="D4960" s="97">
        <v>40.96</v>
      </c>
      <c r="E4960" s="98">
        <v>0</v>
      </c>
    </row>
    <row r="4961" spans="1:5" ht="38.25" hidden="1">
      <c r="A4961" s="109">
        <v>101564</v>
      </c>
      <c r="B4961" s="101" t="s">
        <v>10066</v>
      </c>
      <c r="C4961" s="96" t="s">
        <v>8</v>
      </c>
      <c r="D4961" s="97">
        <v>60.54</v>
      </c>
      <c r="E4961" s="98">
        <v>0</v>
      </c>
    </row>
    <row r="4962" spans="1:5" ht="38.25" hidden="1">
      <c r="A4962" s="109">
        <v>101565</v>
      </c>
      <c r="B4962" s="101" t="s">
        <v>10067</v>
      </c>
      <c r="C4962" s="96" t="s">
        <v>8</v>
      </c>
      <c r="D4962" s="97">
        <v>84.65</v>
      </c>
      <c r="E4962" s="98">
        <v>0</v>
      </c>
    </row>
    <row r="4963" spans="1:5" ht="38.25" hidden="1">
      <c r="A4963" s="109">
        <v>101567</v>
      </c>
      <c r="B4963" s="101" t="s">
        <v>10068</v>
      </c>
      <c r="C4963" s="96" t="s">
        <v>8</v>
      </c>
      <c r="D4963" s="97">
        <v>109.88</v>
      </c>
      <c r="E4963" s="98">
        <v>0</v>
      </c>
    </row>
    <row r="4964" spans="1:5" hidden="1">
      <c r="A4964" s="109">
        <v>106524</v>
      </c>
      <c r="B4964" s="101" t="s">
        <v>10069</v>
      </c>
      <c r="C4964" s="96" t="s">
        <v>8</v>
      </c>
      <c r="D4964" s="97">
        <v>0</v>
      </c>
      <c r="E4964" s="98"/>
    </row>
    <row r="4965" spans="1:5" ht="25.5" hidden="1">
      <c r="A4965" s="109">
        <v>106525</v>
      </c>
      <c r="B4965" s="101" t="s">
        <v>10070</v>
      </c>
      <c r="C4965" s="96" t="s">
        <v>7</v>
      </c>
      <c r="D4965" s="97">
        <v>0</v>
      </c>
      <c r="E4965" s="98"/>
    </row>
    <row r="4966" spans="1:5" ht="25.5" hidden="1">
      <c r="A4966" s="109">
        <v>101551</v>
      </c>
      <c r="B4966" s="101" t="s">
        <v>10071</v>
      </c>
      <c r="C4966" s="96" t="s">
        <v>7</v>
      </c>
      <c r="D4966" s="97">
        <v>0</v>
      </c>
      <c r="E4966" s="98"/>
    </row>
    <row r="4967" spans="1:5" ht="25.5" hidden="1">
      <c r="A4967" s="109">
        <v>101552</v>
      </c>
      <c r="B4967" s="101" t="s">
        <v>10072</v>
      </c>
      <c r="C4967" s="96" t="s">
        <v>7</v>
      </c>
      <c r="D4967" s="97">
        <v>0</v>
      </c>
      <c r="E4967" s="98"/>
    </row>
    <row r="4968" spans="1:5" ht="25.5" hidden="1">
      <c r="A4968" s="109">
        <v>101550</v>
      </c>
      <c r="B4968" s="101" t="s">
        <v>10073</v>
      </c>
      <c r="C4968" s="96" t="s">
        <v>7</v>
      </c>
      <c r="D4968" s="97">
        <v>0</v>
      </c>
      <c r="E4968" s="98"/>
    </row>
    <row r="4969" spans="1:5" ht="38.25" hidden="1">
      <c r="A4969" s="109">
        <v>101882</v>
      </c>
      <c r="B4969" s="101" t="s">
        <v>10016</v>
      </c>
      <c r="C4969" s="96" t="s">
        <v>7</v>
      </c>
      <c r="D4969" s="97">
        <v>1402.73</v>
      </c>
      <c r="E4969" s="98">
        <v>0</v>
      </c>
    </row>
    <row r="4970" spans="1:5" ht="38.25" hidden="1">
      <c r="A4970" s="109">
        <v>106022</v>
      </c>
      <c r="B4970" s="101" t="s">
        <v>10017</v>
      </c>
      <c r="C4970" s="96" t="s">
        <v>7</v>
      </c>
      <c r="D4970" s="97">
        <v>0</v>
      </c>
      <c r="E4970" s="98"/>
    </row>
    <row r="4971" spans="1:5" ht="38.25" hidden="1">
      <c r="A4971" s="109">
        <v>101881</v>
      </c>
      <c r="B4971" s="101" t="s">
        <v>10018</v>
      </c>
      <c r="C4971" s="96" t="s">
        <v>7</v>
      </c>
      <c r="D4971" s="97">
        <v>1014.55</v>
      </c>
      <c r="E4971" s="98">
        <v>0</v>
      </c>
    </row>
    <row r="4972" spans="1:5" ht="38.25" hidden="1">
      <c r="A4972" s="109">
        <v>106023</v>
      </c>
      <c r="B4972" s="101" t="s">
        <v>10019</v>
      </c>
      <c r="C4972" s="96" t="s">
        <v>7</v>
      </c>
      <c r="D4972" s="97">
        <v>0</v>
      </c>
      <c r="E4972" s="98"/>
    </row>
    <row r="4973" spans="1:5" ht="25.5" hidden="1">
      <c r="A4973" s="109">
        <v>101497</v>
      </c>
      <c r="B4973" s="101" t="s">
        <v>10078</v>
      </c>
      <c r="C4973" s="96" t="s">
        <v>7</v>
      </c>
      <c r="D4973" s="97">
        <v>1931.23</v>
      </c>
      <c r="E4973" s="98">
        <v>1.2500000000000001E-2</v>
      </c>
    </row>
    <row r="4974" spans="1:5" ht="25.5" hidden="1">
      <c r="A4974" s="109">
        <v>101498</v>
      </c>
      <c r="B4974" s="101" t="s">
        <v>10079</v>
      </c>
      <c r="C4974" s="96" t="s">
        <v>7</v>
      </c>
      <c r="D4974" s="97">
        <v>2104.39</v>
      </c>
      <c r="E4974" s="98">
        <v>1.15E-2</v>
      </c>
    </row>
    <row r="4975" spans="1:5" ht="25.5" hidden="1">
      <c r="A4975" s="109">
        <v>101499</v>
      </c>
      <c r="B4975" s="101" t="s">
        <v>10080</v>
      </c>
      <c r="C4975" s="96" t="s">
        <v>7</v>
      </c>
      <c r="D4975" s="97">
        <v>2154.0100000000002</v>
      </c>
      <c r="E4975" s="98">
        <v>1.12E-2</v>
      </c>
    </row>
    <row r="4976" spans="1:5" ht="25.5" hidden="1">
      <c r="A4976" s="109">
        <v>101500</v>
      </c>
      <c r="B4976" s="101" t="s">
        <v>10081</v>
      </c>
      <c r="C4976" s="96" t="s">
        <v>7</v>
      </c>
      <c r="D4976" s="97">
        <v>2388.77</v>
      </c>
      <c r="E4976" s="98">
        <v>1.01E-2</v>
      </c>
    </row>
    <row r="4977" spans="1:5" ht="25.5" hidden="1">
      <c r="A4977" s="109">
        <v>101877</v>
      </c>
      <c r="B4977" s="101" t="s">
        <v>10024</v>
      </c>
      <c r="C4977" s="96" t="s">
        <v>7</v>
      </c>
      <c r="D4977" s="97">
        <v>91.09</v>
      </c>
      <c r="E4977" s="98">
        <v>0</v>
      </c>
    </row>
    <row r="4978" spans="1:5" ht="25.5" hidden="1">
      <c r="A4978" s="109">
        <v>101876</v>
      </c>
      <c r="B4978" s="101" t="s">
        <v>10025</v>
      </c>
      <c r="C4978" s="96" t="s">
        <v>7</v>
      </c>
      <c r="D4978" s="97">
        <v>127.26</v>
      </c>
      <c r="E4978" s="98">
        <v>0</v>
      </c>
    </row>
    <row r="4979" spans="1:5" ht="38.25" hidden="1">
      <c r="A4979" s="109">
        <v>100560</v>
      </c>
      <c r="B4979" s="101" t="s">
        <v>12666</v>
      </c>
      <c r="C4979" s="96" t="s">
        <v>7</v>
      </c>
      <c r="D4979" s="97">
        <v>85.44</v>
      </c>
      <c r="E4979" s="98">
        <v>0</v>
      </c>
    </row>
    <row r="4980" spans="1:5" ht="38.25" hidden="1">
      <c r="A4980" s="109">
        <v>100561</v>
      </c>
      <c r="B4980" s="101" t="s">
        <v>12664</v>
      </c>
      <c r="C4980" s="96" t="s">
        <v>7</v>
      </c>
      <c r="D4980" s="97">
        <v>169.52</v>
      </c>
      <c r="E4980" s="98">
        <v>0</v>
      </c>
    </row>
    <row r="4981" spans="1:5" ht="38.25" hidden="1">
      <c r="A4981" s="109">
        <v>101489</v>
      </c>
      <c r="B4981" s="101" t="s">
        <v>10086</v>
      </c>
      <c r="C4981" s="96" t="s">
        <v>7</v>
      </c>
      <c r="D4981" s="97">
        <v>1636.26</v>
      </c>
      <c r="E4981" s="98">
        <v>1.4800000000000001E-2</v>
      </c>
    </row>
    <row r="4982" spans="1:5" ht="38.25" hidden="1">
      <c r="A4982" s="109">
        <v>101490</v>
      </c>
      <c r="B4982" s="101" t="s">
        <v>10087</v>
      </c>
      <c r="C4982" s="96" t="s">
        <v>7</v>
      </c>
      <c r="D4982" s="97">
        <v>1750.66</v>
      </c>
      <c r="E4982" s="98">
        <v>1.38E-2</v>
      </c>
    </row>
    <row r="4983" spans="1:5" ht="38.25" hidden="1">
      <c r="A4983" s="109">
        <v>101491</v>
      </c>
      <c r="B4983" s="101" t="s">
        <v>10088</v>
      </c>
      <c r="C4983" s="96" t="s">
        <v>7</v>
      </c>
      <c r="D4983" s="97">
        <v>1783.44</v>
      </c>
      <c r="E4983" s="98">
        <v>1.35E-2</v>
      </c>
    </row>
    <row r="4984" spans="1:5" ht="38.25" hidden="1">
      <c r="A4984" s="109">
        <v>101492</v>
      </c>
      <c r="B4984" s="101" t="s">
        <v>10089</v>
      </c>
      <c r="C4984" s="96" t="s">
        <v>7</v>
      </c>
      <c r="D4984" s="97">
        <v>1949.55</v>
      </c>
      <c r="E4984" s="98">
        <v>1.24E-2</v>
      </c>
    </row>
    <row r="4985" spans="1:5" ht="38.25" hidden="1">
      <c r="A4985" s="109">
        <v>100562</v>
      </c>
      <c r="B4985" s="101" t="s">
        <v>12665</v>
      </c>
      <c r="C4985" s="96" t="s">
        <v>7</v>
      </c>
      <c r="D4985" s="97">
        <v>272.51</v>
      </c>
      <c r="E4985" s="98">
        <v>0</v>
      </c>
    </row>
    <row r="4986" spans="1:5" ht="38.25" hidden="1">
      <c r="A4986" s="109">
        <v>100563</v>
      </c>
      <c r="B4986" s="101" t="s">
        <v>12667</v>
      </c>
      <c r="C4986" s="96" t="s">
        <v>7</v>
      </c>
      <c r="D4986" s="97">
        <v>401.72</v>
      </c>
      <c r="E4986" s="98">
        <v>0</v>
      </c>
    </row>
    <row r="4987" spans="1:5" ht="25.5" hidden="1">
      <c r="A4987" s="109">
        <v>91992</v>
      </c>
      <c r="B4987" s="101" t="s">
        <v>9826</v>
      </c>
      <c r="C4987" s="96" t="s">
        <v>7</v>
      </c>
      <c r="D4987" s="97">
        <v>46.77</v>
      </c>
      <c r="E4987" s="98">
        <v>0</v>
      </c>
    </row>
    <row r="4988" spans="1:5" ht="25.5" hidden="1">
      <c r="A4988" s="109">
        <v>91990</v>
      </c>
      <c r="B4988" s="101" t="s">
        <v>9827</v>
      </c>
      <c r="C4988" s="96" t="s">
        <v>7</v>
      </c>
      <c r="D4988" s="97">
        <v>35.56</v>
      </c>
      <c r="E4988" s="98">
        <v>0</v>
      </c>
    </row>
    <row r="4989" spans="1:5" ht="25.5" hidden="1">
      <c r="A4989" s="109">
        <v>101505</v>
      </c>
      <c r="B4989" s="101" t="s">
        <v>10094</v>
      </c>
      <c r="C4989" s="96" t="s">
        <v>7</v>
      </c>
      <c r="D4989" s="97">
        <v>2057.35</v>
      </c>
      <c r="E4989" s="98">
        <v>1.17E-2</v>
      </c>
    </row>
    <row r="4990" spans="1:5" ht="25.5" hidden="1">
      <c r="A4990" s="109">
        <v>101506</v>
      </c>
      <c r="B4990" s="101" t="s">
        <v>10095</v>
      </c>
      <c r="C4990" s="96" t="s">
        <v>7</v>
      </c>
      <c r="D4990" s="97">
        <v>2288.23</v>
      </c>
      <c r="E4990" s="98">
        <v>1.06E-2</v>
      </c>
    </row>
    <row r="4991" spans="1:5" ht="25.5" hidden="1">
      <c r="A4991" s="109">
        <v>101507</v>
      </c>
      <c r="B4991" s="101" t="s">
        <v>10096</v>
      </c>
      <c r="C4991" s="96" t="s">
        <v>7</v>
      </c>
      <c r="D4991" s="97">
        <v>2354.39</v>
      </c>
      <c r="E4991" s="98">
        <v>1.03E-2</v>
      </c>
    </row>
    <row r="4992" spans="1:5" ht="25.5" hidden="1">
      <c r="A4992" s="109">
        <v>101508</v>
      </c>
      <c r="B4992" s="101" t="s">
        <v>10097</v>
      </c>
      <c r="C4992" s="96" t="s">
        <v>7</v>
      </c>
      <c r="D4992" s="97">
        <v>2656.58</v>
      </c>
      <c r="E4992" s="98">
        <v>9.1000000000000004E-3</v>
      </c>
    </row>
    <row r="4993" spans="1:5" ht="25.5" hidden="1">
      <c r="A4993" s="109">
        <v>91993</v>
      </c>
      <c r="B4993" s="101" t="s">
        <v>9828</v>
      </c>
      <c r="C4993" s="96" t="s">
        <v>7</v>
      </c>
      <c r="D4993" s="97">
        <v>48.82</v>
      </c>
      <c r="E4993" s="98">
        <v>0</v>
      </c>
    </row>
    <row r="4994" spans="1:5" ht="25.5" hidden="1">
      <c r="A4994" s="109">
        <v>91991</v>
      </c>
      <c r="B4994" s="101" t="s">
        <v>9829</v>
      </c>
      <c r="C4994" s="96" t="s">
        <v>7</v>
      </c>
      <c r="D4994" s="97">
        <v>37.61</v>
      </c>
      <c r="E4994" s="98">
        <v>0</v>
      </c>
    </row>
    <row r="4995" spans="1:5" ht="25.5" hidden="1">
      <c r="A4995" s="109">
        <v>92000</v>
      </c>
      <c r="B4995" s="101" t="s">
        <v>9830</v>
      </c>
      <c r="C4995" s="96" t="s">
        <v>7</v>
      </c>
      <c r="D4995" s="97">
        <v>31.91</v>
      </c>
      <c r="E4995" s="98">
        <v>0</v>
      </c>
    </row>
    <row r="4996" spans="1:5" ht="25.5" hidden="1">
      <c r="A4996" s="109">
        <v>91998</v>
      </c>
      <c r="B4996" s="101" t="s">
        <v>9831</v>
      </c>
      <c r="C4996" s="96" t="s">
        <v>7</v>
      </c>
      <c r="D4996" s="97">
        <v>20.7</v>
      </c>
      <c r="E4996" s="98">
        <v>0</v>
      </c>
    </row>
    <row r="4997" spans="1:5" ht="38.25" hidden="1">
      <c r="A4997" s="109">
        <v>101521</v>
      </c>
      <c r="B4997" s="101" t="s">
        <v>10102</v>
      </c>
      <c r="C4997" s="96" t="s">
        <v>7</v>
      </c>
      <c r="D4997" s="97">
        <v>1148.74</v>
      </c>
      <c r="E4997" s="98">
        <v>0</v>
      </c>
    </row>
    <row r="4998" spans="1:5" ht="38.25" hidden="1">
      <c r="A4998" s="109">
        <v>101522</v>
      </c>
      <c r="B4998" s="101" t="s">
        <v>10103</v>
      </c>
      <c r="C4998" s="96" t="s">
        <v>7</v>
      </c>
      <c r="D4998" s="97">
        <v>1354.66</v>
      </c>
      <c r="E4998" s="98">
        <v>0</v>
      </c>
    </row>
    <row r="4999" spans="1:5" ht="38.25" hidden="1">
      <c r="A4999" s="109">
        <v>101523</v>
      </c>
      <c r="B4999" s="101" t="s">
        <v>10104</v>
      </c>
      <c r="C4999" s="96" t="s">
        <v>7</v>
      </c>
      <c r="D4999" s="97">
        <v>1413.66</v>
      </c>
      <c r="E4999" s="98">
        <v>0</v>
      </c>
    </row>
    <row r="5000" spans="1:5" ht="38.25" hidden="1">
      <c r="A5000" s="109">
        <v>101524</v>
      </c>
      <c r="B5000" s="101" t="s">
        <v>10105</v>
      </c>
      <c r="C5000" s="96" t="s">
        <v>7</v>
      </c>
      <c r="D5000" s="97">
        <v>1654.23</v>
      </c>
      <c r="E5000" s="98">
        <v>0</v>
      </c>
    </row>
    <row r="5001" spans="1:5" ht="25.5" hidden="1">
      <c r="A5001" s="109">
        <v>92001</v>
      </c>
      <c r="B5001" s="101" t="s">
        <v>9832</v>
      </c>
      <c r="C5001" s="96" t="s">
        <v>7</v>
      </c>
      <c r="D5001" s="97">
        <v>33.96</v>
      </c>
      <c r="E5001" s="98">
        <v>0</v>
      </c>
    </row>
    <row r="5002" spans="1:5" ht="25.5" hidden="1">
      <c r="A5002" s="109">
        <v>91999</v>
      </c>
      <c r="B5002" s="101" t="s">
        <v>9833</v>
      </c>
      <c r="C5002" s="96" t="s">
        <v>7</v>
      </c>
      <c r="D5002" s="97">
        <v>22.75</v>
      </c>
      <c r="E5002" s="98">
        <v>0</v>
      </c>
    </row>
    <row r="5003" spans="1:5" ht="25.5" hidden="1">
      <c r="A5003" s="109">
        <v>92008</v>
      </c>
      <c r="B5003" s="101" t="s">
        <v>9834</v>
      </c>
      <c r="C5003" s="96" t="s">
        <v>7</v>
      </c>
      <c r="D5003" s="97">
        <v>49.12</v>
      </c>
      <c r="E5003" s="98">
        <v>0</v>
      </c>
    </row>
    <row r="5004" spans="1:5" ht="25.5" hidden="1">
      <c r="A5004" s="109">
        <v>92006</v>
      </c>
      <c r="B5004" s="101" t="s">
        <v>9835</v>
      </c>
      <c r="C5004" s="96" t="s">
        <v>7</v>
      </c>
      <c r="D5004" s="97">
        <v>37.909999999999997</v>
      </c>
      <c r="E5004" s="98">
        <v>0</v>
      </c>
    </row>
    <row r="5005" spans="1:5" ht="38.25" hidden="1">
      <c r="A5005" s="109">
        <v>101513</v>
      </c>
      <c r="B5005" s="101" t="s">
        <v>10110</v>
      </c>
      <c r="C5005" s="96" t="s">
        <v>7</v>
      </c>
      <c r="D5005" s="97">
        <v>836.43</v>
      </c>
      <c r="E5005" s="98">
        <v>0</v>
      </c>
    </row>
    <row r="5006" spans="1:5" ht="38.25" hidden="1">
      <c r="A5006" s="109">
        <v>101514</v>
      </c>
      <c r="B5006" s="101" t="s">
        <v>10111</v>
      </c>
      <c r="C5006" s="96" t="s">
        <v>7</v>
      </c>
      <c r="D5006" s="97">
        <v>973.71</v>
      </c>
      <c r="E5006" s="98">
        <v>0</v>
      </c>
    </row>
    <row r="5007" spans="1:5" ht="38.25" hidden="1">
      <c r="A5007" s="109">
        <v>101515</v>
      </c>
      <c r="B5007" s="101" t="s">
        <v>10112</v>
      </c>
      <c r="C5007" s="96" t="s">
        <v>7</v>
      </c>
      <c r="D5007" s="97">
        <v>1013.05</v>
      </c>
      <c r="E5007" s="98">
        <v>0</v>
      </c>
    </row>
    <row r="5008" spans="1:5" ht="38.25" hidden="1">
      <c r="A5008" s="109">
        <v>101516</v>
      </c>
      <c r="B5008" s="101" t="s">
        <v>10113</v>
      </c>
      <c r="C5008" s="96" t="s">
        <v>7</v>
      </c>
      <c r="D5008" s="97">
        <v>1173.43</v>
      </c>
      <c r="E5008" s="98">
        <v>0</v>
      </c>
    </row>
    <row r="5009" spans="1:5" ht="25.5" hidden="1">
      <c r="A5009" s="109">
        <v>92009</v>
      </c>
      <c r="B5009" s="101" t="s">
        <v>9836</v>
      </c>
      <c r="C5009" s="96" t="s">
        <v>7</v>
      </c>
      <c r="D5009" s="97">
        <v>53.22</v>
      </c>
      <c r="E5009" s="98">
        <v>0</v>
      </c>
    </row>
    <row r="5010" spans="1:5" ht="25.5" hidden="1">
      <c r="A5010" s="109">
        <v>92007</v>
      </c>
      <c r="B5010" s="101" t="s">
        <v>9837</v>
      </c>
      <c r="C5010" s="96" t="s">
        <v>7</v>
      </c>
      <c r="D5010" s="97">
        <v>42.01</v>
      </c>
      <c r="E5010" s="98">
        <v>0</v>
      </c>
    </row>
    <row r="5011" spans="1:5" ht="25.5" hidden="1">
      <c r="A5011" s="109">
        <v>92016</v>
      </c>
      <c r="B5011" s="101" t="s">
        <v>9838</v>
      </c>
      <c r="C5011" s="96" t="s">
        <v>7</v>
      </c>
      <c r="D5011" s="97">
        <v>66.34</v>
      </c>
      <c r="E5011" s="98">
        <v>0</v>
      </c>
    </row>
    <row r="5012" spans="1:5" ht="25.5" hidden="1">
      <c r="A5012" s="109">
        <v>92014</v>
      </c>
      <c r="B5012" s="101" t="s">
        <v>9839</v>
      </c>
      <c r="C5012" s="96" t="s">
        <v>7</v>
      </c>
      <c r="D5012" s="97">
        <v>55.13</v>
      </c>
      <c r="E5012" s="98">
        <v>0</v>
      </c>
    </row>
    <row r="5013" spans="1:5" ht="38.25" hidden="1">
      <c r="A5013" s="109">
        <v>101529</v>
      </c>
      <c r="B5013" s="101" t="s">
        <v>10118</v>
      </c>
      <c r="C5013" s="96" t="s">
        <v>7</v>
      </c>
      <c r="D5013" s="97">
        <v>1294.01</v>
      </c>
      <c r="E5013" s="98">
        <v>0</v>
      </c>
    </row>
    <row r="5014" spans="1:5" ht="38.25" hidden="1">
      <c r="A5014" s="109">
        <v>101530</v>
      </c>
      <c r="B5014" s="101" t="s">
        <v>10119</v>
      </c>
      <c r="C5014" s="96" t="s">
        <v>7</v>
      </c>
      <c r="D5014" s="97">
        <v>1568.57</v>
      </c>
      <c r="E5014" s="98">
        <v>0</v>
      </c>
    </row>
    <row r="5015" spans="1:5" ht="38.25" hidden="1">
      <c r="A5015" s="109">
        <v>101531</v>
      </c>
      <c r="B5015" s="101" t="s">
        <v>10120</v>
      </c>
      <c r="C5015" s="96" t="s">
        <v>7</v>
      </c>
      <c r="D5015" s="97">
        <v>1647.24</v>
      </c>
      <c r="E5015" s="98">
        <v>0</v>
      </c>
    </row>
    <row r="5016" spans="1:5" ht="38.25" hidden="1">
      <c r="A5016" s="109">
        <v>101532</v>
      </c>
      <c r="B5016" s="101" t="s">
        <v>10121</v>
      </c>
      <c r="C5016" s="96" t="s">
        <v>7</v>
      </c>
      <c r="D5016" s="97">
        <v>1968</v>
      </c>
      <c r="E5016" s="98">
        <v>0</v>
      </c>
    </row>
    <row r="5017" spans="1:5" hidden="1">
      <c r="A5017" s="109">
        <v>106510</v>
      </c>
      <c r="B5017" s="101" t="s">
        <v>10122</v>
      </c>
      <c r="C5017" s="96" t="s">
        <v>7</v>
      </c>
      <c r="D5017" s="97">
        <v>0</v>
      </c>
      <c r="E5017" s="98"/>
    </row>
    <row r="5018" spans="1:5" hidden="1">
      <c r="A5018" s="109">
        <v>106514</v>
      </c>
      <c r="B5018" s="101" t="s">
        <v>10123</v>
      </c>
      <c r="C5018" s="96" t="s">
        <v>7</v>
      </c>
      <c r="D5018" s="97">
        <v>0</v>
      </c>
      <c r="E5018" s="98"/>
    </row>
    <row r="5019" spans="1:5" hidden="1">
      <c r="A5019" s="109">
        <v>106511</v>
      </c>
      <c r="B5019" s="101" t="s">
        <v>10124</v>
      </c>
      <c r="C5019" s="96" t="s">
        <v>7</v>
      </c>
      <c r="D5019" s="97">
        <v>0</v>
      </c>
      <c r="E5019" s="98"/>
    </row>
    <row r="5020" spans="1:5" hidden="1">
      <c r="A5020" s="109">
        <v>106515</v>
      </c>
      <c r="B5020" s="101" t="s">
        <v>10125</v>
      </c>
      <c r="C5020" s="96" t="s">
        <v>7</v>
      </c>
      <c r="D5020" s="97">
        <v>0</v>
      </c>
      <c r="E5020" s="98"/>
    </row>
    <row r="5021" spans="1:5" hidden="1">
      <c r="A5021" s="109">
        <v>106512</v>
      </c>
      <c r="B5021" s="101" t="s">
        <v>10126</v>
      </c>
      <c r="C5021" s="96" t="s">
        <v>7</v>
      </c>
      <c r="D5021" s="97">
        <v>0</v>
      </c>
      <c r="E5021" s="98"/>
    </row>
    <row r="5022" spans="1:5" hidden="1">
      <c r="A5022" s="109">
        <v>106516</v>
      </c>
      <c r="B5022" s="101" t="s">
        <v>10127</v>
      </c>
      <c r="C5022" s="96" t="s">
        <v>7</v>
      </c>
      <c r="D5022" s="97">
        <v>0</v>
      </c>
      <c r="E5022" s="98"/>
    </row>
    <row r="5023" spans="1:5" hidden="1">
      <c r="A5023" s="109">
        <v>106513</v>
      </c>
      <c r="B5023" s="101" t="s">
        <v>10128</v>
      </c>
      <c r="C5023" s="96" t="s">
        <v>7</v>
      </c>
      <c r="D5023" s="97">
        <v>0</v>
      </c>
      <c r="E5023" s="98"/>
    </row>
    <row r="5024" spans="1:5" hidden="1">
      <c r="A5024" s="109">
        <v>106517</v>
      </c>
      <c r="B5024" s="101" t="s">
        <v>10129</v>
      </c>
      <c r="C5024" s="96" t="s">
        <v>7</v>
      </c>
      <c r="D5024" s="97">
        <v>0</v>
      </c>
      <c r="E5024" s="98"/>
    </row>
    <row r="5025" spans="1:5" hidden="1">
      <c r="A5025" s="109">
        <v>106518</v>
      </c>
      <c r="B5025" s="101" t="s">
        <v>10130</v>
      </c>
      <c r="C5025" s="96" t="s">
        <v>7</v>
      </c>
      <c r="D5025" s="97">
        <v>0</v>
      </c>
      <c r="E5025" s="98"/>
    </row>
    <row r="5026" spans="1:5" hidden="1">
      <c r="A5026" s="109">
        <v>106519</v>
      </c>
      <c r="B5026" s="101" t="s">
        <v>10131</v>
      </c>
      <c r="C5026" s="96" t="s">
        <v>7</v>
      </c>
      <c r="D5026" s="97">
        <v>0</v>
      </c>
      <c r="E5026" s="98"/>
    </row>
    <row r="5027" spans="1:5" hidden="1">
      <c r="A5027" s="109">
        <v>106520</v>
      </c>
      <c r="B5027" s="101" t="s">
        <v>10132</v>
      </c>
      <c r="C5027" s="96" t="s">
        <v>7</v>
      </c>
      <c r="D5027" s="97">
        <v>0</v>
      </c>
      <c r="E5027" s="98"/>
    </row>
    <row r="5028" spans="1:5" hidden="1">
      <c r="A5028" s="109">
        <v>106521</v>
      </c>
      <c r="B5028" s="101" t="s">
        <v>10133</v>
      </c>
      <c r="C5028" s="96" t="s">
        <v>7</v>
      </c>
      <c r="D5028" s="97">
        <v>0</v>
      </c>
      <c r="E5028" s="98"/>
    </row>
    <row r="5029" spans="1:5" hidden="1">
      <c r="A5029" s="109">
        <v>106522</v>
      </c>
      <c r="B5029" s="101" t="s">
        <v>10134</v>
      </c>
      <c r="C5029" s="96" t="s">
        <v>7</v>
      </c>
      <c r="D5029" s="97">
        <v>0</v>
      </c>
      <c r="E5029" s="98"/>
    </row>
    <row r="5030" spans="1:5" hidden="1">
      <c r="A5030" s="109">
        <v>106523</v>
      </c>
      <c r="B5030" s="101" t="s">
        <v>10135</v>
      </c>
      <c r="C5030" s="96" t="s">
        <v>7</v>
      </c>
      <c r="D5030" s="97">
        <v>0</v>
      </c>
      <c r="E5030" s="98"/>
    </row>
    <row r="5031" spans="1:5" ht="25.5" hidden="1">
      <c r="A5031" s="109">
        <v>101549</v>
      </c>
      <c r="B5031" s="101" t="s">
        <v>10136</v>
      </c>
      <c r="C5031" s="96" t="s">
        <v>7</v>
      </c>
      <c r="D5031" s="97">
        <v>17.86</v>
      </c>
      <c r="E5031" s="98">
        <v>0</v>
      </c>
    </row>
    <row r="5032" spans="1:5" ht="25.5" hidden="1">
      <c r="A5032" s="109">
        <v>101547</v>
      </c>
      <c r="B5032" s="101" t="s">
        <v>10137</v>
      </c>
      <c r="C5032" s="96" t="s">
        <v>7</v>
      </c>
      <c r="D5032" s="97">
        <v>90.16</v>
      </c>
      <c r="E5032" s="98">
        <v>0.97840000000000005</v>
      </c>
    </row>
    <row r="5033" spans="1:5" hidden="1">
      <c r="A5033" s="109">
        <v>101546</v>
      </c>
      <c r="B5033" s="101" t="s">
        <v>10138</v>
      </c>
      <c r="C5033" s="96" t="s">
        <v>7</v>
      </c>
      <c r="D5033" s="97">
        <v>28.95</v>
      </c>
      <c r="E5033" s="98">
        <v>0.93259999999999998</v>
      </c>
    </row>
    <row r="5034" spans="1:5" ht="25.5" hidden="1">
      <c r="A5034" s="109">
        <v>101548</v>
      </c>
      <c r="B5034" s="101" t="s">
        <v>10139</v>
      </c>
      <c r="C5034" s="96" t="s">
        <v>7</v>
      </c>
      <c r="D5034" s="97">
        <v>7.36</v>
      </c>
      <c r="E5034" s="98">
        <v>0.73509999999999998</v>
      </c>
    </row>
    <row r="5035" spans="1:5" hidden="1">
      <c r="A5035" s="109">
        <v>106528</v>
      </c>
      <c r="B5035" s="101" t="s">
        <v>10140</v>
      </c>
      <c r="C5035" s="96" t="s">
        <v>7</v>
      </c>
      <c r="D5035" s="97">
        <v>0</v>
      </c>
      <c r="E5035" s="98"/>
    </row>
    <row r="5036" spans="1:5" ht="38.25" hidden="1">
      <c r="A5036" s="109">
        <v>94764</v>
      </c>
      <c r="B5036" s="101" t="s">
        <v>10141</v>
      </c>
      <c r="C5036" s="96" t="s">
        <v>7</v>
      </c>
      <c r="D5036" s="97">
        <v>40</v>
      </c>
      <c r="E5036" s="98">
        <v>0</v>
      </c>
    </row>
    <row r="5037" spans="1:5" ht="38.25" hidden="1">
      <c r="A5037" s="109">
        <v>94765</v>
      </c>
      <c r="B5037" s="101" t="s">
        <v>10142</v>
      </c>
      <c r="C5037" s="96" t="s">
        <v>7</v>
      </c>
      <c r="D5037" s="97">
        <v>44.23</v>
      </c>
      <c r="E5037" s="98">
        <v>0</v>
      </c>
    </row>
    <row r="5038" spans="1:5" ht="38.25" hidden="1">
      <c r="A5038" s="109">
        <v>94766</v>
      </c>
      <c r="B5038" s="101" t="s">
        <v>10143</v>
      </c>
      <c r="C5038" s="96" t="s">
        <v>7</v>
      </c>
      <c r="D5038" s="97">
        <v>49.58</v>
      </c>
      <c r="E5038" s="98">
        <v>0</v>
      </c>
    </row>
    <row r="5039" spans="1:5" ht="38.25" hidden="1">
      <c r="A5039" s="109">
        <v>94767</v>
      </c>
      <c r="B5039" s="101" t="s">
        <v>10144</v>
      </c>
      <c r="C5039" s="96" t="s">
        <v>7</v>
      </c>
      <c r="D5039" s="97">
        <v>73.67</v>
      </c>
      <c r="E5039" s="98">
        <v>0</v>
      </c>
    </row>
    <row r="5040" spans="1:5" ht="38.25" hidden="1">
      <c r="A5040" s="109">
        <v>94768</v>
      </c>
      <c r="B5040" s="101" t="s">
        <v>10145</v>
      </c>
      <c r="C5040" s="96" t="s">
        <v>7</v>
      </c>
      <c r="D5040" s="97">
        <v>83.56</v>
      </c>
      <c r="E5040" s="98">
        <v>0</v>
      </c>
    </row>
    <row r="5041" spans="1:5" ht="38.25" hidden="1">
      <c r="A5041" s="109">
        <v>94769</v>
      </c>
      <c r="B5041" s="101" t="s">
        <v>10146</v>
      </c>
      <c r="C5041" s="96" t="s">
        <v>7</v>
      </c>
      <c r="D5041" s="97">
        <v>111.72</v>
      </c>
      <c r="E5041" s="98">
        <v>0</v>
      </c>
    </row>
    <row r="5042" spans="1:5" ht="38.25" hidden="1">
      <c r="A5042" s="109">
        <v>94783</v>
      </c>
      <c r="B5042" s="101" t="s">
        <v>10147</v>
      </c>
      <c r="C5042" s="96" t="s">
        <v>7</v>
      </c>
      <c r="D5042" s="97">
        <v>18.21</v>
      </c>
      <c r="E5042" s="98">
        <v>0</v>
      </c>
    </row>
    <row r="5043" spans="1:5" ht="38.25" hidden="1">
      <c r="A5043" s="109">
        <v>94703</v>
      </c>
      <c r="B5043" s="101" t="s">
        <v>10148</v>
      </c>
      <c r="C5043" s="96" t="s">
        <v>7</v>
      </c>
      <c r="D5043" s="97">
        <v>19.489999999999998</v>
      </c>
      <c r="E5043" s="98">
        <v>0</v>
      </c>
    </row>
    <row r="5044" spans="1:5" ht="38.25" hidden="1">
      <c r="A5044" s="109">
        <v>94704</v>
      </c>
      <c r="B5044" s="101" t="s">
        <v>10149</v>
      </c>
      <c r="C5044" s="96" t="s">
        <v>7</v>
      </c>
      <c r="D5044" s="97">
        <v>25.83</v>
      </c>
      <c r="E5044" s="98">
        <v>0</v>
      </c>
    </row>
    <row r="5045" spans="1:5" ht="38.25" hidden="1">
      <c r="A5045" s="109">
        <v>94705</v>
      </c>
      <c r="B5045" s="101" t="s">
        <v>10150</v>
      </c>
      <c r="C5045" s="96" t="s">
        <v>7</v>
      </c>
      <c r="D5045" s="97">
        <v>35.06</v>
      </c>
      <c r="E5045" s="98">
        <v>0</v>
      </c>
    </row>
    <row r="5046" spans="1:5" ht="38.25" hidden="1">
      <c r="A5046" s="109">
        <v>94706</v>
      </c>
      <c r="B5046" s="101" t="s">
        <v>10151</v>
      </c>
      <c r="C5046" s="96" t="s">
        <v>7</v>
      </c>
      <c r="D5046" s="97">
        <v>34.54</v>
      </c>
      <c r="E5046" s="98">
        <v>0</v>
      </c>
    </row>
    <row r="5047" spans="1:5" ht="38.25" hidden="1">
      <c r="A5047" s="109">
        <v>94707</v>
      </c>
      <c r="B5047" s="101" t="s">
        <v>10152</v>
      </c>
      <c r="C5047" s="96" t="s">
        <v>7</v>
      </c>
      <c r="D5047" s="97">
        <v>54</v>
      </c>
      <c r="E5047" s="98">
        <v>0</v>
      </c>
    </row>
    <row r="5048" spans="1:5" ht="25.5" hidden="1">
      <c r="A5048" s="109">
        <v>94715</v>
      </c>
      <c r="B5048" s="101" t="s">
        <v>10153</v>
      </c>
      <c r="C5048" s="96" t="s">
        <v>7</v>
      </c>
      <c r="D5048" s="97">
        <v>275.36</v>
      </c>
      <c r="E5048" s="98">
        <v>0</v>
      </c>
    </row>
    <row r="5049" spans="1:5" ht="25.5" hidden="1">
      <c r="A5049" s="109">
        <v>94713</v>
      </c>
      <c r="B5049" s="101" t="s">
        <v>10154</v>
      </c>
      <c r="C5049" s="96" t="s">
        <v>7</v>
      </c>
      <c r="D5049" s="97">
        <v>220.39</v>
      </c>
      <c r="E5049" s="98">
        <v>0</v>
      </c>
    </row>
    <row r="5050" spans="1:5" ht="25.5" hidden="1">
      <c r="A5050" s="109">
        <v>94714</v>
      </c>
      <c r="B5050" s="101" t="s">
        <v>10155</v>
      </c>
      <c r="C5050" s="96" t="s">
        <v>7</v>
      </c>
      <c r="D5050" s="97">
        <v>308.69</v>
      </c>
      <c r="E5050" s="98">
        <v>0</v>
      </c>
    </row>
    <row r="5051" spans="1:5" ht="38.25" hidden="1">
      <c r="A5051" s="109">
        <v>94670</v>
      </c>
      <c r="B5051" s="101" t="s">
        <v>10156</v>
      </c>
      <c r="C5051" s="96" t="s">
        <v>7</v>
      </c>
      <c r="D5051" s="97">
        <v>67.58</v>
      </c>
      <c r="E5051" s="98">
        <v>0</v>
      </c>
    </row>
    <row r="5052" spans="1:5" ht="38.25" hidden="1">
      <c r="A5052" s="109">
        <v>94656</v>
      </c>
      <c r="B5052" s="101" t="s">
        <v>10157</v>
      </c>
      <c r="C5052" s="96" t="s">
        <v>7</v>
      </c>
      <c r="D5052" s="97">
        <v>3.67</v>
      </c>
      <c r="E5052" s="98">
        <v>0</v>
      </c>
    </row>
    <row r="5053" spans="1:5" ht="38.25" hidden="1">
      <c r="A5053" s="109">
        <v>94658</v>
      </c>
      <c r="B5053" s="101" t="s">
        <v>10158</v>
      </c>
      <c r="C5053" s="96" t="s">
        <v>7</v>
      </c>
      <c r="D5053" s="97">
        <v>5.45</v>
      </c>
      <c r="E5053" s="98">
        <v>0</v>
      </c>
    </row>
    <row r="5054" spans="1:5" ht="38.25" hidden="1">
      <c r="A5054" s="109">
        <v>94660</v>
      </c>
      <c r="B5054" s="101" t="s">
        <v>10159</v>
      </c>
      <c r="C5054" s="96" t="s">
        <v>7</v>
      </c>
      <c r="D5054" s="97">
        <v>8.4600000000000009</v>
      </c>
      <c r="E5054" s="98">
        <v>0</v>
      </c>
    </row>
    <row r="5055" spans="1:5" ht="38.25" hidden="1">
      <c r="A5055" s="109">
        <v>94662</v>
      </c>
      <c r="B5055" s="101" t="s">
        <v>10160</v>
      </c>
      <c r="C5055" s="96" t="s">
        <v>7</v>
      </c>
      <c r="D5055" s="97">
        <v>11.22</v>
      </c>
      <c r="E5055" s="98">
        <v>0</v>
      </c>
    </row>
    <row r="5056" spans="1:5" ht="38.25" hidden="1">
      <c r="A5056" s="109">
        <v>94664</v>
      </c>
      <c r="B5056" s="101" t="s">
        <v>10161</v>
      </c>
      <c r="C5056" s="96" t="s">
        <v>7</v>
      </c>
      <c r="D5056" s="97">
        <v>19.96</v>
      </c>
      <c r="E5056" s="98">
        <v>0</v>
      </c>
    </row>
    <row r="5057" spans="1:5" ht="38.25" hidden="1">
      <c r="A5057" s="109">
        <v>94666</v>
      </c>
      <c r="B5057" s="101" t="s">
        <v>10162</v>
      </c>
      <c r="C5057" s="96" t="s">
        <v>7</v>
      </c>
      <c r="D5057" s="97">
        <v>32.26</v>
      </c>
      <c r="E5057" s="98">
        <v>0</v>
      </c>
    </row>
    <row r="5058" spans="1:5" ht="38.25" hidden="1">
      <c r="A5058" s="109">
        <v>94668</v>
      </c>
      <c r="B5058" s="101" t="s">
        <v>10163</v>
      </c>
      <c r="C5058" s="96" t="s">
        <v>7</v>
      </c>
      <c r="D5058" s="97">
        <v>42.73</v>
      </c>
      <c r="E5058" s="98">
        <v>0</v>
      </c>
    </row>
    <row r="5059" spans="1:5" ht="25.5" hidden="1">
      <c r="A5059" s="109">
        <v>105215</v>
      </c>
      <c r="B5059" s="101" t="s">
        <v>10164</v>
      </c>
      <c r="C5059" s="96" t="s">
        <v>7</v>
      </c>
      <c r="D5059" s="97">
        <v>11.01</v>
      </c>
      <c r="E5059" s="98">
        <v>0</v>
      </c>
    </row>
    <row r="5060" spans="1:5" ht="25.5" hidden="1">
      <c r="A5060" s="109">
        <v>105216</v>
      </c>
      <c r="B5060" s="101" t="s">
        <v>10165</v>
      </c>
      <c r="C5060" s="96" t="s">
        <v>7</v>
      </c>
      <c r="D5060" s="97">
        <v>39.380000000000003</v>
      </c>
      <c r="E5060" s="98">
        <v>0</v>
      </c>
    </row>
    <row r="5061" spans="1:5" ht="25.5" hidden="1">
      <c r="A5061" s="109">
        <v>105217</v>
      </c>
      <c r="B5061" s="101" t="s">
        <v>10166</v>
      </c>
      <c r="C5061" s="96" t="s">
        <v>7</v>
      </c>
      <c r="D5061" s="97">
        <v>44.24</v>
      </c>
      <c r="E5061" s="98">
        <v>0</v>
      </c>
    </row>
    <row r="5062" spans="1:5" ht="25.5" hidden="1">
      <c r="A5062" s="109">
        <v>105214</v>
      </c>
      <c r="B5062" s="101" t="s">
        <v>10167</v>
      </c>
      <c r="C5062" s="96" t="s">
        <v>7</v>
      </c>
      <c r="D5062" s="97">
        <v>46.45</v>
      </c>
      <c r="E5062" s="98">
        <v>0</v>
      </c>
    </row>
    <row r="5063" spans="1:5" ht="25.5" hidden="1">
      <c r="A5063" s="109">
        <v>105218</v>
      </c>
      <c r="B5063" s="101" t="s">
        <v>10168</v>
      </c>
      <c r="C5063" s="96" t="s">
        <v>7</v>
      </c>
      <c r="D5063" s="97">
        <v>76.349999999999994</v>
      </c>
      <c r="E5063" s="98">
        <v>0</v>
      </c>
    </row>
    <row r="5064" spans="1:5" ht="25.5" hidden="1">
      <c r="A5064" s="109">
        <v>105213</v>
      </c>
      <c r="B5064" s="101" t="s">
        <v>10169</v>
      </c>
      <c r="C5064" s="96" t="s">
        <v>7</v>
      </c>
      <c r="D5064" s="97">
        <v>193.34</v>
      </c>
      <c r="E5064" s="98">
        <v>0.88429999999999997</v>
      </c>
    </row>
    <row r="5065" spans="1:5" ht="25.5" hidden="1">
      <c r="A5065" s="109">
        <v>105233</v>
      </c>
      <c r="B5065" s="101" t="s">
        <v>10170</v>
      </c>
      <c r="C5065" s="96" t="s">
        <v>7</v>
      </c>
      <c r="D5065" s="97">
        <v>8.2799999999999994</v>
      </c>
      <c r="E5065" s="98">
        <v>0</v>
      </c>
    </row>
    <row r="5066" spans="1:5" ht="25.5" hidden="1">
      <c r="A5066" s="109">
        <v>105234</v>
      </c>
      <c r="B5066" s="101" t="s">
        <v>10171</v>
      </c>
      <c r="C5066" s="96" t="s">
        <v>7</v>
      </c>
      <c r="D5066" s="97">
        <v>10.16</v>
      </c>
      <c r="E5066" s="98">
        <v>0</v>
      </c>
    </row>
    <row r="5067" spans="1:5" ht="25.5" hidden="1">
      <c r="A5067" s="109">
        <v>105228</v>
      </c>
      <c r="B5067" s="101" t="s">
        <v>10172</v>
      </c>
      <c r="C5067" s="96" t="s">
        <v>7</v>
      </c>
      <c r="D5067" s="97">
        <v>12.16</v>
      </c>
      <c r="E5067" s="98">
        <v>0</v>
      </c>
    </row>
    <row r="5068" spans="1:5" ht="25.5" hidden="1">
      <c r="A5068" s="109">
        <v>105138</v>
      </c>
      <c r="B5068" s="101" t="s">
        <v>10173</v>
      </c>
      <c r="C5068" s="96" t="s">
        <v>7</v>
      </c>
      <c r="D5068" s="97">
        <v>17.3</v>
      </c>
      <c r="E5068" s="98">
        <v>0</v>
      </c>
    </row>
    <row r="5069" spans="1:5" ht="25.5" hidden="1">
      <c r="A5069" s="109">
        <v>105139</v>
      </c>
      <c r="B5069" s="101" t="s">
        <v>10174</v>
      </c>
      <c r="C5069" s="96" t="s">
        <v>7</v>
      </c>
      <c r="D5069" s="97">
        <v>20.2</v>
      </c>
      <c r="E5069" s="98">
        <v>0</v>
      </c>
    </row>
    <row r="5070" spans="1:5" ht="25.5" hidden="1">
      <c r="A5070" s="109">
        <v>105140</v>
      </c>
      <c r="B5070" s="101" t="s">
        <v>10175</v>
      </c>
      <c r="C5070" s="96" t="s">
        <v>7</v>
      </c>
      <c r="D5070" s="97">
        <v>25.91</v>
      </c>
      <c r="E5070" s="98">
        <v>0</v>
      </c>
    </row>
    <row r="5071" spans="1:5" ht="25.5" hidden="1">
      <c r="A5071" s="109">
        <v>105141</v>
      </c>
      <c r="B5071" s="101" t="s">
        <v>10176</v>
      </c>
      <c r="C5071" s="96" t="s">
        <v>7</v>
      </c>
      <c r="D5071" s="97">
        <v>31.01</v>
      </c>
      <c r="E5071" s="98">
        <v>0</v>
      </c>
    </row>
    <row r="5072" spans="1:5" ht="38.25" hidden="1">
      <c r="A5072" s="109">
        <v>105172</v>
      </c>
      <c r="B5072" s="101" t="s">
        <v>10177</v>
      </c>
      <c r="C5072" s="96" t="s">
        <v>7</v>
      </c>
      <c r="D5072" s="97">
        <v>74</v>
      </c>
      <c r="E5072" s="98">
        <v>0</v>
      </c>
    </row>
    <row r="5073" spans="1:5" ht="38.25" hidden="1">
      <c r="A5073" s="109">
        <v>105169</v>
      </c>
      <c r="B5073" s="101" t="s">
        <v>10178</v>
      </c>
      <c r="C5073" s="96" t="s">
        <v>7</v>
      </c>
      <c r="D5073" s="97">
        <v>74.239999999999995</v>
      </c>
      <c r="E5073" s="98">
        <v>0</v>
      </c>
    </row>
    <row r="5074" spans="1:5" ht="25.5" hidden="1">
      <c r="A5074" s="109">
        <v>105230</v>
      </c>
      <c r="B5074" s="101" t="s">
        <v>10179</v>
      </c>
      <c r="C5074" s="96" t="s">
        <v>7</v>
      </c>
      <c r="D5074" s="97">
        <v>8.33</v>
      </c>
      <c r="E5074" s="98">
        <v>0.54859999999999998</v>
      </c>
    </row>
    <row r="5075" spans="1:5" ht="25.5" hidden="1">
      <c r="A5075" s="109">
        <v>105231</v>
      </c>
      <c r="B5075" s="101" t="s">
        <v>10180</v>
      </c>
      <c r="C5075" s="96" t="s">
        <v>7</v>
      </c>
      <c r="D5075" s="97">
        <v>9.83</v>
      </c>
      <c r="E5075" s="98">
        <v>0.56559999999999999</v>
      </c>
    </row>
    <row r="5076" spans="1:5" ht="25.5" hidden="1">
      <c r="A5076" s="109">
        <v>105232</v>
      </c>
      <c r="B5076" s="101" t="s">
        <v>10181</v>
      </c>
      <c r="C5076" s="96" t="s">
        <v>7</v>
      </c>
      <c r="D5076" s="97">
        <v>19.16</v>
      </c>
      <c r="E5076" s="98">
        <v>0.75419999999999998</v>
      </c>
    </row>
    <row r="5077" spans="1:5" ht="25.5" hidden="1">
      <c r="A5077" s="109">
        <v>105229</v>
      </c>
      <c r="B5077" s="101" t="s">
        <v>10182</v>
      </c>
      <c r="C5077" s="96" t="s">
        <v>7</v>
      </c>
      <c r="D5077" s="97">
        <v>30.63</v>
      </c>
      <c r="E5077" s="98">
        <v>0.82299999999999995</v>
      </c>
    </row>
    <row r="5078" spans="1:5" ht="25.5" hidden="1">
      <c r="A5078" s="109">
        <v>105146</v>
      </c>
      <c r="B5078" s="101" t="s">
        <v>10183</v>
      </c>
      <c r="C5078" s="96" t="s">
        <v>7</v>
      </c>
      <c r="D5078" s="97">
        <v>24.58</v>
      </c>
      <c r="E5078" s="98">
        <v>0.76649999999999996</v>
      </c>
    </row>
    <row r="5079" spans="1:5" ht="38.25" hidden="1">
      <c r="A5079" s="109">
        <v>94613</v>
      </c>
      <c r="B5079" s="101" t="s">
        <v>10184</v>
      </c>
      <c r="C5079" s="96" t="s">
        <v>7</v>
      </c>
      <c r="D5079" s="97">
        <v>0</v>
      </c>
      <c r="E5079" s="98"/>
    </row>
    <row r="5080" spans="1:5" ht="38.25" hidden="1">
      <c r="A5080" s="109">
        <v>94607</v>
      </c>
      <c r="B5080" s="101" t="s">
        <v>10185</v>
      </c>
      <c r="C5080" s="96" t="s">
        <v>7</v>
      </c>
      <c r="D5080" s="97">
        <v>0</v>
      </c>
      <c r="E5080" s="98"/>
    </row>
    <row r="5081" spans="1:5" ht="38.25" hidden="1">
      <c r="A5081" s="109">
        <v>94609</v>
      </c>
      <c r="B5081" s="101" t="s">
        <v>10186</v>
      </c>
      <c r="C5081" s="96" t="s">
        <v>7</v>
      </c>
      <c r="D5081" s="97">
        <v>0</v>
      </c>
      <c r="E5081" s="98"/>
    </row>
    <row r="5082" spans="1:5" ht="38.25" hidden="1">
      <c r="A5082" s="109">
        <v>94611</v>
      </c>
      <c r="B5082" s="101" t="s">
        <v>10187</v>
      </c>
      <c r="C5082" s="96" t="s">
        <v>7</v>
      </c>
      <c r="D5082" s="97">
        <v>0</v>
      </c>
      <c r="E5082" s="98"/>
    </row>
    <row r="5083" spans="1:5" ht="25.5" hidden="1">
      <c r="A5083" s="109">
        <v>96738</v>
      </c>
      <c r="B5083" s="101" t="s">
        <v>10188</v>
      </c>
      <c r="C5083" s="96" t="s">
        <v>7</v>
      </c>
      <c r="D5083" s="97">
        <v>25.71</v>
      </c>
      <c r="E5083" s="98">
        <v>0.8448</v>
      </c>
    </row>
    <row r="5084" spans="1:5" ht="25.5" hidden="1">
      <c r="A5084" s="109">
        <v>96740</v>
      </c>
      <c r="B5084" s="101" t="s">
        <v>10189</v>
      </c>
      <c r="C5084" s="96" t="s">
        <v>7</v>
      </c>
      <c r="D5084" s="97">
        <v>35.69</v>
      </c>
      <c r="E5084" s="98">
        <v>0.87060000000000004</v>
      </c>
    </row>
    <row r="5085" spans="1:5" ht="25.5" hidden="1">
      <c r="A5085" s="109">
        <v>94738</v>
      </c>
      <c r="B5085" s="101" t="s">
        <v>10190</v>
      </c>
      <c r="C5085" s="96" t="s">
        <v>7</v>
      </c>
      <c r="D5085" s="97">
        <v>1790.71</v>
      </c>
      <c r="E5085" s="98">
        <v>0</v>
      </c>
    </row>
    <row r="5086" spans="1:5" ht="25.5" hidden="1">
      <c r="A5086" s="109">
        <v>94724</v>
      </c>
      <c r="B5086" s="101" t="s">
        <v>10191</v>
      </c>
      <c r="C5086" s="96" t="s">
        <v>7</v>
      </c>
      <c r="D5086" s="97">
        <v>28.57</v>
      </c>
      <c r="E5086" s="98">
        <v>0</v>
      </c>
    </row>
    <row r="5087" spans="1:5" ht="25.5" hidden="1">
      <c r="A5087" s="109">
        <v>94726</v>
      </c>
      <c r="B5087" s="101" t="s">
        <v>10192</v>
      </c>
      <c r="C5087" s="96" t="s">
        <v>7</v>
      </c>
      <c r="D5087" s="97">
        <v>36.85</v>
      </c>
      <c r="E5087" s="98">
        <v>0</v>
      </c>
    </row>
    <row r="5088" spans="1:5" ht="25.5" hidden="1">
      <c r="A5088" s="109">
        <v>94728</v>
      </c>
      <c r="B5088" s="101" t="s">
        <v>10193</v>
      </c>
      <c r="C5088" s="96" t="s">
        <v>7</v>
      </c>
      <c r="D5088" s="97">
        <v>57.39</v>
      </c>
      <c r="E5088" s="98">
        <v>0</v>
      </c>
    </row>
    <row r="5089" spans="1:5" ht="25.5" hidden="1">
      <c r="A5089" s="109">
        <v>94730</v>
      </c>
      <c r="B5089" s="101" t="s">
        <v>10194</v>
      </c>
      <c r="C5089" s="96" t="s">
        <v>7</v>
      </c>
      <c r="D5089" s="97">
        <v>70.33</v>
      </c>
      <c r="E5089" s="98">
        <v>0</v>
      </c>
    </row>
    <row r="5090" spans="1:5" ht="25.5" hidden="1">
      <c r="A5090" s="109">
        <v>94732</v>
      </c>
      <c r="B5090" s="101" t="s">
        <v>10195</v>
      </c>
      <c r="C5090" s="96" t="s">
        <v>7</v>
      </c>
      <c r="D5090" s="97">
        <v>112.56</v>
      </c>
      <c r="E5090" s="98">
        <v>0</v>
      </c>
    </row>
    <row r="5091" spans="1:5" ht="25.5" hidden="1">
      <c r="A5091" s="109">
        <v>94734</v>
      </c>
      <c r="B5091" s="101" t="s">
        <v>10196</v>
      </c>
      <c r="C5091" s="96" t="s">
        <v>7</v>
      </c>
      <c r="D5091" s="97">
        <v>409.02</v>
      </c>
      <c r="E5091" s="98">
        <v>0</v>
      </c>
    </row>
    <row r="5092" spans="1:5" ht="25.5" hidden="1">
      <c r="A5092" s="109">
        <v>94736</v>
      </c>
      <c r="B5092" s="101" t="s">
        <v>10197</v>
      </c>
      <c r="C5092" s="96" t="s">
        <v>7</v>
      </c>
      <c r="D5092" s="97">
        <v>594.95000000000005</v>
      </c>
      <c r="E5092" s="98">
        <v>0</v>
      </c>
    </row>
    <row r="5093" spans="1:5" ht="38.25" hidden="1">
      <c r="A5093" s="109">
        <v>94483</v>
      </c>
      <c r="B5093" s="101" t="s">
        <v>10198</v>
      </c>
      <c r="C5093" s="96" t="s">
        <v>7</v>
      </c>
      <c r="D5093" s="97">
        <v>1277.94</v>
      </c>
      <c r="E5093" s="98">
        <v>0.34300000000000003</v>
      </c>
    </row>
    <row r="5094" spans="1:5" ht="38.25" hidden="1">
      <c r="A5094" s="109">
        <v>94482</v>
      </c>
      <c r="B5094" s="101" t="s">
        <v>10199</v>
      </c>
      <c r="C5094" s="96" t="s">
        <v>7</v>
      </c>
      <c r="D5094" s="97">
        <v>1516.97</v>
      </c>
      <c r="E5094" s="98">
        <v>0.35170000000000001</v>
      </c>
    </row>
    <row r="5095" spans="1:5" ht="38.25" hidden="1">
      <c r="A5095" s="109">
        <v>94481</v>
      </c>
      <c r="B5095" s="101" t="s">
        <v>10200</v>
      </c>
      <c r="C5095" s="96" t="s">
        <v>7</v>
      </c>
      <c r="D5095" s="97">
        <v>1923.37</v>
      </c>
      <c r="E5095" s="98">
        <v>0.3669</v>
      </c>
    </row>
    <row r="5096" spans="1:5" ht="38.25" hidden="1">
      <c r="A5096" s="109">
        <v>94480</v>
      </c>
      <c r="B5096" s="101" t="s">
        <v>10201</v>
      </c>
      <c r="C5096" s="96" t="s">
        <v>7</v>
      </c>
      <c r="D5096" s="97">
        <v>2702.64</v>
      </c>
      <c r="E5096" s="98">
        <v>0.37319999999999998</v>
      </c>
    </row>
    <row r="5097" spans="1:5" ht="38.25" hidden="1">
      <c r="A5097" s="109">
        <v>94472</v>
      </c>
      <c r="B5097" s="101" t="s">
        <v>10202</v>
      </c>
      <c r="C5097" s="96" t="s">
        <v>7</v>
      </c>
      <c r="D5097" s="97">
        <v>67.88</v>
      </c>
      <c r="E5097" s="98">
        <v>0</v>
      </c>
    </row>
    <row r="5098" spans="1:5" ht="38.25" hidden="1">
      <c r="A5098" s="109">
        <v>94474</v>
      </c>
      <c r="B5098" s="101" t="s">
        <v>10203</v>
      </c>
      <c r="C5098" s="96" t="s">
        <v>7</v>
      </c>
      <c r="D5098" s="97">
        <v>111.75</v>
      </c>
      <c r="E5098" s="98">
        <v>0</v>
      </c>
    </row>
    <row r="5099" spans="1:5" ht="38.25" hidden="1">
      <c r="A5099" s="109">
        <v>94476</v>
      </c>
      <c r="B5099" s="101" t="s">
        <v>10204</v>
      </c>
      <c r="C5099" s="96" t="s">
        <v>7</v>
      </c>
      <c r="D5099" s="97">
        <v>154.94999999999999</v>
      </c>
      <c r="E5099" s="98">
        <v>0</v>
      </c>
    </row>
    <row r="5100" spans="1:5" ht="38.25" hidden="1">
      <c r="A5100" s="109">
        <v>94471</v>
      </c>
      <c r="B5100" s="101" t="s">
        <v>10205</v>
      </c>
      <c r="C5100" s="96" t="s">
        <v>7</v>
      </c>
      <c r="D5100" s="97">
        <v>66.02</v>
      </c>
      <c r="E5100" s="98">
        <v>0</v>
      </c>
    </row>
    <row r="5101" spans="1:5" ht="38.25" hidden="1">
      <c r="A5101" s="109">
        <v>94473</v>
      </c>
      <c r="B5101" s="101" t="s">
        <v>10206</v>
      </c>
      <c r="C5101" s="96" t="s">
        <v>7</v>
      </c>
      <c r="D5101" s="97">
        <v>103.59</v>
      </c>
      <c r="E5101" s="98">
        <v>0</v>
      </c>
    </row>
    <row r="5102" spans="1:5" ht="38.25" hidden="1">
      <c r="A5102" s="109">
        <v>94475</v>
      </c>
      <c r="B5102" s="101" t="s">
        <v>10207</v>
      </c>
      <c r="C5102" s="96" t="s">
        <v>7</v>
      </c>
      <c r="D5102" s="97">
        <v>139.22</v>
      </c>
      <c r="E5102" s="98">
        <v>0</v>
      </c>
    </row>
    <row r="5103" spans="1:5" ht="38.25" hidden="1">
      <c r="A5103" s="109">
        <v>105194</v>
      </c>
      <c r="B5103" s="101" t="s">
        <v>10208</v>
      </c>
      <c r="C5103" s="96" t="s">
        <v>7</v>
      </c>
      <c r="D5103" s="97">
        <v>72.959999999999994</v>
      </c>
      <c r="E5103" s="98">
        <v>0</v>
      </c>
    </row>
    <row r="5104" spans="1:5" ht="38.25" hidden="1">
      <c r="A5104" s="109">
        <v>105195</v>
      </c>
      <c r="B5104" s="101" t="s">
        <v>10209</v>
      </c>
      <c r="C5104" s="96" t="s">
        <v>7</v>
      </c>
      <c r="D5104" s="97">
        <v>181.45</v>
      </c>
      <c r="E5104" s="98">
        <v>0</v>
      </c>
    </row>
    <row r="5105" spans="1:5" ht="38.25" hidden="1">
      <c r="A5105" s="109">
        <v>105178</v>
      </c>
      <c r="B5105" s="101" t="s">
        <v>10210</v>
      </c>
      <c r="C5105" s="96" t="s">
        <v>7</v>
      </c>
      <c r="D5105" s="97">
        <v>115.19</v>
      </c>
      <c r="E5105" s="98">
        <v>0</v>
      </c>
    </row>
    <row r="5106" spans="1:5" ht="25.5" hidden="1">
      <c r="A5106" s="109">
        <v>94620</v>
      </c>
      <c r="B5106" s="101" t="s">
        <v>10211</v>
      </c>
      <c r="C5106" s="96" t="s">
        <v>7</v>
      </c>
      <c r="D5106" s="97">
        <v>892.8</v>
      </c>
      <c r="E5106" s="98">
        <v>0.95669999999999999</v>
      </c>
    </row>
    <row r="5107" spans="1:5" ht="25.5" hidden="1">
      <c r="A5107" s="109">
        <v>94614</v>
      </c>
      <c r="B5107" s="101" t="s">
        <v>10212</v>
      </c>
      <c r="C5107" s="96" t="s">
        <v>7</v>
      </c>
      <c r="D5107" s="97">
        <v>142.24</v>
      </c>
      <c r="E5107" s="98">
        <v>0.76990000000000003</v>
      </c>
    </row>
    <row r="5108" spans="1:5" ht="25.5" hidden="1">
      <c r="A5108" s="109">
        <v>94616</v>
      </c>
      <c r="B5108" s="101" t="s">
        <v>10213</v>
      </c>
      <c r="C5108" s="96" t="s">
        <v>7</v>
      </c>
      <c r="D5108" s="97">
        <v>398.18</v>
      </c>
      <c r="E5108" s="98">
        <v>0.9143</v>
      </c>
    </row>
    <row r="5109" spans="1:5" ht="25.5" hidden="1">
      <c r="A5109" s="109">
        <v>94618</v>
      </c>
      <c r="B5109" s="101" t="s">
        <v>10214</v>
      </c>
      <c r="C5109" s="96" t="s">
        <v>7</v>
      </c>
      <c r="D5109" s="97">
        <v>387.03</v>
      </c>
      <c r="E5109" s="98">
        <v>0.90790000000000004</v>
      </c>
    </row>
    <row r="5110" spans="1:5" ht="38.25" hidden="1">
      <c r="A5110" s="109">
        <v>105193</v>
      </c>
      <c r="B5110" s="101" t="s">
        <v>10215</v>
      </c>
      <c r="C5110" s="96" t="s">
        <v>7</v>
      </c>
      <c r="D5110" s="97">
        <v>126</v>
      </c>
      <c r="E5110" s="98">
        <v>0</v>
      </c>
    </row>
    <row r="5111" spans="1:5" ht="38.25" hidden="1">
      <c r="A5111" s="109">
        <v>105197</v>
      </c>
      <c r="B5111" s="101" t="s">
        <v>10216</v>
      </c>
      <c r="C5111" s="96" t="s">
        <v>7</v>
      </c>
      <c r="D5111" s="97">
        <v>133.35</v>
      </c>
      <c r="E5111" s="98">
        <v>0</v>
      </c>
    </row>
    <row r="5112" spans="1:5" ht="38.25" hidden="1">
      <c r="A5112" s="109">
        <v>105196</v>
      </c>
      <c r="B5112" s="101" t="s">
        <v>10217</v>
      </c>
      <c r="C5112" s="96" t="s">
        <v>7</v>
      </c>
      <c r="D5112" s="97">
        <v>192.33</v>
      </c>
      <c r="E5112" s="98">
        <v>0</v>
      </c>
    </row>
    <row r="5113" spans="1:5" ht="38.25" hidden="1">
      <c r="A5113" s="109">
        <v>105198</v>
      </c>
      <c r="B5113" s="101" t="s">
        <v>10218</v>
      </c>
      <c r="C5113" s="96" t="s">
        <v>7</v>
      </c>
      <c r="D5113" s="97">
        <v>271.51</v>
      </c>
      <c r="E5113" s="98">
        <v>0</v>
      </c>
    </row>
    <row r="5114" spans="1:5" ht="38.25" hidden="1">
      <c r="A5114" s="109">
        <v>105200</v>
      </c>
      <c r="B5114" s="101" t="s">
        <v>10219</v>
      </c>
      <c r="C5114" s="96" t="s">
        <v>7</v>
      </c>
      <c r="D5114" s="97">
        <v>106.17</v>
      </c>
      <c r="E5114" s="98">
        <v>0</v>
      </c>
    </row>
    <row r="5115" spans="1:5" ht="38.25" hidden="1">
      <c r="A5115" s="109">
        <v>105199</v>
      </c>
      <c r="B5115" s="101" t="s">
        <v>10220</v>
      </c>
      <c r="C5115" s="96" t="s">
        <v>7</v>
      </c>
      <c r="D5115" s="97">
        <v>175.29</v>
      </c>
      <c r="E5115" s="98">
        <v>0</v>
      </c>
    </row>
    <row r="5116" spans="1:5" ht="38.25" hidden="1">
      <c r="A5116" s="109">
        <v>105201</v>
      </c>
      <c r="B5116" s="101" t="s">
        <v>10221</v>
      </c>
      <c r="C5116" s="96" t="s">
        <v>7</v>
      </c>
      <c r="D5116" s="97">
        <v>238.86</v>
      </c>
      <c r="E5116" s="98">
        <v>0</v>
      </c>
    </row>
    <row r="5117" spans="1:5" ht="25.5" hidden="1">
      <c r="A5117" s="109">
        <v>94755</v>
      </c>
      <c r="B5117" s="101" t="s">
        <v>10222</v>
      </c>
      <c r="C5117" s="96" t="s">
        <v>7</v>
      </c>
      <c r="D5117" s="97">
        <v>0</v>
      </c>
      <c r="E5117" s="98"/>
    </row>
    <row r="5118" spans="1:5" ht="25.5" hidden="1">
      <c r="A5118" s="109">
        <v>94741</v>
      </c>
      <c r="B5118" s="101" t="s">
        <v>10223</v>
      </c>
      <c r="C5118" s="96" t="s">
        <v>7</v>
      </c>
      <c r="D5118" s="97">
        <v>14.54</v>
      </c>
      <c r="E5118" s="98">
        <v>0</v>
      </c>
    </row>
    <row r="5119" spans="1:5" ht="25.5" hidden="1">
      <c r="A5119" s="109">
        <v>94743</v>
      </c>
      <c r="B5119" s="101" t="s">
        <v>10224</v>
      </c>
      <c r="C5119" s="96" t="s">
        <v>7</v>
      </c>
      <c r="D5119" s="97">
        <v>23.57</v>
      </c>
      <c r="E5119" s="98">
        <v>0</v>
      </c>
    </row>
    <row r="5120" spans="1:5" ht="25.5" hidden="1">
      <c r="A5120" s="109">
        <v>94745</v>
      </c>
      <c r="B5120" s="101" t="s">
        <v>10225</v>
      </c>
      <c r="C5120" s="96" t="s">
        <v>7</v>
      </c>
      <c r="D5120" s="97">
        <v>0</v>
      </c>
      <c r="E5120" s="98"/>
    </row>
    <row r="5121" spans="1:5" ht="25.5" hidden="1">
      <c r="A5121" s="109">
        <v>94747</v>
      </c>
      <c r="B5121" s="101" t="s">
        <v>10226</v>
      </c>
      <c r="C5121" s="96" t="s">
        <v>7</v>
      </c>
      <c r="D5121" s="97">
        <v>0</v>
      </c>
      <c r="E5121" s="98"/>
    </row>
    <row r="5122" spans="1:5" ht="25.5" hidden="1">
      <c r="A5122" s="109">
        <v>94749</v>
      </c>
      <c r="B5122" s="101" t="s">
        <v>10227</v>
      </c>
      <c r="C5122" s="96" t="s">
        <v>7</v>
      </c>
      <c r="D5122" s="97">
        <v>0</v>
      </c>
      <c r="E5122" s="98"/>
    </row>
    <row r="5123" spans="1:5" ht="25.5" hidden="1">
      <c r="A5123" s="109">
        <v>94751</v>
      </c>
      <c r="B5123" s="101" t="s">
        <v>10228</v>
      </c>
      <c r="C5123" s="96" t="s">
        <v>7</v>
      </c>
      <c r="D5123" s="97">
        <v>0</v>
      </c>
      <c r="E5123" s="98"/>
    </row>
    <row r="5124" spans="1:5" ht="25.5" hidden="1">
      <c r="A5124" s="109">
        <v>94753</v>
      </c>
      <c r="B5124" s="101" t="s">
        <v>10229</v>
      </c>
      <c r="C5124" s="96" t="s">
        <v>7</v>
      </c>
      <c r="D5124" s="97">
        <v>0</v>
      </c>
      <c r="E5124" s="98"/>
    </row>
    <row r="5125" spans="1:5" ht="38.25" hidden="1">
      <c r="A5125" s="109">
        <v>105209</v>
      </c>
      <c r="B5125" s="101" t="s">
        <v>10230</v>
      </c>
      <c r="C5125" s="96" t="s">
        <v>7</v>
      </c>
      <c r="D5125" s="97">
        <v>129.28</v>
      </c>
      <c r="E5125" s="98">
        <v>0</v>
      </c>
    </row>
    <row r="5126" spans="1:5" ht="38.25" hidden="1">
      <c r="A5126" s="109">
        <v>105208</v>
      </c>
      <c r="B5126" s="101" t="s">
        <v>10231</v>
      </c>
      <c r="C5126" s="96" t="s">
        <v>7</v>
      </c>
      <c r="D5126" s="97">
        <v>261.77</v>
      </c>
      <c r="E5126" s="98">
        <v>0</v>
      </c>
    </row>
    <row r="5127" spans="1:5" ht="38.25" hidden="1">
      <c r="A5127" s="109">
        <v>105210</v>
      </c>
      <c r="B5127" s="101" t="s">
        <v>10232</v>
      </c>
      <c r="C5127" s="96" t="s">
        <v>7</v>
      </c>
      <c r="D5127" s="97">
        <v>337.27</v>
      </c>
      <c r="E5127" s="98">
        <v>0</v>
      </c>
    </row>
    <row r="5128" spans="1:5" ht="38.25" hidden="1">
      <c r="A5128" s="109">
        <v>105203</v>
      </c>
      <c r="B5128" s="101" t="s">
        <v>10233</v>
      </c>
      <c r="C5128" s="96" t="s">
        <v>7</v>
      </c>
      <c r="D5128" s="97">
        <v>132.78</v>
      </c>
      <c r="E5128" s="98">
        <v>0</v>
      </c>
    </row>
    <row r="5129" spans="1:5" ht="38.25" hidden="1">
      <c r="A5129" s="109">
        <v>105202</v>
      </c>
      <c r="B5129" s="101" t="s">
        <v>10234</v>
      </c>
      <c r="C5129" s="96" t="s">
        <v>7</v>
      </c>
      <c r="D5129" s="97">
        <v>216.03</v>
      </c>
      <c r="E5129" s="98">
        <v>0</v>
      </c>
    </row>
    <row r="5130" spans="1:5" ht="38.25" hidden="1">
      <c r="A5130" s="109">
        <v>105204</v>
      </c>
      <c r="B5130" s="101" t="s">
        <v>10235</v>
      </c>
      <c r="C5130" s="96" t="s">
        <v>7</v>
      </c>
      <c r="D5130" s="97">
        <v>286.52999999999997</v>
      </c>
      <c r="E5130" s="98">
        <v>0</v>
      </c>
    </row>
    <row r="5131" spans="1:5" ht="38.25" hidden="1">
      <c r="A5131" s="109">
        <v>105206</v>
      </c>
      <c r="B5131" s="101" t="s">
        <v>10236</v>
      </c>
      <c r="C5131" s="96" t="s">
        <v>7</v>
      </c>
      <c r="D5131" s="97">
        <v>126.75</v>
      </c>
      <c r="E5131" s="98">
        <v>0</v>
      </c>
    </row>
    <row r="5132" spans="1:5" ht="38.25" hidden="1">
      <c r="A5132" s="109">
        <v>105205</v>
      </c>
      <c r="B5132" s="101" t="s">
        <v>10237</v>
      </c>
      <c r="C5132" s="96" t="s">
        <v>7</v>
      </c>
      <c r="D5132" s="97">
        <v>199.96</v>
      </c>
      <c r="E5132" s="98">
        <v>0</v>
      </c>
    </row>
    <row r="5133" spans="1:5" ht="38.25" hidden="1">
      <c r="A5133" s="109">
        <v>105207</v>
      </c>
      <c r="B5133" s="101" t="s">
        <v>10238</v>
      </c>
      <c r="C5133" s="96" t="s">
        <v>7</v>
      </c>
      <c r="D5133" s="97">
        <v>278.49</v>
      </c>
      <c r="E5133" s="98">
        <v>0</v>
      </c>
    </row>
    <row r="5134" spans="1:5" ht="25.5" hidden="1">
      <c r="A5134" s="109">
        <v>94687</v>
      </c>
      <c r="B5134" s="101" t="s">
        <v>10239</v>
      </c>
      <c r="C5134" s="96" t="s">
        <v>7</v>
      </c>
      <c r="D5134" s="97">
        <v>216.47</v>
      </c>
      <c r="E5134" s="98">
        <v>0</v>
      </c>
    </row>
    <row r="5135" spans="1:5" ht="25.5" hidden="1">
      <c r="A5135" s="109">
        <v>94673</v>
      </c>
      <c r="B5135" s="101" t="s">
        <v>10240</v>
      </c>
      <c r="C5135" s="96" t="s">
        <v>7</v>
      </c>
      <c r="D5135" s="97">
        <v>7.36</v>
      </c>
      <c r="E5135" s="98">
        <v>0</v>
      </c>
    </row>
    <row r="5136" spans="1:5" ht="25.5" hidden="1">
      <c r="A5136" s="109">
        <v>94675</v>
      </c>
      <c r="B5136" s="101" t="s">
        <v>10241</v>
      </c>
      <c r="C5136" s="96" t="s">
        <v>7</v>
      </c>
      <c r="D5136" s="97">
        <v>12.12</v>
      </c>
      <c r="E5136" s="98">
        <v>0</v>
      </c>
    </row>
    <row r="5137" spans="1:5" ht="25.5" hidden="1">
      <c r="A5137" s="109">
        <v>94677</v>
      </c>
      <c r="B5137" s="101" t="s">
        <v>10242</v>
      </c>
      <c r="C5137" s="96" t="s">
        <v>7</v>
      </c>
      <c r="D5137" s="97">
        <v>19.27</v>
      </c>
      <c r="E5137" s="98">
        <v>0</v>
      </c>
    </row>
    <row r="5138" spans="1:5" ht="25.5" hidden="1">
      <c r="A5138" s="109">
        <v>94679</v>
      </c>
      <c r="B5138" s="101" t="s">
        <v>10243</v>
      </c>
      <c r="C5138" s="96" t="s">
        <v>7</v>
      </c>
      <c r="D5138" s="97">
        <v>23.63</v>
      </c>
      <c r="E5138" s="98">
        <v>0</v>
      </c>
    </row>
    <row r="5139" spans="1:5" ht="25.5" hidden="1">
      <c r="A5139" s="109">
        <v>94681</v>
      </c>
      <c r="B5139" s="101" t="s">
        <v>10244</v>
      </c>
      <c r="C5139" s="96" t="s">
        <v>7</v>
      </c>
      <c r="D5139" s="97">
        <v>47.39</v>
      </c>
      <c r="E5139" s="98">
        <v>0</v>
      </c>
    </row>
    <row r="5140" spans="1:5" ht="25.5" hidden="1">
      <c r="A5140" s="109">
        <v>94683</v>
      </c>
      <c r="B5140" s="101" t="s">
        <v>10245</v>
      </c>
      <c r="C5140" s="96" t="s">
        <v>7</v>
      </c>
      <c r="D5140" s="97">
        <v>71.97</v>
      </c>
      <c r="E5140" s="98">
        <v>0</v>
      </c>
    </row>
    <row r="5141" spans="1:5" ht="25.5" hidden="1">
      <c r="A5141" s="109">
        <v>94685</v>
      </c>
      <c r="B5141" s="101" t="s">
        <v>10246</v>
      </c>
      <c r="C5141" s="96" t="s">
        <v>7</v>
      </c>
      <c r="D5141" s="97">
        <v>91.57</v>
      </c>
      <c r="E5141" s="98">
        <v>0</v>
      </c>
    </row>
    <row r="5142" spans="1:5" ht="38.25" hidden="1">
      <c r="A5142" s="109">
        <v>94621</v>
      </c>
      <c r="B5142" s="101" t="s">
        <v>10247</v>
      </c>
      <c r="C5142" s="96" t="s">
        <v>7</v>
      </c>
      <c r="D5142" s="97">
        <v>0</v>
      </c>
      <c r="E5142" s="98"/>
    </row>
    <row r="5143" spans="1:5" ht="38.25" hidden="1">
      <c r="A5143" s="109">
        <v>94615</v>
      </c>
      <c r="B5143" s="101" t="s">
        <v>10248</v>
      </c>
      <c r="C5143" s="96" t="s">
        <v>7</v>
      </c>
      <c r="D5143" s="97">
        <v>161.46</v>
      </c>
      <c r="E5143" s="98">
        <v>0.79730000000000001</v>
      </c>
    </row>
    <row r="5144" spans="1:5" ht="38.25" hidden="1">
      <c r="A5144" s="109">
        <v>94617</v>
      </c>
      <c r="B5144" s="101" t="s">
        <v>10249</v>
      </c>
      <c r="C5144" s="96" t="s">
        <v>7</v>
      </c>
      <c r="D5144" s="97">
        <v>331.35</v>
      </c>
      <c r="E5144" s="98">
        <v>0.89700000000000002</v>
      </c>
    </row>
    <row r="5145" spans="1:5" ht="38.25" hidden="1">
      <c r="A5145" s="109">
        <v>94619</v>
      </c>
      <c r="B5145" s="101" t="s">
        <v>10250</v>
      </c>
      <c r="C5145" s="96" t="s">
        <v>7</v>
      </c>
      <c r="D5145" s="97">
        <v>0</v>
      </c>
      <c r="E5145" s="98"/>
    </row>
    <row r="5146" spans="1:5" ht="25.5" hidden="1">
      <c r="A5146" s="109">
        <v>105147</v>
      </c>
      <c r="B5146" s="101" t="s">
        <v>10251</v>
      </c>
      <c r="C5146" s="96" t="s">
        <v>7</v>
      </c>
      <c r="D5146" s="97">
        <v>16.940000000000001</v>
      </c>
      <c r="E5146" s="98">
        <v>0.68120000000000003</v>
      </c>
    </row>
    <row r="5147" spans="1:5" ht="25.5" hidden="1">
      <c r="A5147" s="109">
        <v>105148</v>
      </c>
      <c r="B5147" s="101" t="s">
        <v>10252</v>
      </c>
      <c r="C5147" s="96" t="s">
        <v>7</v>
      </c>
      <c r="D5147" s="97">
        <v>24.49</v>
      </c>
      <c r="E5147" s="98">
        <v>0.75749999999999995</v>
      </c>
    </row>
    <row r="5148" spans="1:5" ht="25.5" hidden="1">
      <c r="A5148" s="109">
        <v>105154</v>
      </c>
      <c r="B5148" s="101" t="s">
        <v>10253</v>
      </c>
      <c r="C5148" s="96" t="s">
        <v>7</v>
      </c>
      <c r="D5148" s="97">
        <v>6.86</v>
      </c>
      <c r="E5148" s="98">
        <v>0</v>
      </c>
    </row>
    <row r="5149" spans="1:5" ht="25.5" hidden="1">
      <c r="A5149" s="109">
        <v>105155</v>
      </c>
      <c r="B5149" s="101" t="s">
        <v>10254</v>
      </c>
      <c r="C5149" s="96" t="s">
        <v>7</v>
      </c>
      <c r="D5149" s="97">
        <v>10.24</v>
      </c>
      <c r="E5149" s="98">
        <v>0</v>
      </c>
    </row>
    <row r="5150" spans="1:5" ht="25.5" hidden="1">
      <c r="A5150" s="109">
        <v>105156</v>
      </c>
      <c r="B5150" s="101" t="s">
        <v>10255</v>
      </c>
      <c r="C5150" s="96" t="s">
        <v>7</v>
      </c>
      <c r="D5150" s="97">
        <v>13.02</v>
      </c>
      <c r="E5150" s="98">
        <v>0</v>
      </c>
    </row>
    <row r="5151" spans="1:5" ht="25.5" hidden="1">
      <c r="A5151" s="109">
        <v>105157</v>
      </c>
      <c r="B5151" s="101" t="s">
        <v>10256</v>
      </c>
      <c r="C5151" s="96" t="s">
        <v>7</v>
      </c>
      <c r="D5151" s="97">
        <v>20.07</v>
      </c>
      <c r="E5151" s="98">
        <v>0</v>
      </c>
    </row>
    <row r="5152" spans="1:5" ht="25.5" hidden="1">
      <c r="A5152" s="109">
        <v>105158</v>
      </c>
      <c r="B5152" s="101" t="s">
        <v>10257</v>
      </c>
      <c r="C5152" s="96" t="s">
        <v>7</v>
      </c>
      <c r="D5152" s="97">
        <v>29.29</v>
      </c>
      <c r="E5152" s="98">
        <v>0</v>
      </c>
    </row>
    <row r="5153" spans="1:5" ht="25.5" hidden="1">
      <c r="A5153" s="109">
        <v>105159</v>
      </c>
      <c r="B5153" s="101" t="s">
        <v>10258</v>
      </c>
      <c r="C5153" s="96" t="s">
        <v>7</v>
      </c>
      <c r="D5153" s="97">
        <v>51.72</v>
      </c>
      <c r="E5153" s="98">
        <v>0</v>
      </c>
    </row>
    <row r="5154" spans="1:5" ht="25.5" hidden="1">
      <c r="A5154" s="109">
        <v>105160</v>
      </c>
      <c r="B5154" s="101" t="s">
        <v>10259</v>
      </c>
      <c r="C5154" s="96" t="s">
        <v>7</v>
      </c>
      <c r="D5154" s="97">
        <v>63.86</v>
      </c>
      <c r="E5154" s="98">
        <v>0</v>
      </c>
    </row>
    <row r="5155" spans="1:5" ht="25.5" hidden="1">
      <c r="A5155" s="109">
        <v>94634</v>
      </c>
      <c r="B5155" s="101" t="s">
        <v>10260</v>
      </c>
      <c r="C5155" s="96" t="s">
        <v>7</v>
      </c>
      <c r="D5155" s="97">
        <v>0</v>
      </c>
      <c r="E5155" s="98"/>
    </row>
    <row r="5156" spans="1:5" ht="25.5" hidden="1">
      <c r="A5156" s="109">
        <v>94631</v>
      </c>
      <c r="B5156" s="101" t="s">
        <v>10261</v>
      </c>
      <c r="C5156" s="96" t="s">
        <v>7</v>
      </c>
      <c r="D5156" s="97">
        <v>0</v>
      </c>
      <c r="E5156" s="98"/>
    </row>
    <row r="5157" spans="1:5" ht="25.5" hidden="1">
      <c r="A5157" s="109">
        <v>94632</v>
      </c>
      <c r="B5157" s="101" t="s">
        <v>10262</v>
      </c>
      <c r="C5157" s="96" t="s">
        <v>7</v>
      </c>
      <c r="D5157" s="97">
        <v>0</v>
      </c>
      <c r="E5157" s="98"/>
    </row>
    <row r="5158" spans="1:5" ht="25.5" hidden="1">
      <c r="A5158" s="109">
        <v>94633</v>
      </c>
      <c r="B5158" s="101" t="s">
        <v>10263</v>
      </c>
      <c r="C5158" s="96" t="s">
        <v>7</v>
      </c>
      <c r="D5158" s="97">
        <v>0</v>
      </c>
      <c r="E5158" s="98"/>
    </row>
    <row r="5159" spans="1:5" ht="25.5" hidden="1">
      <c r="A5159" s="109">
        <v>94672</v>
      </c>
      <c r="B5159" s="101" t="s">
        <v>10264</v>
      </c>
      <c r="C5159" s="96" t="s">
        <v>7</v>
      </c>
      <c r="D5159" s="97">
        <v>6.15</v>
      </c>
      <c r="E5159" s="98">
        <v>0</v>
      </c>
    </row>
    <row r="5160" spans="1:5" ht="25.5" hidden="1">
      <c r="A5160" s="109">
        <v>94754</v>
      </c>
      <c r="B5160" s="101" t="s">
        <v>10265</v>
      </c>
      <c r="C5160" s="96" t="s">
        <v>7</v>
      </c>
      <c r="D5160" s="97">
        <v>315.93</v>
      </c>
      <c r="E5160" s="98">
        <v>0</v>
      </c>
    </row>
    <row r="5161" spans="1:5" ht="25.5" hidden="1">
      <c r="A5161" s="109">
        <v>94740</v>
      </c>
      <c r="B5161" s="101" t="s">
        <v>10266</v>
      </c>
      <c r="C5161" s="96" t="s">
        <v>7</v>
      </c>
      <c r="D5161" s="97">
        <v>11.33</v>
      </c>
      <c r="E5161" s="98">
        <v>0</v>
      </c>
    </row>
    <row r="5162" spans="1:5" ht="25.5" hidden="1">
      <c r="A5162" s="109">
        <v>94742</v>
      </c>
      <c r="B5162" s="101" t="s">
        <v>10267</v>
      </c>
      <c r="C5162" s="96" t="s">
        <v>7</v>
      </c>
      <c r="D5162" s="97">
        <v>18.75</v>
      </c>
      <c r="E5162" s="98">
        <v>0</v>
      </c>
    </row>
    <row r="5163" spans="1:5" ht="25.5" hidden="1">
      <c r="A5163" s="109">
        <v>94744</v>
      </c>
      <c r="B5163" s="101" t="s">
        <v>10268</v>
      </c>
      <c r="C5163" s="96" t="s">
        <v>7</v>
      </c>
      <c r="D5163" s="97">
        <v>29.34</v>
      </c>
      <c r="E5163" s="98">
        <v>0</v>
      </c>
    </row>
    <row r="5164" spans="1:5" ht="25.5" hidden="1">
      <c r="A5164" s="109">
        <v>94746</v>
      </c>
      <c r="B5164" s="101" t="s">
        <v>10269</v>
      </c>
      <c r="C5164" s="96" t="s">
        <v>7</v>
      </c>
      <c r="D5164" s="97">
        <v>41.89</v>
      </c>
      <c r="E5164" s="98">
        <v>0</v>
      </c>
    </row>
    <row r="5165" spans="1:5" ht="25.5" hidden="1">
      <c r="A5165" s="109">
        <v>94748</v>
      </c>
      <c r="B5165" s="101" t="s">
        <v>10270</v>
      </c>
      <c r="C5165" s="96" t="s">
        <v>7</v>
      </c>
      <c r="D5165" s="97">
        <v>90.94</v>
      </c>
      <c r="E5165" s="98">
        <v>0</v>
      </c>
    </row>
    <row r="5166" spans="1:5" ht="25.5" hidden="1">
      <c r="A5166" s="109">
        <v>94750</v>
      </c>
      <c r="B5166" s="101" t="s">
        <v>10271</v>
      </c>
      <c r="C5166" s="96" t="s">
        <v>7</v>
      </c>
      <c r="D5166" s="97">
        <v>182.47</v>
      </c>
      <c r="E5166" s="98">
        <v>0</v>
      </c>
    </row>
    <row r="5167" spans="1:5" ht="25.5" hidden="1">
      <c r="A5167" s="109">
        <v>94752</v>
      </c>
      <c r="B5167" s="101" t="s">
        <v>10272</v>
      </c>
      <c r="C5167" s="96" t="s">
        <v>7</v>
      </c>
      <c r="D5167" s="97">
        <v>220.09</v>
      </c>
      <c r="E5167" s="98">
        <v>0</v>
      </c>
    </row>
    <row r="5168" spans="1:5" ht="25.5" hidden="1">
      <c r="A5168" s="109">
        <v>96755</v>
      </c>
      <c r="B5168" s="101" t="s">
        <v>10273</v>
      </c>
      <c r="C5168" s="96" t="s">
        <v>7</v>
      </c>
      <c r="D5168" s="97">
        <v>373.23</v>
      </c>
      <c r="E5168" s="98">
        <v>0.91110000000000002</v>
      </c>
    </row>
    <row r="5169" spans="1:5" ht="25.5" hidden="1">
      <c r="A5169" s="109">
        <v>96747</v>
      </c>
      <c r="B5169" s="101" t="s">
        <v>10274</v>
      </c>
      <c r="C5169" s="96" t="s">
        <v>7</v>
      </c>
      <c r="D5169" s="97">
        <v>7.52</v>
      </c>
      <c r="E5169" s="98">
        <v>0.28189999999999998</v>
      </c>
    </row>
    <row r="5170" spans="1:5" ht="25.5" hidden="1">
      <c r="A5170" s="109">
        <v>96748</v>
      </c>
      <c r="B5170" s="101" t="s">
        <v>10275</v>
      </c>
      <c r="C5170" s="96" t="s">
        <v>7</v>
      </c>
      <c r="D5170" s="97">
        <v>8.7899999999999991</v>
      </c>
      <c r="E5170" s="98">
        <v>0.32419999999999999</v>
      </c>
    </row>
    <row r="5171" spans="1:5" ht="25.5" hidden="1">
      <c r="A5171" s="109">
        <v>96749</v>
      </c>
      <c r="B5171" s="101" t="s">
        <v>10276</v>
      </c>
      <c r="C5171" s="96" t="s">
        <v>7</v>
      </c>
      <c r="D5171" s="97">
        <v>11.23</v>
      </c>
      <c r="E5171" s="98">
        <v>0.38740000000000002</v>
      </c>
    </row>
    <row r="5172" spans="1:5" ht="25.5" hidden="1">
      <c r="A5172" s="109">
        <v>96750</v>
      </c>
      <c r="B5172" s="101" t="s">
        <v>10277</v>
      </c>
      <c r="C5172" s="96" t="s">
        <v>7</v>
      </c>
      <c r="D5172" s="97">
        <v>18.02</v>
      </c>
      <c r="E5172" s="98">
        <v>0.54269999999999996</v>
      </c>
    </row>
    <row r="5173" spans="1:5" ht="25.5" hidden="1">
      <c r="A5173" s="109">
        <v>96751</v>
      </c>
      <c r="B5173" s="101" t="s">
        <v>10278</v>
      </c>
      <c r="C5173" s="96" t="s">
        <v>7</v>
      </c>
      <c r="D5173" s="97">
        <v>26.57</v>
      </c>
      <c r="E5173" s="98">
        <v>0.61009999999999998</v>
      </c>
    </row>
    <row r="5174" spans="1:5" ht="25.5" hidden="1">
      <c r="A5174" s="109">
        <v>96752</v>
      </c>
      <c r="B5174" s="101" t="s">
        <v>10279</v>
      </c>
      <c r="C5174" s="96" t="s">
        <v>7</v>
      </c>
      <c r="D5174" s="97">
        <v>40.14</v>
      </c>
      <c r="E5174" s="98">
        <v>0.6552</v>
      </c>
    </row>
    <row r="5175" spans="1:5" ht="25.5" hidden="1">
      <c r="A5175" s="109">
        <v>96753</v>
      </c>
      <c r="B5175" s="101" t="s">
        <v>10280</v>
      </c>
      <c r="C5175" s="96" t="s">
        <v>7</v>
      </c>
      <c r="D5175" s="97">
        <v>94.09</v>
      </c>
      <c r="E5175" s="98">
        <v>0.81069999999999998</v>
      </c>
    </row>
    <row r="5176" spans="1:5" ht="25.5" hidden="1">
      <c r="A5176" s="109">
        <v>96754</v>
      </c>
      <c r="B5176" s="101" t="s">
        <v>10281</v>
      </c>
      <c r="C5176" s="96" t="s">
        <v>7</v>
      </c>
      <c r="D5176" s="97">
        <v>120.63</v>
      </c>
      <c r="E5176" s="98">
        <v>0.80359999999999998</v>
      </c>
    </row>
    <row r="5177" spans="1:5" ht="25.5" hidden="1">
      <c r="A5177" s="109">
        <v>94686</v>
      </c>
      <c r="B5177" s="101" t="s">
        <v>10282</v>
      </c>
      <c r="C5177" s="96" t="s">
        <v>7</v>
      </c>
      <c r="D5177" s="97">
        <v>238.45</v>
      </c>
      <c r="E5177" s="98">
        <v>0</v>
      </c>
    </row>
    <row r="5178" spans="1:5" ht="25.5" hidden="1">
      <c r="A5178" s="109">
        <v>94674</v>
      </c>
      <c r="B5178" s="101" t="s">
        <v>10283</v>
      </c>
      <c r="C5178" s="96" t="s">
        <v>7</v>
      </c>
      <c r="D5178" s="97">
        <v>8.3000000000000007</v>
      </c>
      <c r="E5178" s="98">
        <v>0</v>
      </c>
    </row>
    <row r="5179" spans="1:5" ht="25.5" hidden="1">
      <c r="A5179" s="109">
        <v>94676</v>
      </c>
      <c r="B5179" s="101" t="s">
        <v>10284</v>
      </c>
      <c r="C5179" s="96" t="s">
        <v>7</v>
      </c>
      <c r="D5179" s="97">
        <v>13.47</v>
      </c>
      <c r="E5179" s="98">
        <v>0</v>
      </c>
    </row>
    <row r="5180" spans="1:5" ht="25.5" hidden="1">
      <c r="A5180" s="109">
        <v>94678</v>
      </c>
      <c r="B5180" s="101" t="s">
        <v>10285</v>
      </c>
      <c r="C5180" s="96" t="s">
        <v>7</v>
      </c>
      <c r="D5180" s="97">
        <v>16.010000000000002</v>
      </c>
      <c r="E5180" s="98">
        <v>0</v>
      </c>
    </row>
    <row r="5181" spans="1:5" ht="25.5" hidden="1">
      <c r="A5181" s="109">
        <v>94680</v>
      </c>
      <c r="B5181" s="101" t="s">
        <v>10286</v>
      </c>
      <c r="C5181" s="96" t="s">
        <v>7</v>
      </c>
      <c r="D5181" s="97">
        <v>42.52</v>
      </c>
      <c r="E5181" s="98">
        <v>0</v>
      </c>
    </row>
    <row r="5182" spans="1:5" ht="25.5" hidden="1">
      <c r="A5182" s="109">
        <v>94682</v>
      </c>
      <c r="B5182" s="101" t="s">
        <v>10287</v>
      </c>
      <c r="C5182" s="96" t="s">
        <v>7</v>
      </c>
      <c r="D5182" s="97">
        <v>103.22</v>
      </c>
      <c r="E5182" s="98">
        <v>0</v>
      </c>
    </row>
    <row r="5183" spans="1:5" ht="25.5" hidden="1">
      <c r="A5183" s="109">
        <v>94684</v>
      </c>
      <c r="B5183" s="101" t="s">
        <v>10288</v>
      </c>
      <c r="C5183" s="96" t="s">
        <v>7</v>
      </c>
      <c r="D5183" s="97">
        <v>124.69</v>
      </c>
      <c r="E5183" s="98">
        <v>0</v>
      </c>
    </row>
    <row r="5184" spans="1:5" ht="25.5" hidden="1">
      <c r="A5184" s="109">
        <v>105219</v>
      </c>
      <c r="B5184" s="101" t="s">
        <v>10289</v>
      </c>
      <c r="C5184" s="96" t="s">
        <v>7</v>
      </c>
      <c r="D5184" s="97">
        <v>13.12</v>
      </c>
      <c r="E5184" s="98">
        <v>0</v>
      </c>
    </row>
    <row r="5185" spans="1:5" ht="25.5" hidden="1">
      <c r="A5185" s="109">
        <v>105220</v>
      </c>
      <c r="B5185" s="101" t="s">
        <v>10290</v>
      </c>
      <c r="C5185" s="96" t="s">
        <v>7</v>
      </c>
      <c r="D5185" s="97">
        <v>18.010000000000002</v>
      </c>
      <c r="E5185" s="98">
        <v>0</v>
      </c>
    </row>
    <row r="5186" spans="1:5" ht="25.5" hidden="1">
      <c r="A5186" s="109">
        <v>105221</v>
      </c>
      <c r="B5186" s="101" t="s">
        <v>10291</v>
      </c>
      <c r="C5186" s="96" t="s">
        <v>7</v>
      </c>
      <c r="D5186" s="97">
        <v>27.51</v>
      </c>
      <c r="E5186" s="98">
        <v>0</v>
      </c>
    </row>
    <row r="5187" spans="1:5" ht="25.5" hidden="1">
      <c r="A5187" s="109">
        <v>105166</v>
      </c>
      <c r="B5187" s="101" t="s">
        <v>10292</v>
      </c>
      <c r="C5187" s="96" t="s">
        <v>7</v>
      </c>
      <c r="D5187" s="97">
        <v>41.44</v>
      </c>
      <c r="E5187" s="98">
        <v>0</v>
      </c>
    </row>
    <row r="5188" spans="1:5" ht="25.5" hidden="1">
      <c r="A5188" s="109">
        <v>105222</v>
      </c>
      <c r="B5188" s="101" t="s">
        <v>10293</v>
      </c>
      <c r="C5188" s="96" t="s">
        <v>7</v>
      </c>
      <c r="D5188" s="97">
        <v>77.63</v>
      </c>
      <c r="E5188" s="98">
        <v>0</v>
      </c>
    </row>
    <row r="5189" spans="1:5" ht="25.5" hidden="1">
      <c r="A5189" s="109">
        <v>105223</v>
      </c>
      <c r="B5189" s="101" t="s">
        <v>10294</v>
      </c>
      <c r="C5189" s="96" t="s">
        <v>7</v>
      </c>
      <c r="D5189" s="97">
        <v>176.45</v>
      </c>
      <c r="E5189" s="98">
        <v>0</v>
      </c>
    </row>
    <row r="5190" spans="1:5" ht="25.5" hidden="1">
      <c r="A5190" s="109">
        <v>105224</v>
      </c>
      <c r="B5190" s="101" t="s">
        <v>10295</v>
      </c>
      <c r="C5190" s="96" t="s">
        <v>7</v>
      </c>
      <c r="D5190" s="97">
        <v>257.55</v>
      </c>
      <c r="E5190" s="98">
        <v>0</v>
      </c>
    </row>
    <row r="5191" spans="1:5" ht="25.5" hidden="1">
      <c r="A5191" s="109">
        <v>105149</v>
      </c>
      <c r="B5191" s="101" t="s">
        <v>10296</v>
      </c>
      <c r="C5191" s="96" t="s">
        <v>7</v>
      </c>
      <c r="D5191" s="97">
        <v>7.79</v>
      </c>
      <c r="E5191" s="98">
        <v>0.30680000000000002</v>
      </c>
    </row>
    <row r="5192" spans="1:5" ht="25.5" hidden="1">
      <c r="A5192" s="109">
        <v>105150</v>
      </c>
      <c r="B5192" s="101" t="s">
        <v>10297</v>
      </c>
      <c r="C5192" s="96" t="s">
        <v>7</v>
      </c>
      <c r="D5192" s="97">
        <v>9.23</v>
      </c>
      <c r="E5192" s="98">
        <v>0.35639999999999999</v>
      </c>
    </row>
    <row r="5193" spans="1:5" ht="25.5" hidden="1">
      <c r="A5193" s="109">
        <v>105151</v>
      </c>
      <c r="B5193" s="101" t="s">
        <v>10298</v>
      </c>
      <c r="C5193" s="96" t="s">
        <v>7</v>
      </c>
      <c r="D5193" s="97">
        <v>24.07</v>
      </c>
      <c r="E5193" s="98">
        <v>0.65769999999999995</v>
      </c>
    </row>
    <row r="5194" spans="1:5" ht="25.5" hidden="1">
      <c r="A5194" s="109">
        <v>105152</v>
      </c>
      <c r="B5194" s="101" t="s">
        <v>10299</v>
      </c>
      <c r="C5194" s="96" t="s">
        <v>7</v>
      </c>
      <c r="D5194" s="97">
        <v>36.15</v>
      </c>
      <c r="E5194" s="98">
        <v>0.71340000000000003</v>
      </c>
    </row>
    <row r="5195" spans="1:5" ht="25.5" hidden="1">
      <c r="A5195" s="109">
        <v>105153</v>
      </c>
      <c r="B5195" s="101" t="s">
        <v>10300</v>
      </c>
      <c r="C5195" s="96" t="s">
        <v>7</v>
      </c>
      <c r="D5195" s="97">
        <v>57.23</v>
      </c>
      <c r="E5195" s="98">
        <v>0.75819999999999999</v>
      </c>
    </row>
    <row r="5196" spans="1:5" ht="25.5" hidden="1">
      <c r="A5196" s="109">
        <v>105161</v>
      </c>
      <c r="B5196" s="101" t="s">
        <v>10301</v>
      </c>
      <c r="C5196" s="96" t="s">
        <v>7</v>
      </c>
      <c r="D5196" s="97">
        <v>104.52</v>
      </c>
      <c r="E5196" s="98">
        <v>0.8296</v>
      </c>
    </row>
    <row r="5197" spans="1:5" ht="25.5" hidden="1">
      <c r="A5197" s="109">
        <v>105162</v>
      </c>
      <c r="B5197" s="101" t="s">
        <v>10302</v>
      </c>
      <c r="C5197" s="96" t="s">
        <v>7</v>
      </c>
      <c r="D5197" s="97">
        <v>179.72</v>
      </c>
      <c r="E5197" s="98">
        <v>0.86819999999999997</v>
      </c>
    </row>
    <row r="5198" spans="1:5" ht="25.5" hidden="1">
      <c r="A5198" s="109">
        <v>105163</v>
      </c>
      <c r="B5198" s="101" t="s">
        <v>10303</v>
      </c>
      <c r="C5198" s="96" t="s">
        <v>7</v>
      </c>
      <c r="D5198" s="97">
        <v>14.95</v>
      </c>
      <c r="E5198" s="98">
        <v>0.53979999999999995</v>
      </c>
    </row>
    <row r="5199" spans="1:5" ht="25.5" hidden="1">
      <c r="A5199" s="109">
        <v>105170</v>
      </c>
      <c r="B5199" s="101" t="s">
        <v>10304</v>
      </c>
      <c r="C5199" s="96" t="s">
        <v>7</v>
      </c>
      <c r="D5199" s="97">
        <v>5.96</v>
      </c>
      <c r="E5199" s="98">
        <v>0</v>
      </c>
    </row>
    <row r="5200" spans="1:5" ht="25.5" hidden="1">
      <c r="A5200" s="109">
        <v>105179</v>
      </c>
      <c r="B5200" s="101" t="s">
        <v>10305</v>
      </c>
      <c r="C5200" s="96" t="s">
        <v>7</v>
      </c>
      <c r="D5200" s="97">
        <v>9.93</v>
      </c>
      <c r="E5200" s="98">
        <v>0</v>
      </c>
    </row>
    <row r="5201" spans="1:5" ht="25.5" hidden="1">
      <c r="A5201" s="109">
        <v>105180</v>
      </c>
      <c r="B5201" s="101" t="s">
        <v>10306</v>
      </c>
      <c r="C5201" s="96" t="s">
        <v>7</v>
      </c>
      <c r="D5201" s="97">
        <v>13.53</v>
      </c>
      <c r="E5201" s="98">
        <v>0</v>
      </c>
    </row>
    <row r="5202" spans="1:5" ht="25.5" hidden="1">
      <c r="A5202" s="109">
        <v>105181</v>
      </c>
      <c r="B5202" s="101" t="s">
        <v>10307</v>
      </c>
      <c r="C5202" s="96" t="s">
        <v>7</v>
      </c>
      <c r="D5202" s="97">
        <v>18.37</v>
      </c>
      <c r="E5202" s="98">
        <v>0</v>
      </c>
    </row>
    <row r="5203" spans="1:5" ht="25.5" hidden="1">
      <c r="A5203" s="109">
        <v>105182</v>
      </c>
      <c r="B5203" s="101" t="s">
        <v>10308</v>
      </c>
      <c r="C5203" s="96" t="s">
        <v>7</v>
      </c>
      <c r="D5203" s="97">
        <v>40.869999999999997</v>
      </c>
      <c r="E5203" s="98">
        <v>0</v>
      </c>
    </row>
    <row r="5204" spans="1:5" ht="25.5" hidden="1">
      <c r="A5204" s="109">
        <v>105183</v>
      </c>
      <c r="B5204" s="101" t="s">
        <v>10309</v>
      </c>
      <c r="C5204" s="96" t="s">
        <v>7</v>
      </c>
      <c r="D5204" s="97">
        <v>84.14</v>
      </c>
      <c r="E5204" s="98">
        <v>0</v>
      </c>
    </row>
    <row r="5205" spans="1:5" ht="25.5" hidden="1">
      <c r="A5205" s="109">
        <v>105184</v>
      </c>
      <c r="B5205" s="101" t="s">
        <v>10310</v>
      </c>
      <c r="C5205" s="96" t="s">
        <v>7</v>
      </c>
      <c r="D5205" s="97">
        <v>104.26</v>
      </c>
      <c r="E5205" s="98">
        <v>0</v>
      </c>
    </row>
    <row r="5206" spans="1:5" ht="25.5" hidden="1">
      <c r="A5206" s="109">
        <v>94612</v>
      </c>
      <c r="B5206" s="101" t="s">
        <v>10311</v>
      </c>
      <c r="C5206" s="96" t="s">
        <v>7</v>
      </c>
      <c r="D5206" s="97">
        <v>433.66</v>
      </c>
      <c r="E5206" s="98">
        <v>0.94040000000000001</v>
      </c>
    </row>
    <row r="5207" spans="1:5" ht="25.5" hidden="1">
      <c r="A5207" s="109">
        <v>105142</v>
      </c>
      <c r="B5207" s="101" t="s">
        <v>10312</v>
      </c>
      <c r="C5207" s="96" t="s">
        <v>7</v>
      </c>
      <c r="D5207" s="97">
        <v>7.05</v>
      </c>
      <c r="E5207" s="98">
        <v>0</v>
      </c>
    </row>
    <row r="5208" spans="1:5" ht="25.5" hidden="1">
      <c r="A5208" s="109">
        <v>105143</v>
      </c>
      <c r="B5208" s="101" t="s">
        <v>10313</v>
      </c>
      <c r="C5208" s="96" t="s">
        <v>7</v>
      </c>
      <c r="D5208" s="97">
        <v>10.4</v>
      </c>
      <c r="E5208" s="98">
        <v>0</v>
      </c>
    </row>
    <row r="5209" spans="1:5" ht="25.5" hidden="1">
      <c r="A5209" s="109">
        <v>105144</v>
      </c>
      <c r="B5209" s="101" t="s">
        <v>10314</v>
      </c>
      <c r="C5209" s="96" t="s">
        <v>7</v>
      </c>
      <c r="D5209" s="97">
        <v>21.87</v>
      </c>
      <c r="E5209" s="98">
        <v>0</v>
      </c>
    </row>
    <row r="5210" spans="1:5" ht="38.25" hidden="1">
      <c r="A5210" s="109">
        <v>105173</v>
      </c>
      <c r="B5210" s="101" t="s">
        <v>10315</v>
      </c>
      <c r="C5210" s="96" t="s">
        <v>7</v>
      </c>
      <c r="D5210" s="97">
        <v>74.23</v>
      </c>
      <c r="E5210" s="98">
        <v>0</v>
      </c>
    </row>
    <row r="5211" spans="1:5" ht="38.25" hidden="1">
      <c r="A5211" s="109">
        <v>105175</v>
      </c>
      <c r="B5211" s="101" t="s">
        <v>10316</v>
      </c>
      <c r="C5211" s="96" t="s">
        <v>7</v>
      </c>
      <c r="D5211" s="97">
        <v>105.12</v>
      </c>
      <c r="E5211" s="98">
        <v>0</v>
      </c>
    </row>
    <row r="5212" spans="1:5" ht="38.25" hidden="1">
      <c r="A5212" s="109">
        <v>105174</v>
      </c>
      <c r="B5212" s="101" t="s">
        <v>10317</v>
      </c>
      <c r="C5212" s="96" t="s">
        <v>7</v>
      </c>
      <c r="D5212" s="97">
        <v>106.59</v>
      </c>
      <c r="E5212" s="98">
        <v>0</v>
      </c>
    </row>
    <row r="5213" spans="1:5" ht="25.5" hidden="1">
      <c r="A5213" s="109">
        <v>105145</v>
      </c>
      <c r="B5213" s="101" t="s">
        <v>10318</v>
      </c>
      <c r="C5213" s="96" t="s">
        <v>7</v>
      </c>
      <c r="D5213" s="97">
        <v>12.04</v>
      </c>
      <c r="E5213" s="98">
        <v>0</v>
      </c>
    </row>
    <row r="5214" spans="1:5" ht="25.5" hidden="1">
      <c r="A5214" s="109">
        <v>94606</v>
      </c>
      <c r="B5214" s="101" t="s">
        <v>10319</v>
      </c>
      <c r="C5214" s="96" t="s">
        <v>7</v>
      </c>
      <c r="D5214" s="97">
        <v>83.39</v>
      </c>
      <c r="E5214" s="98">
        <v>0.73740000000000006</v>
      </c>
    </row>
    <row r="5215" spans="1:5" ht="25.5" hidden="1">
      <c r="A5215" s="109">
        <v>94608</v>
      </c>
      <c r="B5215" s="101" t="s">
        <v>10320</v>
      </c>
      <c r="C5215" s="96" t="s">
        <v>7</v>
      </c>
      <c r="D5215" s="97">
        <v>208.68</v>
      </c>
      <c r="E5215" s="98">
        <v>0.89059999999999995</v>
      </c>
    </row>
    <row r="5216" spans="1:5" ht="25.5" hidden="1">
      <c r="A5216" s="109">
        <v>94610</v>
      </c>
      <c r="B5216" s="101" t="s">
        <v>10321</v>
      </c>
      <c r="C5216" s="96" t="s">
        <v>7</v>
      </c>
      <c r="D5216" s="97">
        <v>305.16000000000003</v>
      </c>
      <c r="E5216" s="98">
        <v>0.92179999999999995</v>
      </c>
    </row>
    <row r="5217" spans="1:5" ht="25.5" hidden="1">
      <c r="A5217" s="109">
        <v>94657</v>
      </c>
      <c r="B5217" s="101" t="s">
        <v>10322</v>
      </c>
      <c r="C5217" s="96" t="s">
        <v>7</v>
      </c>
      <c r="D5217" s="97">
        <v>4.29</v>
      </c>
      <c r="E5217" s="98">
        <v>0</v>
      </c>
    </row>
    <row r="5218" spans="1:5" ht="25.5" hidden="1">
      <c r="A5218" s="109">
        <v>94659</v>
      </c>
      <c r="B5218" s="101" t="s">
        <v>10323</v>
      </c>
      <c r="C5218" s="96" t="s">
        <v>7</v>
      </c>
      <c r="D5218" s="97">
        <v>6.58</v>
      </c>
      <c r="E5218" s="98">
        <v>0</v>
      </c>
    </row>
    <row r="5219" spans="1:5" ht="25.5" hidden="1">
      <c r="A5219" s="109">
        <v>94739</v>
      </c>
      <c r="B5219" s="101" t="s">
        <v>10324</v>
      </c>
      <c r="C5219" s="96" t="s">
        <v>7</v>
      </c>
      <c r="D5219" s="97">
        <v>259.44</v>
      </c>
      <c r="E5219" s="98">
        <v>0</v>
      </c>
    </row>
    <row r="5220" spans="1:5" ht="25.5" hidden="1">
      <c r="A5220" s="109">
        <v>94725</v>
      </c>
      <c r="B5220" s="101" t="s">
        <v>10325</v>
      </c>
      <c r="C5220" s="96" t="s">
        <v>7</v>
      </c>
      <c r="D5220" s="97">
        <v>8.26</v>
      </c>
      <c r="E5220" s="98">
        <v>0</v>
      </c>
    </row>
    <row r="5221" spans="1:5" ht="25.5" hidden="1">
      <c r="A5221" s="109">
        <v>94727</v>
      </c>
      <c r="B5221" s="101" t="s">
        <v>10326</v>
      </c>
      <c r="C5221" s="96" t="s">
        <v>7</v>
      </c>
      <c r="D5221" s="97">
        <v>13.29</v>
      </c>
      <c r="E5221" s="98">
        <v>0</v>
      </c>
    </row>
    <row r="5222" spans="1:5" ht="25.5" hidden="1">
      <c r="A5222" s="109">
        <v>94729</v>
      </c>
      <c r="B5222" s="101" t="s">
        <v>10327</v>
      </c>
      <c r="C5222" s="96" t="s">
        <v>7</v>
      </c>
      <c r="D5222" s="97">
        <v>22.56</v>
      </c>
      <c r="E5222" s="98">
        <v>0</v>
      </c>
    </row>
    <row r="5223" spans="1:5" ht="25.5" hidden="1">
      <c r="A5223" s="109">
        <v>94731</v>
      </c>
      <c r="B5223" s="101" t="s">
        <v>10328</v>
      </c>
      <c r="C5223" s="96" t="s">
        <v>7</v>
      </c>
      <c r="D5223" s="97">
        <v>29.76</v>
      </c>
      <c r="E5223" s="98">
        <v>0</v>
      </c>
    </row>
    <row r="5224" spans="1:5" ht="25.5" hidden="1">
      <c r="A5224" s="109">
        <v>94733</v>
      </c>
      <c r="B5224" s="101" t="s">
        <v>10329</v>
      </c>
      <c r="C5224" s="96" t="s">
        <v>7</v>
      </c>
      <c r="D5224" s="97">
        <v>51.5</v>
      </c>
      <c r="E5224" s="98">
        <v>0</v>
      </c>
    </row>
    <row r="5225" spans="1:5" ht="25.5" hidden="1">
      <c r="A5225" s="109">
        <v>94863</v>
      </c>
      <c r="B5225" s="101" t="s">
        <v>10330</v>
      </c>
      <c r="C5225" s="96" t="s">
        <v>7</v>
      </c>
      <c r="D5225" s="97">
        <v>175.37</v>
      </c>
      <c r="E5225" s="98">
        <v>0</v>
      </c>
    </row>
    <row r="5226" spans="1:5" ht="25.5" hidden="1">
      <c r="A5226" s="109">
        <v>94737</v>
      </c>
      <c r="B5226" s="101" t="s">
        <v>10331</v>
      </c>
      <c r="C5226" s="96" t="s">
        <v>7</v>
      </c>
      <c r="D5226" s="97">
        <v>209.97</v>
      </c>
      <c r="E5226" s="98">
        <v>0</v>
      </c>
    </row>
    <row r="5227" spans="1:5" ht="25.5" hidden="1">
      <c r="A5227" s="109">
        <v>94465</v>
      </c>
      <c r="B5227" s="101" t="s">
        <v>10332</v>
      </c>
      <c r="C5227" s="96" t="s">
        <v>7</v>
      </c>
      <c r="D5227" s="97">
        <v>45.71</v>
      </c>
      <c r="E5227" s="98">
        <v>0</v>
      </c>
    </row>
    <row r="5228" spans="1:5" ht="25.5" hidden="1">
      <c r="A5228" s="109">
        <v>94467</v>
      </c>
      <c r="B5228" s="101" t="s">
        <v>10333</v>
      </c>
      <c r="C5228" s="96" t="s">
        <v>7</v>
      </c>
      <c r="D5228" s="97">
        <v>72.180000000000007</v>
      </c>
      <c r="E5228" s="98">
        <v>0</v>
      </c>
    </row>
    <row r="5229" spans="1:5" ht="25.5" hidden="1">
      <c r="A5229" s="109">
        <v>94469</v>
      </c>
      <c r="B5229" s="101" t="s">
        <v>10334</v>
      </c>
      <c r="C5229" s="96" t="s">
        <v>7</v>
      </c>
      <c r="D5229" s="97">
        <v>102.26</v>
      </c>
      <c r="E5229" s="98">
        <v>0</v>
      </c>
    </row>
    <row r="5230" spans="1:5" ht="25.5" hidden="1">
      <c r="A5230" s="109">
        <v>96746</v>
      </c>
      <c r="B5230" s="101" t="s">
        <v>10335</v>
      </c>
      <c r="C5230" s="96" t="s">
        <v>7</v>
      </c>
      <c r="D5230" s="97">
        <v>121.66</v>
      </c>
      <c r="E5230" s="98">
        <v>0.81830000000000003</v>
      </c>
    </row>
    <row r="5231" spans="1:5" ht="25.5" hidden="1">
      <c r="A5231" s="109">
        <v>96736</v>
      </c>
      <c r="B5231" s="101" t="s">
        <v>10336</v>
      </c>
      <c r="C5231" s="96" t="s">
        <v>7</v>
      </c>
      <c r="D5231" s="97">
        <v>6.26</v>
      </c>
      <c r="E5231" s="98">
        <v>0.42649999999999999</v>
      </c>
    </row>
    <row r="5232" spans="1:5" ht="25.5" hidden="1">
      <c r="A5232" s="109">
        <v>96737</v>
      </c>
      <c r="B5232" s="101" t="s">
        <v>10337</v>
      </c>
      <c r="C5232" s="96" t="s">
        <v>7</v>
      </c>
      <c r="D5232" s="97">
        <v>6.39</v>
      </c>
      <c r="E5232" s="98">
        <v>0.38179999999999997</v>
      </c>
    </row>
    <row r="5233" spans="1:5" ht="25.5" hidden="1">
      <c r="A5233" s="109">
        <v>96739</v>
      </c>
      <c r="B5233" s="101" t="s">
        <v>10338</v>
      </c>
      <c r="C5233" s="96" t="s">
        <v>7</v>
      </c>
      <c r="D5233" s="97">
        <v>8.94</v>
      </c>
      <c r="E5233" s="98">
        <v>0.48880000000000001</v>
      </c>
    </row>
    <row r="5234" spans="1:5" ht="25.5" hidden="1">
      <c r="A5234" s="109">
        <v>96741</v>
      </c>
      <c r="B5234" s="101" t="s">
        <v>10339</v>
      </c>
      <c r="C5234" s="96" t="s">
        <v>7</v>
      </c>
      <c r="D5234" s="97">
        <v>17.920000000000002</v>
      </c>
      <c r="E5234" s="98">
        <v>0.69420000000000004</v>
      </c>
    </row>
    <row r="5235" spans="1:5" ht="25.5" hidden="1">
      <c r="A5235" s="109">
        <v>96742</v>
      </c>
      <c r="B5235" s="101" t="s">
        <v>10340</v>
      </c>
      <c r="C5235" s="96" t="s">
        <v>7</v>
      </c>
      <c r="D5235" s="97">
        <v>21.99</v>
      </c>
      <c r="E5235" s="98">
        <v>0.68620000000000003</v>
      </c>
    </row>
    <row r="5236" spans="1:5" ht="25.5" hidden="1">
      <c r="A5236" s="109">
        <v>96743</v>
      </c>
      <c r="B5236" s="101" t="s">
        <v>10341</v>
      </c>
      <c r="C5236" s="96" t="s">
        <v>7</v>
      </c>
      <c r="D5236" s="97">
        <v>34.56</v>
      </c>
      <c r="E5236" s="98">
        <v>0.73319999999999996</v>
      </c>
    </row>
    <row r="5237" spans="1:5" ht="25.5" hidden="1">
      <c r="A5237" s="109">
        <v>96744</v>
      </c>
      <c r="B5237" s="101" t="s">
        <v>10342</v>
      </c>
      <c r="C5237" s="96" t="s">
        <v>7</v>
      </c>
      <c r="D5237" s="97">
        <v>58.87</v>
      </c>
      <c r="E5237" s="98">
        <v>0.7984</v>
      </c>
    </row>
    <row r="5238" spans="1:5" ht="25.5" hidden="1">
      <c r="A5238" s="109">
        <v>96745</v>
      </c>
      <c r="B5238" s="101" t="s">
        <v>10343</v>
      </c>
      <c r="C5238" s="96" t="s">
        <v>7</v>
      </c>
      <c r="D5238" s="97">
        <v>92.69</v>
      </c>
      <c r="E5238" s="98">
        <v>0.82979999999999998</v>
      </c>
    </row>
    <row r="5239" spans="1:5" ht="25.5" hidden="1">
      <c r="A5239" s="109">
        <v>94671</v>
      </c>
      <c r="B5239" s="101" t="s">
        <v>10344</v>
      </c>
      <c r="C5239" s="96" t="s">
        <v>7</v>
      </c>
      <c r="D5239" s="97">
        <v>103.24</v>
      </c>
      <c r="E5239" s="98">
        <v>0</v>
      </c>
    </row>
    <row r="5240" spans="1:5" ht="25.5" hidden="1">
      <c r="A5240" s="109">
        <v>94661</v>
      </c>
      <c r="B5240" s="101" t="s">
        <v>10345</v>
      </c>
      <c r="C5240" s="96" t="s">
        <v>7</v>
      </c>
      <c r="D5240" s="97">
        <v>10.14</v>
      </c>
      <c r="E5240" s="98">
        <v>0</v>
      </c>
    </row>
    <row r="5241" spans="1:5" ht="25.5" hidden="1">
      <c r="A5241" s="109">
        <v>94663</v>
      </c>
      <c r="B5241" s="101" t="s">
        <v>10346</v>
      </c>
      <c r="C5241" s="96" t="s">
        <v>7</v>
      </c>
      <c r="D5241" s="97">
        <v>12.94</v>
      </c>
      <c r="E5241" s="98">
        <v>0</v>
      </c>
    </row>
    <row r="5242" spans="1:5" ht="25.5" hidden="1">
      <c r="A5242" s="109">
        <v>94665</v>
      </c>
      <c r="B5242" s="101" t="s">
        <v>10347</v>
      </c>
      <c r="C5242" s="96" t="s">
        <v>7</v>
      </c>
      <c r="D5242" s="97">
        <v>24.44</v>
      </c>
      <c r="E5242" s="98">
        <v>0</v>
      </c>
    </row>
    <row r="5243" spans="1:5" ht="25.5" hidden="1">
      <c r="A5243" s="109">
        <v>94667</v>
      </c>
      <c r="B5243" s="101" t="s">
        <v>10348</v>
      </c>
      <c r="C5243" s="96" t="s">
        <v>7</v>
      </c>
      <c r="D5243" s="97">
        <v>35.99</v>
      </c>
      <c r="E5243" s="98">
        <v>0</v>
      </c>
    </row>
    <row r="5244" spans="1:5" ht="25.5" hidden="1">
      <c r="A5244" s="109">
        <v>94669</v>
      </c>
      <c r="B5244" s="101" t="s">
        <v>10349</v>
      </c>
      <c r="C5244" s="96" t="s">
        <v>7</v>
      </c>
      <c r="D5244" s="97">
        <v>63.44</v>
      </c>
      <c r="E5244" s="98">
        <v>0</v>
      </c>
    </row>
    <row r="5245" spans="1:5" ht="38.25" hidden="1">
      <c r="A5245" s="109">
        <v>105177</v>
      </c>
      <c r="B5245" s="101" t="s">
        <v>10350</v>
      </c>
      <c r="C5245" s="96" t="s">
        <v>7</v>
      </c>
      <c r="D5245" s="97">
        <v>118.07</v>
      </c>
      <c r="E5245" s="98">
        <v>0</v>
      </c>
    </row>
    <row r="5246" spans="1:5" ht="38.25" hidden="1">
      <c r="A5246" s="109">
        <v>105176</v>
      </c>
      <c r="B5246" s="101" t="s">
        <v>10351</v>
      </c>
      <c r="C5246" s="96" t="s">
        <v>7</v>
      </c>
      <c r="D5246" s="97">
        <v>132.44</v>
      </c>
      <c r="E5246" s="98">
        <v>0</v>
      </c>
    </row>
    <row r="5247" spans="1:5" ht="25.5" hidden="1">
      <c r="A5247" s="109">
        <v>94466</v>
      </c>
      <c r="B5247" s="101" t="s">
        <v>10352</v>
      </c>
      <c r="C5247" s="96" t="s">
        <v>7</v>
      </c>
      <c r="D5247" s="97">
        <v>45.73</v>
      </c>
      <c r="E5247" s="98">
        <v>0</v>
      </c>
    </row>
    <row r="5248" spans="1:5" ht="25.5" hidden="1">
      <c r="A5248" s="109">
        <v>94468</v>
      </c>
      <c r="B5248" s="101" t="s">
        <v>10353</v>
      </c>
      <c r="C5248" s="96" t="s">
        <v>7</v>
      </c>
      <c r="D5248" s="97">
        <v>63.84</v>
      </c>
      <c r="E5248" s="98">
        <v>0</v>
      </c>
    </row>
    <row r="5249" spans="1:5" ht="25.5" hidden="1">
      <c r="A5249" s="109">
        <v>94470</v>
      </c>
      <c r="B5249" s="101" t="s">
        <v>10354</v>
      </c>
      <c r="C5249" s="96" t="s">
        <v>7</v>
      </c>
      <c r="D5249" s="97">
        <v>94.84</v>
      </c>
      <c r="E5249" s="98">
        <v>0</v>
      </c>
    </row>
    <row r="5250" spans="1:5" ht="25.5" hidden="1">
      <c r="A5250" s="109">
        <v>105225</v>
      </c>
      <c r="B5250" s="101" t="s">
        <v>10355</v>
      </c>
      <c r="C5250" s="96" t="s">
        <v>7</v>
      </c>
      <c r="D5250" s="97">
        <v>19.77</v>
      </c>
      <c r="E5250" s="98">
        <v>0</v>
      </c>
    </row>
    <row r="5251" spans="1:5" ht="25.5" hidden="1">
      <c r="A5251" s="109">
        <v>105226</v>
      </c>
      <c r="B5251" s="101" t="s">
        <v>10356</v>
      </c>
      <c r="C5251" s="96" t="s">
        <v>7</v>
      </c>
      <c r="D5251" s="97">
        <v>45.11</v>
      </c>
      <c r="E5251" s="98">
        <v>0</v>
      </c>
    </row>
    <row r="5252" spans="1:5" ht="25.5" hidden="1">
      <c r="A5252" s="109">
        <v>105227</v>
      </c>
      <c r="B5252" s="101" t="s">
        <v>10357</v>
      </c>
      <c r="C5252" s="96" t="s">
        <v>7</v>
      </c>
      <c r="D5252" s="97">
        <v>64.25</v>
      </c>
      <c r="E5252" s="98">
        <v>0</v>
      </c>
    </row>
    <row r="5253" spans="1:5" ht="38.25" hidden="1">
      <c r="A5253" s="109">
        <v>105212</v>
      </c>
      <c r="B5253" s="101" t="s">
        <v>10358</v>
      </c>
      <c r="C5253" s="96" t="s">
        <v>7</v>
      </c>
      <c r="D5253" s="97">
        <v>201.77</v>
      </c>
      <c r="E5253" s="98">
        <v>0</v>
      </c>
    </row>
    <row r="5254" spans="1:5" ht="38.25" hidden="1">
      <c r="A5254" s="109">
        <v>105211</v>
      </c>
      <c r="B5254" s="101" t="s">
        <v>10359</v>
      </c>
      <c r="C5254" s="96" t="s">
        <v>7</v>
      </c>
      <c r="D5254" s="97">
        <v>203.73</v>
      </c>
      <c r="E5254" s="98">
        <v>0</v>
      </c>
    </row>
    <row r="5255" spans="1:5" ht="25.5" hidden="1">
      <c r="A5255" s="109">
        <v>105189</v>
      </c>
      <c r="B5255" s="101" t="s">
        <v>10360</v>
      </c>
      <c r="C5255" s="96" t="s">
        <v>7</v>
      </c>
      <c r="D5255" s="97">
        <v>22.18</v>
      </c>
      <c r="E5255" s="98">
        <v>0</v>
      </c>
    </row>
    <row r="5256" spans="1:5" ht="25.5" hidden="1">
      <c r="A5256" s="109">
        <v>105190</v>
      </c>
      <c r="B5256" s="101" t="s">
        <v>10361</v>
      </c>
      <c r="C5256" s="96" t="s">
        <v>7</v>
      </c>
      <c r="D5256" s="97">
        <v>27.25</v>
      </c>
      <c r="E5256" s="98">
        <v>0</v>
      </c>
    </row>
    <row r="5257" spans="1:5" ht="25.5" hidden="1">
      <c r="A5257" s="109">
        <v>94625</v>
      </c>
      <c r="B5257" s="101" t="s">
        <v>10362</v>
      </c>
      <c r="C5257" s="96" t="s">
        <v>7</v>
      </c>
      <c r="D5257" s="97">
        <v>1554.98</v>
      </c>
      <c r="E5257" s="98">
        <v>0.96689999999999998</v>
      </c>
    </row>
    <row r="5258" spans="1:5" ht="25.5" hidden="1">
      <c r="A5258" s="109">
        <v>94622</v>
      </c>
      <c r="B5258" s="101" t="s">
        <v>10363</v>
      </c>
      <c r="C5258" s="96" t="s">
        <v>7</v>
      </c>
      <c r="D5258" s="97">
        <v>207.45</v>
      </c>
      <c r="E5258" s="98">
        <v>0.78939999999999999</v>
      </c>
    </row>
    <row r="5259" spans="1:5" ht="25.5" hidden="1">
      <c r="A5259" s="109">
        <v>94623</v>
      </c>
      <c r="B5259" s="101" t="s">
        <v>10364</v>
      </c>
      <c r="C5259" s="96" t="s">
        <v>7</v>
      </c>
      <c r="D5259" s="97">
        <v>493.18</v>
      </c>
      <c r="E5259" s="98">
        <v>0.90759999999999996</v>
      </c>
    </row>
    <row r="5260" spans="1:5" ht="25.5" hidden="1">
      <c r="A5260" s="109">
        <v>94624</v>
      </c>
      <c r="B5260" s="101" t="s">
        <v>10365</v>
      </c>
      <c r="C5260" s="96" t="s">
        <v>7</v>
      </c>
      <c r="D5260" s="97">
        <v>742.64</v>
      </c>
      <c r="E5260" s="98">
        <v>0.93589999999999995</v>
      </c>
    </row>
    <row r="5261" spans="1:5" ht="25.5" hidden="1">
      <c r="A5261" s="109">
        <v>94763</v>
      </c>
      <c r="B5261" s="101" t="s">
        <v>10366</v>
      </c>
      <c r="C5261" s="96" t="s">
        <v>7</v>
      </c>
      <c r="D5261" s="97">
        <v>395.11</v>
      </c>
      <c r="E5261" s="98">
        <v>0</v>
      </c>
    </row>
    <row r="5262" spans="1:5" ht="25.5" hidden="1">
      <c r="A5262" s="109">
        <v>94756</v>
      </c>
      <c r="B5262" s="101" t="s">
        <v>10367</v>
      </c>
      <c r="C5262" s="96" t="s">
        <v>7</v>
      </c>
      <c r="D5262" s="97">
        <v>14.76</v>
      </c>
      <c r="E5262" s="98">
        <v>0</v>
      </c>
    </row>
    <row r="5263" spans="1:5" ht="25.5" hidden="1">
      <c r="A5263" s="109">
        <v>94757</v>
      </c>
      <c r="B5263" s="101" t="s">
        <v>10368</v>
      </c>
      <c r="C5263" s="96" t="s">
        <v>7</v>
      </c>
      <c r="D5263" s="97">
        <v>23.06</v>
      </c>
      <c r="E5263" s="98">
        <v>0</v>
      </c>
    </row>
    <row r="5264" spans="1:5" ht="25.5" hidden="1">
      <c r="A5264" s="109">
        <v>94758</v>
      </c>
      <c r="B5264" s="101" t="s">
        <v>10369</v>
      </c>
      <c r="C5264" s="96" t="s">
        <v>7</v>
      </c>
      <c r="D5264" s="97">
        <v>57.05</v>
      </c>
      <c r="E5264" s="98">
        <v>0</v>
      </c>
    </row>
    <row r="5265" spans="1:5" ht="25.5" hidden="1">
      <c r="A5265" s="109">
        <v>94759</v>
      </c>
      <c r="B5265" s="101" t="s">
        <v>10370</v>
      </c>
      <c r="C5265" s="96" t="s">
        <v>7</v>
      </c>
      <c r="D5265" s="97">
        <v>72.489999999999995</v>
      </c>
      <c r="E5265" s="98">
        <v>0</v>
      </c>
    </row>
    <row r="5266" spans="1:5" ht="25.5" hidden="1">
      <c r="A5266" s="109">
        <v>94760</v>
      </c>
      <c r="B5266" s="101" t="s">
        <v>10371</v>
      </c>
      <c r="C5266" s="96" t="s">
        <v>7</v>
      </c>
      <c r="D5266" s="97">
        <v>114.77</v>
      </c>
      <c r="E5266" s="98">
        <v>0</v>
      </c>
    </row>
    <row r="5267" spans="1:5" ht="25.5" hidden="1">
      <c r="A5267" s="109">
        <v>94761</v>
      </c>
      <c r="B5267" s="101" t="s">
        <v>10372</v>
      </c>
      <c r="C5267" s="96" t="s">
        <v>7</v>
      </c>
      <c r="D5267" s="97">
        <v>245.85</v>
      </c>
      <c r="E5267" s="98">
        <v>0</v>
      </c>
    </row>
    <row r="5268" spans="1:5" ht="25.5" hidden="1">
      <c r="A5268" s="109">
        <v>94762</v>
      </c>
      <c r="B5268" s="101" t="s">
        <v>10373</v>
      </c>
      <c r="C5268" s="96" t="s">
        <v>7</v>
      </c>
      <c r="D5268" s="97">
        <v>299.52</v>
      </c>
      <c r="E5268" s="98">
        <v>0</v>
      </c>
    </row>
    <row r="5269" spans="1:5" ht="38.25" hidden="1">
      <c r="A5269" s="109">
        <v>94462</v>
      </c>
      <c r="B5269" s="101" t="s">
        <v>10374</v>
      </c>
      <c r="C5269" s="96" t="s">
        <v>8</v>
      </c>
      <c r="D5269" s="97">
        <v>96.58</v>
      </c>
      <c r="E5269" s="98">
        <v>0.79210000000000003</v>
      </c>
    </row>
    <row r="5270" spans="1:5" ht="38.25" hidden="1">
      <c r="A5270" s="109">
        <v>94463</v>
      </c>
      <c r="B5270" s="101" t="s">
        <v>10375</v>
      </c>
      <c r="C5270" s="96" t="s">
        <v>8</v>
      </c>
      <c r="D5270" s="97">
        <v>118.41</v>
      </c>
      <c r="E5270" s="98">
        <v>0.80179999999999996</v>
      </c>
    </row>
    <row r="5271" spans="1:5" ht="38.25" hidden="1">
      <c r="A5271" s="109">
        <v>94464</v>
      </c>
      <c r="B5271" s="101" t="s">
        <v>10376</v>
      </c>
      <c r="C5271" s="96" t="s">
        <v>8</v>
      </c>
      <c r="D5271" s="97">
        <v>155.46</v>
      </c>
      <c r="E5271" s="98">
        <v>0.82179999999999997</v>
      </c>
    </row>
    <row r="5272" spans="1:5" ht="25.5" hidden="1">
      <c r="A5272" s="109">
        <v>94605</v>
      </c>
      <c r="B5272" s="101" t="s">
        <v>10377</v>
      </c>
      <c r="C5272" s="96" t="s">
        <v>8</v>
      </c>
      <c r="D5272" s="97">
        <v>660.36</v>
      </c>
      <c r="E5272" s="98">
        <v>0.95289999999999997</v>
      </c>
    </row>
    <row r="5273" spans="1:5" ht="25.5" hidden="1">
      <c r="A5273" s="109">
        <v>94602</v>
      </c>
      <c r="B5273" s="101" t="s">
        <v>10378</v>
      </c>
      <c r="C5273" s="96" t="s">
        <v>8</v>
      </c>
      <c r="D5273" s="97">
        <v>233.55</v>
      </c>
      <c r="E5273" s="98">
        <v>0.88719999999999999</v>
      </c>
    </row>
    <row r="5274" spans="1:5" ht="25.5" hidden="1">
      <c r="A5274" s="109">
        <v>94603</v>
      </c>
      <c r="B5274" s="101" t="s">
        <v>10379</v>
      </c>
      <c r="C5274" s="96" t="s">
        <v>8</v>
      </c>
      <c r="D5274" s="97">
        <v>319.39999999999998</v>
      </c>
      <c r="E5274" s="98">
        <v>0.91400000000000003</v>
      </c>
    </row>
    <row r="5275" spans="1:5" ht="25.5" hidden="1">
      <c r="A5275" s="109">
        <v>94604</v>
      </c>
      <c r="B5275" s="101" t="s">
        <v>10380</v>
      </c>
      <c r="C5275" s="96" t="s">
        <v>8</v>
      </c>
      <c r="D5275" s="97">
        <v>455.46</v>
      </c>
      <c r="E5275" s="98">
        <v>0.93700000000000006</v>
      </c>
    </row>
    <row r="5276" spans="1:5" ht="25.5" hidden="1">
      <c r="A5276" s="109">
        <v>94723</v>
      </c>
      <c r="B5276" s="101" t="s">
        <v>10381</v>
      </c>
      <c r="C5276" s="96" t="s">
        <v>8</v>
      </c>
      <c r="D5276" s="97">
        <v>497.16</v>
      </c>
      <c r="E5276" s="98">
        <v>0</v>
      </c>
    </row>
    <row r="5277" spans="1:5" ht="25.5" hidden="1">
      <c r="A5277" s="109">
        <v>94716</v>
      </c>
      <c r="B5277" s="101" t="s">
        <v>10382</v>
      </c>
      <c r="C5277" s="96" t="s">
        <v>8</v>
      </c>
      <c r="D5277" s="97">
        <v>24.32</v>
      </c>
      <c r="E5277" s="98">
        <v>0</v>
      </c>
    </row>
    <row r="5278" spans="1:5" ht="25.5" hidden="1">
      <c r="A5278" s="109">
        <v>94717</v>
      </c>
      <c r="B5278" s="101" t="s">
        <v>10383</v>
      </c>
      <c r="C5278" s="96" t="s">
        <v>8</v>
      </c>
      <c r="D5278" s="97">
        <v>40.89</v>
      </c>
      <c r="E5278" s="98">
        <v>0</v>
      </c>
    </row>
    <row r="5279" spans="1:5" ht="25.5" hidden="1">
      <c r="A5279" s="109">
        <v>94718</v>
      </c>
      <c r="B5279" s="101" t="s">
        <v>10384</v>
      </c>
      <c r="C5279" s="96" t="s">
        <v>8</v>
      </c>
      <c r="D5279" s="97">
        <v>53.4</v>
      </c>
      <c r="E5279" s="98">
        <v>0</v>
      </c>
    </row>
    <row r="5280" spans="1:5" ht="25.5" hidden="1">
      <c r="A5280" s="109">
        <v>94719</v>
      </c>
      <c r="B5280" s="101" t="s">
        <v>10385</v>
      </c>
      <c r="C5280" s="96" t="s">
        <v>8</v>
      </c>
      <c r="D5280" s="97">
        <v>71.27</v>
      </c>
      <c r="E5280" s="98">
        <v>0</v>
      </c>
    </row>
    <row r="5281" spans="1:5" ht="25.5" hidden="1">
      <c r="A5281" s="109">
        <v>94720</v>
      </c>
      <c r="B5281" s="101" t="s">
        <v>10386</v>
      </c>
      <c r="C5281" s="96" t="s">
        <v>8</v>
      </c>
      <c r="D5281" s="97">
        <v>104.35</v>
      </c>
      <c r="E5281" s="98">
        <v>0</v>
      </c>
    </row>
    <row r="5282" spans="1:5" ht="25.5" hidden="1">
      <c r="A5282" s="109">
        <v>94721</v>
      </c>
      <c r="B5282" s="101" t="s">
        <v>10387</v>
      </c>
      <c r="C5282" s="96" t="s">
        <v>8</v>
      </c>
      <c r="D5282" s="97">
        <v>169.12</v>
      </c>
      <c r="E5282" s="98">
        <v>0</v>
      </c>
    </row>
    <row r="5283" spans="1:5" ht="25.5" hidden="1">
      <c r="A5283" s="109">
        <v>94722</v>
      </c>
      <c r="B5283" s="101" t="s">
        <v>10388</v>
      </c>
      <c r="C5283" s="96" t="s">
        <v>8</v>
      </c>
      <c r="D5283" s="97">
        <v>263.88</v>
      </c>
      <c r="E5283" s="98">
        <v>0</v>
      </c>
    </row>
    <row r="5284" spans="1:5" ht="25.5" hidden="1">
      <c r="A5284" s="109">
        <v>96726</v>
      </c>
      <c r="B5284" s="101" t="s">
        <v>10389</v>
      </c>
      <c r="C5284" s="96" t="s">
        <v>8</v>
      </c>
      <c r="D5284" s="97">
        <v>180.95</v>
      </c>
      <c r="E5284" s="98">
        <v>0.85240000000000005</v>
      </c>
    </row>
    <row r="5285" spans="1:5" ht="25.5" hidden="1">
      <c r="A5285" s="109">
        <v>96735</v>
      </c>
      <c r="B5285" s="101" t="s">
        <v>10390</v>
      </c>
      <c r="C5285" s="96" t="s">
        <v>8</v>
      </c>
      <c r="D5285" s="97">
        <v>344.47</v>
      </c>
      <c r="E5285" s="98">
        <v>0.90469999999999995</v>
      </c>
    </row>
    <row r="5286" spans="1:5" ht="25.5" hidden="1">
      <c r="A5286" s="109">
        <v>96718</v>
      </c>
      <c r="B5286" s="101" t="s">
        <v>10391</v>
      </c>
      <c r="C5286" s="96" t="s">
        <v>8</v>
      </c>
      <c r="D5286" s="97">
        <v>15.96</v>
      </c>
      <c r="E5286" s="98">
        <v>0.72809999999999997</v>
      </c>
    </row>
    <row r="5287" spans="1:5" ht="25.5" hidden="1">
      <c r="A5287" s="109">
        <v>96727</v>
      </c>
      <c r="B5287" s="101" t="s">
        <v>10392</v>
      </c>
      <c r="C5287" s="96" t="s">
        <v>8</v>
      </c>
      <c r="D5287" s="97">
        <v>18.12</v>
      </c>
      <c r="E5287" s="98">
        <v>0.70469999999999999</v>
      </c>
    </row>
    <row r="5288" spans="1:5" ht="25.5" hidden="1">
      <c r="A5288" s="109">
        <v>96719</v>
      </c>
      <c r="B5288" s="101" t="s">
        <v>10393</v>
      </c>
      <c r="C5288" s="96" t="s">
        <v>8</v>
      </c>
      <c r="D5288" s="97">
        <v>20.54</v>
      </c>
      <c r="E5288" s="98">
        <v>0.76729999999999998</v>
      </c>
    </row>
    <row r="5289" spans="1:5" ht="25.5" hidden="1">
      <c r="A5289" s="109">
        <v>96728</v>
      </c>
      <c r="B5289" s="101" t="s">
        <v>10394</v>
      </c>
      <c r="C5289" s="96" t="s">
        <v>8</v>
      </c>
      <c r="D5289" s="97">
        <v>23.54</v>
      </c>
      <c r="E5289" s="98">
        <v>0.75060000000000004</v>
      </c>
    </row>
    <row r="5290" spans="1:5" ht="25.5" hidden="1">
      <c r="A5290" s="109">
        <v>96720</v>
      </c>
      <c r="B5290" s="101" t="s">
        <v>10395</v>
      </c>
      <c r="C5290" s="96" t="s">
        <v>8</v>
      </c>
      <c r="D5290" s="97">
        <v>18.46</v>
      </c>
      <c r="E5290" s="98">
        <v>0.70040000000000002</v>
      </c>
    </row>
    <row r="5291" spans="1:5" ht="25.5" hidden="1">
      <c r="A5291" s="109">
        <v>96729</v>
      </c>
      <c r="B5291" s="101" t="s">
        <v>10396</v>
      </c>
      <c r="C5291" s="96" t="s">
        <v>8</v>
      </c>
      <c r="D5291" s="97">
        <v>30.45</v>
      </c>
      <c r="E5291" s="98">
        <v>0.77639999999999998</v>
      </c>
    </row>
    <row r="5292" spans="1:5" ht="25.5" hidden="1">
      <c r="A5292" s="109">
        <v>96721</v>
      </c>
      <c r="B5292" s="101" t="s">
        <v>10397</v>
      </c>
      <c r="C5292" s="96" t="s">
        <v>8</v>
      </c>
      <c r="D5292" s="97">
        <v>24.07</v>
      </c>
      <c r="E5292" s="98">
        <v>0.72499999999999998</v>
      </c>
    </row>
    <row r="5293" spans="1:5" ht="25.5" hidden="1">
      <c r="A5293" s="109">
        <v>96730</v>
      </c>
      <c r="B5293" s="101" t="s">
        <v>10398</v>
      </c>
      <c r="C5293" s="96" t="s">
        <v>8</v>
      </c>
      <c r="D5293" s="97">
        <v>42.28</v>
      </c>
      <c r="E5293" s="98">
        <v>0.80720000000000003</v>
      </c>
    </row>
    <row r="5294" spans="1:5" ht="25.5" hidden="1">
      <c r="A5294" s="109">
        <v>96722</v>
      </c>
      <c r="B5294" s="101" t="s">
        <v>10399</v>
      </c>
      <c r="C5294" s="96" t="s">
        <v>8</v>
      </c>
      <c r="D5294" s="97">
        <v>37.17</v>
      </c>
      <c r="E5294" s="98">
        <v>0.77590000000000003</v>
      </c>
    </row>
    <row r="5295" spans="1:5" ht="25.5" hidden="1">
      <c r="A5295" s="109">
        <v>96731</v>
      </c>
      <c r="B5295" s="101" t="s">
        <v>10400</v>
      </c>
      <c r="C5295" s="96" t="s">
        <v>8</v>
      </c>
      <c r="D5295" s="97">
        <v>64.180000000000007</v>
      </c>
      <c r="E5295" s="98">
        <v>0.84030000000000005</v>
      </c>
    </row>
    <row r="5296" spans="1:5" ht="25.5" hidden="1">
      <c r="A5296" s="109">
        <v>96723</v>
      </c>
      <c r="B5296" s="101" t="s">
        <v>10401</v>
      </c>
      <c r="C5296" s="96" t="s">
        <v>8</v>
      </c>
      <c r="D5296" s="97">
        <v>57.95</v>
      </c>
      <c r="E5296" s="98">
        <v>0.80789999999999995</v>
      </c>
    </row>
    <row r="5297" spans="1:5" ht="25.5" hidden="1">
      <c r="A5297" s="109">
        <v>96732</v>
      </c>
      <c r="B5297" s="101" t="s">
        <v>10402</v>
      </c>
      <c r="C5297" s="96" t="s">
        <v>8</v>
      </c>
      <c r="D5297" s="97">
        <v>108.58</v>
      </c>
      <c r="E5297" s="98">
        <v>0.87390000000000001</v>
      </c>
    </row>
    <row r="5298" spans="1:5" ht="25.5" hidden="1">
      <c r="A5298" s="109">
        <v>96724</v>
      </c>
      <c r="B5298" s="101" t="s">
        <v>10403</v>
      </c>
      <c r="C5298" s="96" t="s">
        <v>8</v>
      </c>
      <c r="D5298" s="97">
        <v>74.39</v>
      </c>
      <c r="E5298" s="98">
        <v>0.80720000000000003</v>
      </c>
    </row>
    <row r="5299" spans="1:5" ht="25.5" hidden="1">
      <c r="A5299" s="109">
        <v>96733</v>
      </c>
      <c r="B5299" s="101" t="s">
        <v>10404</v>
      </c>
      <c r="C5299" s="96" t="s">
        <v>8</v>
      </c>
      <c r="D5299" s="97">
        <v>148.07</v>
      </c>
      <c r="E5299" s="98">
        <v>0.88090000000000002</v>
      </c>
    </row>
    <row r="5300" spans="1:5" ht="25.5" hidden="1">
      <c r="A5300" s="109">
        <v>96725</v>
      </c>
      <c r="B5300" s="101" t="s">
        <v>10405</v>
      </c>
      <c r="C5300" s="96" t="s">
        <v>8</v>
      </c>
      <c r="D5300" s="97">
        <v>122.3</v>
      </c>
      <c r="E5300" s="98">
        <v>0.84409999999999996</v>
      </c>
    </row>
    <row r="5301" spans="1:5" ht="25.5" hidden="1">
      <c r="A5301" s="109">
        <v>96734</v>
      </c>
      <c r="B5301" s="101" t="s">
        <v>10406</v>
      </c>
      <c r="C5301" s="96" t="s">
        <v>8</v>
      </c>
      <c r="D5301" s="97">
        <v>247.69</v>
      </c>
      <c r="E5301" s="98">
        <v>0.90539999999999998</v>
      </c>
    </row>
    <row r="5302" spans="1:5" ht="25.5" hidden="1">
      <c r="A5302" s="109">
        <v>94655</v>
      </c>
      <c r="B5302" s="101" t="s">
        <v>10407</v>
      </c>
      <c r="C5302" s="96" t="s">
        <v>8</v>
      </c>
      <c r="D5302" s="97">
        <v>115.15</v>
      </c>
      <c r="E5302" s="98">
        <v>0</v>
      </c>
    </row>
    <row r="5303" spans="1:5" ht="25.5" hidden="1">
      <c r="A5303" s="109">
        <v>94648</v>
      </c>
      <c r="B5303" s="101" t="s">
        <v>10408</v>
      </c>
      <c r="C5303" s="96" t="s">
        <v>8</v>
      </c>
      <c r="D5303" s="97">
        <v>6.58</v>
      </c>
      <c r="E5303" s="98">
        <v>0</v>
      </c>
    </row>
    <row r="5304" spans="1:5" ht="25.5" hidden="1">
      <c r="A5304" s="109">
        <v>94649</v>
      </c>
      <c r="B5304" s="101" t="s">
        <v>10409</v>
      </c>
      <c r="C5304" s="96" t="s">
        <v>8</v>
      </c>
      <c r="D5304" s="97">
        <v>12.11</v>
      </c>
      <c r="E5304" s="98">
        <v>0</v>
      </c>
    </row>
    <row r="5305" spans="1:5" ht="25.5" hidden="1">
      <c r="A5305" s="109">
        <v>94650</v>
      </c>
      <c r="B5305" s="101" t="s">
        <v>10410</v>
      </c>
      <c r="C5305" s="96" t="s">
        <v>8</v>
      </c>
      <c r="D5305" s="97">
        <v>18.27</v>
      </c>
      <c r="E5305" s="98">
        <v>0</v>
      </c>
    </row>
    <row r="5306" spans="1:5" ht="25.5" hidden="1">
      <c r="A5306" s="109">
        <v>94651</v>
      </c>
      <c r="B5306" s="101" t="s">
        <v>10411</v>
      </c>
      <c r="C5306" s="96" t="s">
        <v>8</v>
      </c>
      <c r="D5306" s="97">
        <v>21.34</v>
      </c>
      <c r="E5306" s="98">
        <v>0</v>
      </c>
    </row>
    <row r="5307" spans="1:5" ht="25.5" hidden="1">
      <c r="A5307" s="109">
        <v>94652</v>
      </c>
      <c r="B5307" s="101" t="s">
        <v>10412</v>
      </c>
      <c r="C5307" s="96" t="s">
        <v>8</v>
      </c>
      <c r="D5307" s="97">
        <v>33.299999999999997</v>
      </c>
      <c r="E5307" s="98">
        <v>0</v>
      </c>
    </row>
    <row r="5308" spans="1:5" ht="25.5" hidden="1">
      <c r="A5308" s="109">
        <v>94653</v>
      </c>
      <c r="B5308" s="101" t="s">
        <v>10413</v>
      </c>
      <c r="C5308" s="96" t="s">
        <v>8</v>
      </c>
      <c r="D5308" s="97">
        <v>53.7</v>
      </c>
      <c r="E5308" s="98">
        <v>0</v>
      </c>
    </row>
    <row r="5309" spans="1:5" ht="25.5" hidden="1">
      <c r="A5309" s="109">
        <v>94654</v>
      </c>
      <c r="B5309" s="101" t="s">
        <v>10414</v>
      </c>
      <c r="C5309" s="96" t="s">
        <v>8</v>
      </c>
      <c r="D5309" s="97">
        <v>73.08</v>
      </c>
      <c r="E5309" s="98">
        <v>0</v>
      </c>
    </row>
    <row r="5310" spans="1:5" ht="38.25" hidden="1">
      <c r="A5310" s="109">
        <v>94689</v>
      </c>
      <c r="B5310" s="101" t="s">
        <v>10415</v>
      </c>
      <c r="C5310" s="96" t="s">
        <v>7</v>
      </c>
      <c r="D5310" s="97">
        <v>9.6199999999999992</v>
      </c>
      <c r="E5310" s="98">
        <v>0</v>
      </c>
    </row>
    <row r="5311" spans="1:5" ht="25.5" hidden="1">
      <c r="A5311" s="109">
        <v>94702</v>
      </c>
      <c r="B5311" s="101" t="s">
        <v>10416</v>
      </c>
      <c r="C5311" s="96" t="s">
        <v>7</v>
      </c>
      <c r="D5311" s="97">
        <v>181.18</v>
      </c>
      <c r="E5311" s="98">
        <v>0</v>
      </c>
    </row>
    <row r="5312" spans="1:5" ht="25.5" hidden="1">
      <c r="A5312" s="109">
        <v>94691</v>
      </c>
      <c r="B5312" s="101" t="s">
        <v>10417</v>
      </c>
      <c r="C5312" s="96" t="s">
        <v>7</v>
      </c>
      <c r="D5312" s="97">
        <v>13.88</v>
      </c>
      <c r="E5312" s="98">
        <v>0</v>
      </c>
    </row>
    <row r="5313" spans="1:5" ht="25.5" hidden="1">
      <c r="A5313" s="109">
        <v>94693</v>
      </c>
      <c r="B5313" s="101" t="s">
        <v>10418</v>
      </c>
      <c r="C5313" s="96" t="s">
        <v>7</v>
      </c>
      <c r="D5313" s="97">
        <v>18.16</v>
      </c>
      <c r="E5313" s="98">
        <v>0</v>
      </c>
    </row>
    <row r="5314" spans="1:5" ht="25.5" hidden="1">
      <c r="A5314" s="109">
        <v>94695</v>
      </c>
      <c r="B5314" s="101" t="s">
        <v>10419</v>
      </c>
      <c r="C5314" s="96" t="s">
        <v>7</v>
      </c>
      <c r="D5314" s="97">
        <v>31.23</v>
      </c>
      <c r="E5314" s="98">
        <v>0</v>
      </c>
    </row>
    <row r="5315" spans="1:5" ht="25.5" hidden="1">
      <c r="A5315" s="109">
        <v>94698</v>
      </c>
      <c r="B5315" s="101" t="s">
        <v>10420</v>
      </c>
      <c r="C5315" s="96" t="s">
        <v>7</v>
      </c>
      <c r="D5315" s="97">
        <v>66.319999999999993</v>
      </c>
      <c r="E5315" s="98">
        <v>0</v>
      </c>
    </row>
    <row r="5316" spans="1:5" ht="25.5" hidden="1">
      <c r="A5316" s="109">
        <v>94700</v>
      </c>
      <c r="B5316" s="101" t="s">
        <v>10421</v>
      </c>
      <c r="C5316" s="96" t="s">
        <v>7</v>
      </c>
      <c r="D5316" s="97">
        <v>126.2</v>
      </c>
      <c r="E5316" s="98">
        <v>0</v>
      </c>
    </row>
    <row r="5317" spans="1:5" ht="25.5" hidden="1">
      <c r="A5317" s="109">
        <v>94477</v>
      </c>
      <c r="B5317" s="101" t="s">
        <v>10422</v>
      </c>
      <c r="C5317" s="96" t="s">
        <v>7</v>
      </c>
      <c r="D5317" s="97">
        <v>87.99</v>
      </c>
      <c r="E5317" s="98">
        <v>0</v>
      </c>
    </row>
    <row r="5318" spans="1:5" ht="25.5" hidden="1">
      <c r="A5318" s="109">
        <v>94478</v>
      </c>
      <c r="B5318" s="101" t="s">
        <v>10423</v>
      </c>
      <c r="C5318" s="96" t="s">
        <v>7</v>
      </c>
      <c r="D5318" s="97">
        <v>142.22999999999999</v>
      </c>
      <c r="E5318" s="98">
        <v>0</v>
      </c>
    </row>
    <row r="5319" spans="1:5" ht="25.5" hidden="1">
      <c r="A5319" s="109">
        <v>94479</v>
      </c>
      <c r="B5319" s="101" t="s">
        <v>10424</v>
      </c>
      <c r="C5319" s="96" t="s">
        <v>7</v>
      </c>
      <c r="D5319" s="97">
        <v>184.12</v>
      </c>
      <c r="E5319" s="98">
        <v>0</v>
      </c>
    </row>
    <row r="5320" spans="1:5" ht="25.5" hidden="1">
      <c r="A5320" s="109">
        <v>96764</v>
      </c>
      <c r="B5320" s="101" t="s">
        <v>10425</v>
      </c>
      <c r="C5320" s="96" t="s">
        <v>7</v>
      </c>
      <c r="D5320" s="97">
        <v>338.18</v>
      </c>
      <c r="E5320" s="98">
        <v>0.86919999999999997</v>
      </c>
    </row>
    <row r="5321" spans="1:5" ht="25.5" hidden="1">
      <c r="A5321" s="109">
        <v>105164</v>
      </c>
      <c r="B5321" s="101" t="s">
        <v>10426</v>
      </c>
      <c r="C5321" s="96" t="s">
        <v>7</v>
      </c>
      <c r="D5321" s="97">
        <v>11.27</v>
      </c>
      <c r="E5321" s="98">
        <v>0.36020000000000002</v>
      </c>
    </row>
    <row r="5322" spans="1:5" ht="25.5" hidden="1">
      <c r="A5322" s="109">
        <v>105165</v>
      </c>
      <c r="B5322" s="101" t="s">
        <v>10427</v>
      </c>
      <c r="C5322" s="96" t="s">
        <v>7</v>
      </c>
      <c r="D5322" s="97">
        <v>11.41</v>
      </c>
      <c r="E5322" s="98">
        <v>0.30590000000000001</v>
      </c>
    </row>
    <row r="5323" spans="1:5" ht="25.5" hidden="1">
      <c r="A5323" s="109">
        <v>96758</v>
      </c>
      <c r="B5323" s="101" t="s">
        <v>10428</v>
      </c>
      <c r="C5323" s="96" t="s">
        <v>7</v>
      </c>
      <c r="D5323" s="97">
        <v>17.86</v>
      </c>
      <c r="E5323" s="98">
        <v>0.48659999999999998</v>
      </c>
    </row>
    <row r="5324" spans="1:5" ht="25.5" hidden="1">
      <c r="A5324" s="109">
        <v>96759</v>
      </c>
      <c r="B5324" s="101" t="s">
        <v>10429</v>
      </c>
      <c r="C5324" s="96" t="s">
        <v>7</v>
      </c>
      <c r="D5324" s="97">
        <v>26.83</v>
      </c>
      <c r="E5324" s="98">
        <v>0.59040000000000004</v>
      </c>
    </row>
    <row r="5325" spans="1:5" ht="25.5" hidden="1">
      <c r="A5325" s="109">
        <v>96760</v>
      </c>
      <c r="B5325" s="101" t="s">
        <v>10430</v>
      </c>
      <c r="C5325" s="96" t="s">
        <v>7</v>
      </c>
      <c r="D5325" s="97">
        <v>44.33</v>
      </c>
      <c r="E5325" s="98">
        <v>0.68820000000000003</v>
      </c>
    </row>
    <row r="5326" spans="1:5" ht="25.5" hidden="1">
      <c r="A5326" s="109">
        <v>96761</v>
      </c>
      <c r="B5326" s="101" t="s">
        <v>10431</v>
      </c>
      <c r="C5326" s="96" t="s">
        <v>7</v>
      </c>
      <c r="D5326" s="97">
        <v>66.41</v>
      </c>
      <c r="E5326" s="98">
        <v>0.72219999999999995</v>
      </c>
    </row>
    <row r="5327" spans="1:5" ht="25.5" hidden="1">
      <c r="A5327" s="109">
        <v>96762</v>
      </c>
      <c r="B5327" s="101" t="s">
        <v>10432</v>
      </c>
      <c r="C5327" s="96" t="s">
        <v>7</v>
      </c>
      <c r="D5327" s="97">
        <v>126.65</v>
      </c>
      <c r="E5327" s="98">
        <v>0.81240000000000001</v>
      </c>
    </row>
    <row r="5328" spans="1:5" ht="25.5" hidden="1">
      <c r="A5328" s="109">
        <v>96763</v>
      </c>
      <c r="B5328" s="101" t="s">
        <v>10433</v>
      </c>
      <c r="C5328" s="96" t="s">
        <v>7</v>
      </c>
      <c r="D5328" s="97">
        <v>169.68</v>
      </c>
      <c r="E5328" s="98">
        <v>0.81379999999999997</v>
      </c>
    </row>
    <row r="5329" spans="1:5" ht="25.5" hidden="1">
      <c r="A5329" s="109">
        <v>94701</v>
      </c>
      <c r="B5329" s="101" t="s">
        <v>10434</v>
      </c>
      <c r="C5329" s="96" t="s">
        <v>7</v>
      </c>
      <c r="D5329" s="97">
        <v>217.81</v>
      </c>
      <c r="E5329" s="98">
        <v>0</v>
      </c>
    </row>
    <row r="5330" spans="1:5" ht="25.5" hidden="1">
      <c r="A5330" s="109">
        <v>94688</v>
      </c>
      <c r="B5330" s="101" t="s">
        <v>10435</v>
      </c>
      <c r="C5330" s="96" t="s">
        <v>7</v>
      </c>
      <c r="D5330" s="97">
        <v>7.44</v>
      </c>
      <c r="E5330" s="98">
        <v>0</v>
      </c>
    </row>
    <row r="5331" spans="1:5" ht="25.5" hidden="1">
      <c r="A5331" s="109">
        <v>94690</v>
      </c>
      <c r="B5331" s="101" t="s">
        <v>10436</v>
      </c>
      <c r="C5331" s="96" t="s">
        <v>7</v>
      </c>
      <c r="D5331" s="97">
        <v>11.94</v>
      </c>
      <c r="E5331" s="98">
        <v>0</v>
      </c>
    </row>
    <row r="5332" spans="1:5" ht="25.5" hidden="1">
      <c r="A5332" s="109">
        <v>94692</v>
      </c>
      <c r="B5332" s="101" t="s">
        <v>10437</v>
      </c>
      <c r="C5332" s="96" t="s">
        <v>7</v>
      </c>
      <c r="D5332" s="97">
        <v>19.68</v>
      </c>
      <c r="E5332" s="98">
        <v>0</v>
      </c>
    </row>
    <row r="5333" spans="1:5" ht="25.5" hidden="1">
      <c r="A5333" s="109">
        <v>94694</v>
      </c>
      <c r="B5333" s="101" t="s">
        <v>10438</v>
      </c>
      <c r="C5333" s="96" t="s">
        <v>7</v>
      </c>
      <c r="D5333" s="97">
        <v>24.82</v>
      </c>
      <c r="E5333" s="98">
        <v>0</v>
      </c>
    </row>
    <row r="5334" spans="1:5" ht="25.5" hidden="1">
      <c r="A5334" s="109">
        <v>94696</v>
      </c>
      <c r="B5334" s="101" t="s">
        <v>10439</v>
      </c>
      <c r="C5334" s="96" t="s">
        <v>7</v>
      </c>
      <c r="D5334" s="97">
        <v>50.34</v>
      </c>
      <c r="E5334" s="98">
        <v>0</v>
      </c>
    </row>
    <row r="5335" spans="1:5" ht="25.5" hidden="1">
      <c r="A5335" s="109">
        <v>94697</v>
      </c>
      <c r="B5335" s="101" t="s">
        <v>10440</v>
      </c>
      <c r="C5335" s="96" t="s">
        <v>7</v>
      </c>
      <c r="D5335" s="97">
        <v>85.53</v>
      </c>
      <c r="E5335" s="98">
        <v>0</v>
      </c>
    </row>
    <row r="5336" spans="1:5" ht="25.5" hidden="1">
      <c r="A5336" s="109">
        <v>94699</v>
      </c>
      <c r="B5336" s="101" t="s">
        <v>10441</v>
      </c>
      <c r="C5336" s="96" t="s">
        <v>7</v>
      </c>
      <c r="D5336" s="97">
        <v>112.98</v>
      </c>
      <c r="E5336" s="98">
        <v>0</v>
      </c>
    </row>
    <row r="5337" spans="1:5" ht="25.5" hidden="1">
      <c r="A5337" s="109">
        <v>105167</v>
      </c>
      <c r="B5337" s="101" t="s">
        <v>10442</v>
      </c>
      <c r="C5337" s="96" t="s">
        <v>7</v>
      </c>
      <c r="D5337" s="97">
        <v>233.16</v>
      </c>
      <c r="E5337" s="98">
        <v>0.69199999999999995</v>
      </c>
    </row>
    <row r="5338" spans="1:5" ht="25.5" hidden="1">
      <c r="A5338" s="109">
        <v>105168</v>
      </c>
      <c r="B5338" s="101" t="s">
        <v>10443</v>
      </c>
      <c r="C5338" s="96" t="s">
        <v>7</v>
      </c>
      <c r="D5338" s="97">
        <v>0</v>
      </c>
      <c r="E5338" s="98"/>
    </row>
    <row r="5339" spans="1:5" ht="25.5" hidden="1">
      <c r="A5339" s="109">
        <v>105171</v>
      </c>
      <c r="B5339" s="101" t="s">
        <v>10444</v>
      </c>
      <c r="C5339" s="96" t="s">
        <v>7</v>
      </c>
      <c r="D5339" s="97">
        <v>0</v>
      </c>
      <c r="E5339" s="98"/>
    </row>
    <row r="5340" spans="1:5" ht="25.5" hidden="1">
      <c r="A5340" s="109">
        <v>105191</v>
      </c>
      <c r="B5340" s="101" t="s">
        <v>10445</v>
      </c>
      <c r="C5340" s="96" t="s">
        <v>7</v>
      </c>
      <c r="D5340" s="97">
        <v>0</v>
      </c>
      <c r="E5340" s="98"/>
    </row>
    <row r="5341" spans="1:5" ht="25.5" hidden="1">
      <c r="A5341" s="109">
        <v>105192</v>
      </c>
      <c r="B5341" s="101" t="s">
        <v>10446</v>
      </c>
      <c r="C5341" s="96" t="s">
        <v>7</v>
      </c>
      <c r="D5341" s="97">
        <v>0</v>
      </c>
      <c r="E5341" s="98"/>
    </row>
    <row r="5342" spans="1:5" ht="25.5" hidden="1">
      <c r="A5342" s="109">
        <v>96809</v>
      </c>
      <c r="B5342" s="101" t="s">
        <v>10447</v>
      </c>
      <c r="C5342" s="96" t="s">
        <v>7</v>
      </c>
      <c r="D5342" s="97">
        <v>19.12</v>
      </c>
      <c r="E5342" s="98">
        <v>0.51780000000000004</v>
      </c>
    </row>
    <row r="5343" spans="1:5" ht="25.5" hidden="1">
      <c r="A5343" s="109">
        <v>96812</v>
      </c>
      <c r="B5343" s="101" t="s">
        <v>10448</v>
      </c>
      <c r="C5343" s="96" t="s">
        <v>7</v>
      </c>
      <c r="D5343" s="97">
        <v>19.93</v>
      </c>
      <c r="E5343" s="98">
        <v>0.50529999999999997</v>
      </c>
    </row>
    <row r="5344" spans="1:5" ht="25.5" hidden="1">
      <c r="A5344" s="109">
        <v>96813</v>
      </c>
      <c r="B5344" s="101" t="s">
        <v>10449</v>
      </c>
      <c r="C5344" s="96" t="s">
        <v>7</v>
      </c>
      <c r="D5344" s="97">
        <v>22.72</v>
      </c>
      <c r="E5344" s="98">
        <v>0.51939999999999997</v>
      </c>
    </row>
    <row r="5345" spans="1:5" ht="25.5" hidden="1">
      <c r="A5345" s="109">
        <v>96817</v>
      </c>
      <c r="B5345" s="101" t="s">
        <v>10450</v>
      </c>
      <c r="C5345" s="96" t="s">
        <v>7</v>
      </c>
      <c r="D5345" s="97">
        <v>34.369999999999997</v>
      </c>
      <c r="E5345" s="98">
        <v>0.62</v>
      </c>
    </row>
    <row r="5346" spans="1:5" ht="25.5" hidden="1">
      <c r="A5346" s="109">
        <v>96816</v>
      </c>
      <c r="B5346" s="101" t="s">
        <v>10451</v>
      </c>
      <c r="C5346" s="96" t="s">
        <v>7</v>
      </c>
      <c r="D5346" s="97">
        <v>25.68</v>
      </c>
      <c r="E5346" s="98">
        <v>0.54400000000000004</v>
      </c>
    </row>
    <row r="5347" spans="1:5" ht="25.5" hidden="1">
      <c r="A5347" s="109">
        <v>96821</v>
      </c>
      <c r="B5347" s="101" t="s">
        <v>10452</v>
      </c>
      <c r="C5347" s="96" t="s">
        <v>7</v>
      </c>
      <c r="D5347" s="97">
        <v>38.26</v>
      </c>
      <c r="E5347" s="98">
        <v>0.62960000000000005</v>
      </c>
    </row>
    <row r="5348" spans="1:5" ht="25.5" hidden="1">
      <c r="A5348" s="109">
        <v>96824</v>
      </c>
      <c r="B5348" s="101" t="s">
        <v>10453</v>
      </c>
      <c r="C5348" s="96" t="s">
        <v>7</v>
      </c>
      <c r="D5348" s="97">
        <v>17.940000000000001</v>
      </c>
      <c r="E5348" s="98">
        <v>0.54400000000000004</v>
      </c>
    </row>
    <row r="5349" spans="1:5" ht="25.5" hidden="1">
      <c r="A5349" s="109">
        <v>96827</v>
      </c>
      <c r="B5349" s="101" t="s">
        <v>10454</v>
      </c>
      <c r="C5349" s="96" t="s">
        <v>7</v>
      </c>
      <c r="D5349" s="97">
        <v>19.559999999999999</v>
      </c>
      <c r="E5349" s="98">
        <v>0.55930000000000002</v>
      </c>
    </row>
    <row r="5350" spans="1:5" ht="25.5" hidden="1">
      <c r="A5350" s="109">
        <v>96828</v>
      </c>
      <c r="B5350" s="101" t="s">
        <v>10455</v>
      </c>
      <c r="C5350" s="96" t="s">
        <v>7</v>
      </c>
      <c r="D5350" s="97">
        <v>24.14</v>
      </c>
      <c r="E5350" s="98">
        <v>0.59860000000000002</v>
      </c>
    </row>
    <row r="5351" spans="1:5" ht="25.5" hidden="1">
      <c r="A5351" s="109">
        <v>96832</v>
      </c>
      <c r="B5351" s="101" t="s">
        <v>10456</v>
      </c>
      <c r="C5351" s="96" t="s">
        <v>7</v>
      </c>
      <c r="D5351" s="97">
        <v>30.43</v>
      </c>
      <c r="E5351" s="98">
        <v>0.66320000000000001</v>
      </c>
    </row>
    <row r="5352" spans="1:5" ht="25.5" hidden="1">
      <c r="A5352" s="109">
        <v>104525</v>
      </c>
      <c r="B5352" s="101" t="s">
        <v>10457</v>
      </c>
      <c r="C5352" s="96" t="s">
        <v>7</v>
      </c>
      <c r="D5352" s="97">
        <v>0</v>
      </c>
      <c r="E5352" s="98"/>
    </row>
    <row r="5353" spans="1:5" ht="25.5" hidden="1">
      <c r="A5353" s="109">
        <v>104563</v>
      </c>
      <c r="B5353" s="101" t="s">
        <v>10458</v>
      </c>
      <c r="C5353" s="96" t="s">
        <v>7</v>
      </c>
      <c r="D5353" s="97">
        <v>0</v>
      </c>
      <c r="E5353" s="98"/>
    </row>
    <row r="5354" spans="1:5" ht="25.5" hidden="1">
      <c r="A5354" s="109">
        <v>104531</v>
      </c>
      <c r="B5354" s="101" t="s">
        <v>10459</v>
      </c>
      <c r="C5354" s="96" t="s">
        <v>7</v>
      </c>
      <c r="D5354" s="97">
        <v>0</v>
      </c>
      <c r="E5354" s="98"/>
    </row>
    <row r="5355" spans="1:5" ht="25.5" hidden="1">
      <c r="A5355" s="109">
        <v>104527</v>
      </c>
      <c r="B5355" s="101" t="s">
        <v>10460</v>
      </c>
      <c r="C5355" s="96" t="s">
        <v>7</v>
      </c>
      <c r="D5355" s="97">
        <v>0</v>
      </c>
      <c r="E5355" s="98"/>
    </row>
    <row r="5356" spans="1:5" ht="25.5" hidden="1">
      <c r="A5356" s="109">
        <v>104529</v>
      </c>
      <c r="B5356" s="101" t="s">
        <v>10461</v>
      </c>
      <c r="C5356" s="96" t="s">
        <v>7</v>
      </c>
      <c r="D5356" s="97">
        <v>0</v>
      </c>
      <c r="E5356" s="98"/>
    </row>
    <row r="5357" spans="1:5" ht="25.5" hidden="1">
      <c r="A5357" s="109">
        <v>104564</v>
      </c>
      <c r="B5357" s="101" t="s">
        <v>10462</v>
      </c>
      <c r="C5357" s="96" t="s">
        <v>7</v>
      </c>
      <c r="D5357" s="97">
        <v>0</v>
      </c>
      <c r="E5357" s="98"/>
    </row>
    <row r="5358" spans="1:5" ht="25.5" hidden="1">
      <c r="A5358" s="109">
        <v>104533</v>
      </c>
      <c r="B5358" s="101" t="s">
        <v>10463</v>
      </c>
      <c r="C5358" s="96" t="s">
        <v>7</v>
      </c>
      <c r="D5358" s="97">
        <v>0</v>
      </c>
      <c r="E5358" s="98"/>
    </row>
    <row r="5359" spans="1:5" ht="25.5" hidden="1">
      <c r="A5359" s="109">
        <v>104535</v>
      </c>
      <c r="B5359" s="101" t="s">
        <v>10464</v>
      </c>
      <c r="C5359" s="96" t="s">
        <v>7</v>
      </c>
      <c r="D5359" s="97">
        <v>0</v>
      </c>
      <c r="E5359" s="98"/>
    </row>
    <row r="5360" spans="1:5" ht="25.5" hidden="1">
      <c r="A5360" s="109">
        <v>96810</v>
      </c>
      <c r="B5360" s="101" t="s">
        <v>10465</v>
      </c>
      <c r="C5360" s="96" t="s">
        <v>7</v>
      </c>
      <c r="D5360" s="97">
        <v>20.75</v>
      </c>
      <c r="E5360" s="98">
        <v>0.50409999999999999</v>
      </c>
    </row>
    <row r="5361" spans="1:5" ht="25.5" hidden="1">
      <c r="A5361" s="109">
        <v>104524</v>
      </c>
      <c r="B5361" s="101" t="s">
        <v>10466</v>
      </c>
      <c r="C5361" s="96" t="s">
        <v>7</v>
      </c>
      <c r="D5361" s="97">
        <v>0</v>
      </c>
      <c r="E5361" s="98"/>
    </row>
    <row r="5362" spans="1:5" ht="25.5" hidden="1">
      <c r="A5362" s="109">
        <v>104530</v>
      </c>
      <c r="B5362" s="101" t="s">
        <v>10467</v>
      </c>
      <c r="C5362" s="96" t="s">
        <v>7</v>
      </c>
      <c r="D5362" s="97">
        <v>0</v>
      </c>
      <c r="E5362" s="98"/>
    </row>
    <row r="5363" spans="1:5" ht="25.5" hidden="1">
      <c r="A5363" s="109">
        <v>104526</v>
      </c>
      <c r="B5363" s="101" t="s">
        <v>10468</v>
      </c>
      <c r="C5363" s="96" t="s">
        <v>7</v>
      </c>
      <c r="D5363" s="97">
        <v>0</v>
      </c>
      <c r="E5363" s="98"/>
    </row>
    <row r="5364" spans="1:5" ht="25.5" hidden="1">
      <c r="A5364" s="109">
        <v>104528</v>
      </c>
      <c r="B5364" s="101" t="s">
        <v>10469</v>
      </c>
      <c r="C5364" s="96" t="s">
        <v>7</v>
      </c>
      <c r="D5364" s="97">
        <v>0</v>
      </c>
      <c r="E5364" s="98"/>
    </row>
    <row r="5365" spans="1:5" ht="25.5" hidden="1">
      <c r="A5365" s="109">
        <v>104532</v>
      </c>
      <c r="B5365" s="101" t="s">
        <v>10470</v>
      </c>
      <c r="C5365" s="96" t="s">
        <v>7</v>
      </c>
      <c r="D5365" s="97">
        <v>0</v>
      </c>
      <c r="E5365" s="98"/>
    </row>
    <row r="5366" spans="1:5" ht="25.5" hidden="1">
      <c r="A5366" s="109">
        <v>104534</v>
      </c>
      <c r="B5366" s="101" t="s">
        <v>10471</v>
      </c>
      <c r="C5366" s="96" t="s">
        <v>7</v>
      </c>
      <c r="D5366" s="97">
        <v>0</v>
      </c>
      <c r="E5366" s="98"/>
    </row>
    <row r="5367" spans="1:5" ht="38.25" hidden="1">
      <c r="A5367" s="109">
        <v>96873</v>
      </c>
      <c r="B5367" s="101" t="s">
        <v>10472</v>
      </c>
      <c r="C5367" s="96" t="s">
        <v>7</v>
      </c>
      <c r="D5367" s="97">
        <v>64.94</v>
      </c>
      <c r="E5367" s="98">
        <v>0.66679999999999995</v>
      </c>
    </row>
    <row r="5368" spans="1:5" ht="38.25" hidden="1">
      <c r="A5368" s="109">
        <v>96872</v>
      </c>
      <c r="B5368" s="101" t="s">
        <v>10473</v>
      </c>
      <c r="C5368" s="96" t="s">
        <v>7</v>
      </c>
      <c r="D5368" s="97">
        <v>48.64</v>
      </c>
      <c r="E5368" s="98">
        <v>0.60509999999999997</v>
      </c>
    </row>
    <row r="5369" spans="1:5" ht="38.25" hidden="1">
      <c r="A5369" s="109">
        <v>96876</v>
      </c>
      <c r="B5369" s="101" t="s">
        <v>10474</v>
      </c>
      <c r="C5369" s="96" t="s">
        <v>7</v>
      </c>
      <c r="D5369" s="97">
        <v>177.88</v>
      </c>
      <c r="E5369" s="98">
        <v>0.80010000000000003</v>
      </c>
    </row>
    <row r="5370" spans="1:5" ht="38.25" hidden="1">
      <c r="A5370" s="109">
        <v>96878</v>
      </c>
      <c r="B5370" s="101" t="s">
        <v>10475</v>
      </c>
      <c r="C5370" s="96" t="s">
        <v>7</v>
      </c>
      <c r="D5370" s="97">
        <v>200.22</v>
      </c>
      <c r="E5370" s="98">
        <v>0.81240000000000001</v>
      </c>
    </row>
    <row r="5371" spans="1:5" ht="38.25" hidden="1">
      <c r="A5371" s="109">
        <v>96875</v>
      </c>
      <c r="B5371" s="101" t="s">
        <v>10476</v>
      </c>
      <c r="C5371" s="96" t="s">
        <v>7</v>
      </c>
      <c r="D5371" s="97">
        <v>77.819999999999993</v>
      </c>
      <c r="E5371" s="98">
        <v>0.67779999999999996</v>
      </c>
    </row>
    <row r="5372" spans="1:5" ht="38.25" hidden="1">
      <c r="A5372" s="109">
        <v>96874</v>
      </c>
      <c r="B5372" s="101" t="s">
        <v>10477</v>
      </c>
      <c r="C5372" s="96" t="s">
        <v>7</v>
      </c>
      <c r="D5372" s="97">
        <v>59.17</v>
      </c>
      <c r="E5372" s="98">
        <v>0.61719999999999997</v>
      </c>
    </row>
    <row r="5373" spans="1:5" ht="38.25" hidden="1">
      <c r="A5373" s="109">
        <v>96879</v>
      </c>
      <c r="B5373" s="101" t="s">
        <v>10478</v>
      </c>
      <c r="C5373" s="96" t="s">
        <v>7</v>
      </c>
      <c r="D5373" s="97">
        <v>193.85</v>
      </c>
      <c r="E5373" s="98">
        <v>0.80420000000000003</v>
      </c>
    </row>
    <row r="5374" spans="1:5" ht="38.25" hidden="1">
      <c r="A5374" s="109">
        <v>96881</v>
      </c>
      <c r="B5374" s="101" t="s">
        <v>10479</v>
      </c>
      <c r="C5374" s="96" t="s">
        <v>7</v>
      </c>
      <c r="D5374" s="97">
        <v>230.71</v>
      </c>
      <c r="E5374" s="98">
        <v>0.82250000000000001</v>
      </c>
    </row>
    <row r="5375" spans="1:5" ht="25.5" hidden="1">
      <c r="A5375" s="109">
        <v>96837</v>
      </c>
      <c r="B5375" s="101" t="s">
        <v>10480</v>
      </c>
      <c r="C5375" s="96" t="s">
        <v>7</v>
      </c>
      <c r="D5375" s="97">
        <v>21.3</v>
      </c>
      <c r="E5375" s="98">
        <v>0.51690000000000003</v>
      </c>
    </row>
    <row r="5376" spans="1:5" ht="25.5" hidden="1">
      <c r="A5376" s="109">
        <v>96840</v>
      </c>
      <c r="B5376" s="101" t="s">
        <v>10481</v>
      </c>
      <c r="C5376" s="96" t="s">
        <v>7</v>
      </c>
      <c r="D5376" s="97">
        <v>25.73</v>
      </c>
      <c r="E5376" s="98">
        <v>0.52549999999999997</v>
      </c>
    </row>
    <row r="5377" spans="1:5" ht="25.5" hidden="1">
      <c r="A5377" s="109">
        <v>96845</v>
      </c>
      <c r="B5377" s="101" t="s">
        <v>10482</v>
      </c>
      <c r="C5377" s="96" t="s">
        <v>7</v>
      </c>
      <c r="D5377" s="97">
        <v>40.65</v>
      </c>
      <c r="E5377" s="98">
        <v>0.6411</v>
      </c>
    </row>
    <row r="5378" spans="1:5" ht="25.5" hidden="1">
      <c r="A5378" s="109">
        <v>96848</v>
      </c>
      <c r="B5378" s="101" t="s">
        <v>10483</v>
      </c>
      <c r="C5378" s="96" t="s">
        <v>7</v>
      </c>
      <c r="D5378" s="97">
        <v>54</v>
      </c>
      <c r="E5378" s="98">
        <v>0.66779999999999995</v>
      </c>
    </row>
    <row r="5379" spans="1:5" ht="25.5" hidden="1">
      <c r="A5379" s="109">
        <v>96849</v>
      </c>
      <c r="B5379" s="101" t="s">
        <v>10484</v>
      </c>
      <c r="C5379" s="96" t="s">
        <v>7</v>
      </c>
      <c r="D5379" s="97">
        <v>17.010000000000002</v>
      </c>
      <c r="E5379" s="98">
        <v>0.57789999999999997</v>
      </c>
    </row>
    <row r="5380" spans="1:5" ht="25.5" hidden="1">
      <c r="A5380" s="109">
        <v>96852</v>
      </c>
      <c r="B5380" s="101" t="s">
        <v>10485</v>
      </c>
      <c r="C5380" s="96" t="s">
        <v>7</v>
      </c>
      <c r="D5380" s="97">
        <v>21.67</v>
      </c>
      <c r="E5380" s="98">
        <v>0.60729999999999995</v>
      </c>
    </row>
    <row r="5381" spans="1:5" ht="25.5" hidden="1">
      <c r="A5381" s="109">
        <v>96855</v>
      </c>
      <c r="B5381" s="101" t="s">
        <v>10486</v>
      </c>
      <c r="C5381" s="96" t="s">
        <v>7</v>
      </c>
      <c r="D5381" s="97">
        <v>34.11</v>
      </c>
      <c r="E5381" s="98">
        <v>0.7016</v>
      </c>
    </row>
    <row r="5382" spans="1:5" ht="38.25" hidden="1">
      <c r="A5382" s="109">
        <v>96838</v>
      </c>
      <c r="B5382" s="101" t="s">
        <v>10487</v>
      </c>
      <c r="C5382" s="96" t="s">
        <v>7</v>
      </c>
      <c r="D5382" s="97">
        <v>25.6</v>
      </c>
      <c r="E5382" s="98">
        <v>0.4602</v>
      </c>
    </row>
    <row r="5383" spans="1:5" ht="38.25" hidden="1">
      <c r="A5383" s="109">
        <v>96841</v>
      </c>
      <c r="B5383" s="101" t="s">
        <v>10488</v>
      </c>
      <c r="C5383" s="96" t="s">
        <v>7</v>
      </c>
      <c r="D5383" s="97">
        <v>28.44</v>
      </c>
      <c r="E5383" s="98">
        <v>0.48070000000000002</v>
      </c>
    </row>
    <row r="5384" spans="1:5" ht="38.25" hidden="1">
      <c r="A5384" s="109">
        <v>96842</v>
      </c>
      <c r="B5384" s="101" t="s">
        <v>10489</v>
      </c>
      <c r="C5384" s="96" t="s">
        <v>7</v>
      </c>
      <c r="D5384" s="97">
        <v>32.590000000000003</v>
      </c>
      <c r="E5384" s="98">
        <v>0.49769999999999998</v>
      </c>
    </row>
    <row r="5385" spans="1:5" ht="38.25" hidden="1">
      <c r="A5385" s="109">
        <v>96846</v>
      </c>
      <c r="B5385" s="101" t="s">
        <v>10490</v>
      </c>
      <c r="C5385" s="96" t="s">
        <v>7</v>
      </c>
      <c r="D5385" s="97">
        <v>38.049999999999997</v>
      </c>
      <c r="E5385" s="98">
        <v>0.53820000000000001</v>
      </c>
    </row>
    <row r="5386" spans="1:5" ht="25.5" hidden="1">
      <c r="A5386" s="109">
        <v>96850</v>
      </c>
      <c r="B5386" s="101" t="s">
        <v>10491</v>
      </c>
      <c r="C5386" s="96" t="s">
        <v>7</v>
      </c>
      <c r="D5386" s="97">
        <v>23.89</v>
      </c>
      <c r="E5386" s="98">
        <v>0.48680000000000001</v>
      </c>
    </row>
    <row r="5387" spans="1:5" ht="25.5" hidden="1">
      <c r="A5387" s="109">
        <v>96853</v>
      </c>
      <c r="B5387" s="101" t="s">
        <v>10492</v>
      </c>
      <c r="C5387" s="96" t="s">
        <v>7</v>
      </c>
      <c r="D5387" s="97">
        <v>25.69</v>
      </c>
      <c r="E5387" s="98">
        <v>0.49669999999999997</v>
      </c>
    </row>
    <row r="5388" spans="1:5" ht="25.5" hidden="1">
      <c r="A5388" s="109">
        <v>96854</v>
      </c>
      <c r="B5388" s="101" t="s">
        <v>10493</v>
      </c>
      <c r="C5388" s="96" t="s">
        <v>7</v>
      </c>
      <c r="D5388" s="97">
        <v>31.68</v>
      </c>
      <c r="E5388" s="98">
        <v>0.54139999999999999</v>
      </c>
    </row>
    <row r="5389" spans="1:5" ht="38.25" hidden="1">
      <c r="A5389" s="109">
        <v>104571</v>
      </c>
      <c r="B5389" s="101" t="s">
        <v>10494</v>
      </c>
      <c r="C5389" s="96" t="s">
        <v>7</v>
      </c>
      <c r="D5389" s="97">
        <v>0</v>
      </c>
      <c r="E5389" s="98"/>
    </row>
    <row r="5390" spans="1:5" ht="25.5" hidden="1">
      <c r="A5390" s="109">
        <v>96856</v>
      </c>
      <c r="B5390" s="101" t="s">
        <v>10495</v>
      </c>
      <c r="C5390" s="96" t="s">
        <v>7</v>
      </c>
      <c r="D5390" s="97">
        <v>36.43</v>
      </c>
      <c r="E5390" s="98">
        <v>0.62229999999999996</v>
      </c>
    </row>
    <row r="5391" spans="1:5" ht="25.5" hidden="1">
      <c r="A5391" s="109">
        <v>104566</v>
      </c>
      <c r="B5391" s="101" t="s">
        <v>10496</v>
      </c>
      <c r="C5391" s="96" t="s">
        <v>7</v>
      </c>
      <c r="D5391" s="97">
        <v>0</v>
      </c>
      <c r="E5391" s="98"/>
    </row>
    <row r="5392" spans="1:5" ht="38.25" hidden="1">
      <c r="A5392" s="109">
        <v>104536</v>
      </c>
      <c r="B5392" s="101" t="s">
        <v>10497</v>
      </c>
      <c r="C5392" s="96" t="s">
        <v>7</v>
      </c>
      <c r="D5392" s="97">
        <v>0</v>
      </c>
      <c r="E5392" s="98"/>
    </row>
    <row r="5393" spans="1:5" ht="38.25" hidden="1">
      <c r="A5393" s="109">
        <v>104537</v>
      </c>
      <c r="B5393" s="101" t="s">
        <v>10498</v>
      </c>
      <c r="C5393" s="96" t="s">
        <v>7</v>
      </c>
      <c r="D5393" s="97">
        <v>0</v>
      </c>
      <c r="E5393" s="98"/>
    </row>
    <row r="5394" spans="1:5" ht="25.5" hidden="1">
      <c r="A5394" s="109">
        <v>104572</v>
      </c>
      <c r="B5394" s="101" t="s">
        <v>10499</v>
      </c>
      <c r="C5394" s="96" t="s">
        <v>7</v>
      </c>
      <c r="D5394" s="97">
        <v>0</v>
      </c>
      <c r="E5394" s="98"/>
    </row>
    <row r="5395" spans="1:5" ht="25.5" hidden="1">
      <c r="A5395" s="109">
        <v>104568</v>
      </c>
      <c r="B5395" s="101" t="s">
        <v>10500</v>
      </c>
      <c r="C5395" s="96" t="s">
        <v>7</v>
      </c>
      <c r="D5395" s="97">
        <v>0</v>
      </c>
      <c r="E5395" s="98"/>
    </row>
    <row r="5396" spans="1:5" ht="38.25" hidden="1">
      <c r="A5396" s="109">
        <v>104538</v>
      </c>
      <c r="B5396" s="101" t="s">
        <v>10501</v>
      </c>
      <c r="C5396" s="96" t="s">
        <v>7</v>
      </c>
      <c r="D5396" s="97">
        <v>0</v>
      </c>
      <c r="E5396" s="98"/>
    </row>
    <row r="5397" spans="1:5" ht="25.5" hidden="1">
      <c r="A5397" s="109">
        <v>104570</v>
      </c>
      <c r="B5397" s="101" t="s">
        <v>10502</v>
      </c>
      <c r="C5397" s="96" t="s">
        <v>7</v>
      </c>
      <c r="D5397" s="97">
        <v>0</v>
      </c>
      <c r="E5397" s="98"/>
    </row>
    <row r="5398" spans="1:5" ht="25.5" hidden="1">
      <c r="A5398" s="109">
        <v>104565</v>
      </c>
      <c r="B5398" s="101" t="s">
        <v>10503</v>
      </c>
      <c r="C5398" s="96" t="s">
        <v>7</v>
      </c>
      <c r="D5398" s="97">
        <v>0</v>
      </c>
      <c r="E5398" s="98"/>
    </row>
    <row r="5399" spans="1:5" ht="25.5" hidden="1">
      <c r="A5399" s="109">
        <v>104567</v>
      </c>
      <c r="B5399" s="101" t="s">
        <v>10504</v>
      </c>
      <c r="C5399" s="96" t="s">
        <v>7</v>
      </c>
      <c r="D5399" s="97">
        <v>0</v>
      </c>
      <c r="E5399" s="98"/>
    </row>
    <row r="5400" spans="1:5" ht="25.5" hidden="1">
      <c r="A5400" s="109">
        <v>104569</v>
      </c>
      <c r="B5400" s="101" t="s">
        <v>10505</v>
      </c>
      <c r="C5400" s="96" t="s">
        <v>7</v>
      </c>
      <c r="D5400" s="97">
        <v>0</v>
      </c>
      <c r="E5400" s="98"/>
    </row>
    <row r="5401" spans="1:5" ht="38.25" hidden="1">
      <c r="A5401" s="109">
        <v>96843</v>
      </c>
      <c r="B5401" s="101" t="s">
        <v>10506</v>
      </c>
      <c r="C5401" s="96" t="s">
        <v>7</v>
      </c>
      <c r="D5401" s="97">
        <v>29.64</v>
      </c>
      <c r="E5401" s="98">
        <v>0.50170000000000003</v>
      </c>
    </row>
    <row r="5402" spans="1:5" ht="38.25" hidden="1">
      <c r="A5402" s="109">
        <v>96847</v>
      </c>
      <c r="B5402" s="101" t="s">
        <v>10507</v>
      </c>
      <c r="C5402" s="96" t="s">
        <v>7</v>
      </c>
      <c r="D5402" s="97">
        <v>37.520000000000003</v>
      </c>
      <c r="E5402" s="98">
        <v>0.53169999999999995</v>
      </c>
    </row>
    <row r="5403" spans="1:5" ht="38.25" hidden="1">
      <c r="A5403" s="109">
        <v>96844</v>
      </c>
      <c r="B5403" s="101" t="s">
        <v>10508</v>
      </c>
      <c r="C5403" s="96" t="s">
        <v>7</v>
      </c>
      <c r="D5403" s="97">
        <v>34.14</v>
      </c>
      <c r="E5403" s="98">
        <v>0.52049999999999996</v>
      </c>
    </row>
    <row r="5404" spans="1:5" ht="38.25" hidden="1">
      <c r="A5404" s="109">
        <v>96839</v>
      </c>
      <c r="B5404" s="101" t="s">
        <v>10509</v>
      </c>
      <c r="C5404" s="96" t="s">
        <v>7</v>
      </c>
      <c r="D5404" s="97">
        <v>26.49</v>
      </c>
      <c r="E5404" s="98">
        <v>0.4783</v>
      </c>
    </row>
    <row r="5405" spans="1:5" ht="38.25" hidden="1">
      <c r="A5405" s="109">
        <v>104574</v>
      </c>
      <c r="B5405" s="101" t="s">
        <v>10510</v>
      </c>
      <c r="C5405" s="96" t="s">
        <v>7</v>
      </c>
      <c r="D5405" s="97">
        <v>0</v>
      </c>
      <c r="E5405" s="98"/>
    </row>
    <row r="5406" spans="1:5" ht="38.25" hidden="1">
      <c r="A5406" s="109">
        <v>104575</v>
      </c>
      <c r="B5406" s="101" t="s">
        <v>10511</v>
      </c>
      <c r="C5406" s="96" t="s">
        <v>7</v>
      </c>
      <c r="D5406" s="97">
        <v>0</v>
      </c>
      <c r="E5406" s="98"/>
    </row>
    <row r="5407" spans="1:5" ht="38.25" hidden="1">
      <c r="A5407" s="109">
        <v>104573</v>
      </c>
      <c r="B5407" s="101" t="s">
        <v>10512</v>
      </c>
      <c r="C5407" s="96" t="s">
        <v>7</v>
      </c>
      <c r="D5407" s="97">
        <v>0</v>
      </c>
      <c r="E5407" s="98"/>
    </row>
    <row r="5408" spans="1:5" ht="38.25" hidden="1">
      <c r="A5408" s="109">
        <v>96805</v>
      </c>
      <c r="B5408" s="101" t="s">
        <v>10513</v>
      </c>
      <c r="C5408" s="96" t="s">
        <v>7</v>
      </c>
      <c r="D5408" s="97">
        <v>222.51</v>
      </c>
      <c r="E5408" s="98">
        <v>0.87549999999999994</v>
      </c>
    </row>
    <row r="5409" spans="1:5" ht="38.25" hidden="1">
      <c r="A5409" s="109">
        <v>96802</v>
      </c>
      <c r="B5409" s="101" t="s">
        <v>10514</v>
      </c>
      <c r="C5409" s="96" t="s">
        <v>7</v>
      </c>
      <c r="D5409" s="97">
        <v>431.68</v>
      </c>
      <c r="E5409" s="98">
        <v>0.95209999999999995</v>
      </c>
    </row>
    <row r="5410" spans="1:5" ht="38.25" hidden="1">
      <c r="A5410" s="109">
        <v>96806</v>
      </c>
      <c r="B5410" s="101" t="s">
        <v>10515</v>
      </c>
      <c r="C5410" s="96" t="s">
        <v>7</v>
      </c>
      <c r="D5410" s="97">
        <v>85.17</v>
      </c>
      <c r="E5410" s="98">
        <v>0.71640000000000004</v>
      </c>
    </row>
    <row r="5411" spans="1:5" ht="38.25" hidden="1">
      <c r="A5411" s="109">
        <v>96803</v>
      </c>
      <c r="B5411" s="101" t="s">
        <v>10516</v>
      </c>
      <c r="C5411" s="96" t="s">
        <v>7</v>
      </c>
      <c r="D5411" s="97">
        <v>78.14</v>
      </c>
      <c r="E5411" s="98">
        <v>0.78090000000000004</v>
      </c>
    </row>
    <row r="5412" spans="1:5" ht="38.25" hidden="1">
      <c r="A5412" s="109">
        <v>96807</v>
      </c>
      <c r="B5412" s="101" t="s">
        <v>10517</v>
      </c>
      <c r="C5412" s="96" t="s">
        <v>7</v>
      </c>
      <c r="D5412" s="97">
        <v>136.44</v>
      </c>
      <c r="E5412" s="98">
        <v>0.65159999999999996</v>
      </c>
    </row>
    <row r="5413" spans="1:5" ht="38.25" hidden="1">
      <c r="A5413" s="109">
        <v>96804</v>
      </c>
      <c r="B5413" s="101" t="s">
        <v>10518</v>
      </c>
      <c r="C5413" s="96" t="s">
        <v>7</v>
      </c>
      <c r="D5413" s="97">
        <v>125.37</v>
      </c>
      <c r="E5413" s="98">
        <v>0.67689999999999995</v>
      </c>
    </row>
    <row r="5414" spans="1:5" ht="25.5" hidden="1">
      <c r="A5414" s="109">
        <v>96829</v>
      </c>
      <c r="B5414" s="101" t="s">
        <v>10519</v>
      </c>
      <c r="C5414" s="96" t="s">
        <v>7</v>
      </c>
      <c r="D5414" s="97">
        <v>18.82</v>
      </c>
      <c r="E5414" s="98">
        <v>0.72209999999999996</v>
      </c>
    </row>
    <row r="5415" spans="1:5" ht="25.5" hidden="1">
      <c r="A5415" s="109">
        <v>96833</v>
      </c>
      <c r="B5415" s="101" t="s">
        <v>10520</v>
      </c>
      <c r="C5415" s="96" t="s">
        <v>7</v>
      </c>
      <c r="D5415" s="97">
        <v>24.04</v>
      </c>
      <c r="E5415" s="98">
        <v>0.75919999999999999</v>
      </c>
    </row>
    <row r="5416" spans="1:5" ht="25.5" hidden="1">
      <c r="A5416" s="109">
        <v>96836</v>
      </c>
      <c r="B5416" s="101" t="s">
        <v>10521</v>
      </c>
      <c r="C5416" s="96" t="s">
        <v>7</v>
      </c>
      <c r="D5416" s="97">
        <v>34.42</v>
      </c>
      <c r="E5416" s="98">
        <v>0.78010000000000002</v>
      </c>
    </row>
    <row r="5417" spans="1:5" ht="25.5" hidden="1">
      <c r="A5417" s="109">
        <v>104576</v>
      </c>
      <c r="B5417" s="101" t="s">
        <v>10522</v>
      </c>
      <c r="C5417" s="96" t="s">
        <v>7</v>
      </c>
      <c r="D5417" s="97">
        <v>16.350000000000001</v>
      </c>
      <c r="E5417" s="98">
        <v>0.54190000000000005</v>
      </c>
    </row>
    <row r="5418" spans="1:5" ht="25.5" hidden="1">
      <c r="A5418" s="109">
        <v>104577</v>
      </c>
      <c r="B5418" s="101" t="s">
        <v>10523</v>
      </c>
      <c r="C5418" s="96" t="s">
        <v>7</v>
      </c>
      <c r="D5418" s="97">
        <v>22.06</v>
      </c>
      <c r="E5418" s="98">
        <v>0.62419999999999998</v>
      </c>
    </row>
    <row r="5419" spans="1:5" ht="25.5" hidden="1">
      <c r="A5419" s="109">
        <v>104578</v>
      </c>
      <c r="B5419" s="101" t="s">
        <v>10524</v>
      </c>
      <c r="C5419" s="96" t="s">
        <v>7</v>
      </c>
      <c r="D5419" s="97">
        <v>23.65</v>
      </c>
      <c r="E5419" s="98">
        <v>0.62239999999999995</v>
      </c>
    </row>
    <row r="5420" spans="1:5" ht="25.5" hidden="1">
      <c r="A5420" s="109">
        <v>104580</v>
      </c>
      <c r="B5420" s="101" t="s">
        <v>10525</v>
      </c>
      <c r="C5420" s="96" t="s">
        <v>7</v>
      </c>
      <c r="D5420" s="97">
        <v>20.6</v>
      </c>
      <c r="E5420" s="98">
        <v>0.65969999999999995</v>
      </c>
    </row>
    <row r="5421" spans="1:5" ht="25.5" hidden="1">
      <c r="A5421" s="109">
        <v>104579</v>
      </c>
      <c r="B5421" s="101" t="s">
        <v>10526</v>
      </c>
      <c r="C5421" s="96" t="s">
        <v>7</v>
      </c>
      <c r="D5421" s="97">
        <v>31.07</v>
      </c>
      <c r="E5421" s="98">
        <v>0.65139999999999998</v>
      </c>
    </row>
    <row r="5422" spans="1:5" ht="25.5" hidden="1">
      <c r="A5422" s="109">
        <v>96823</v>
      </c>
      <c r="B5422" s="101" t="s">
        <v>10527</v>
      </c>
      <c r="C5422" s="96" t="s">
        <v>7</v>
      </c>
      <c r="D5422" s="97">
        <v>11.52</v>
      </c>
      <c r="E5422" s="98">
        <v>0.58509999999999995</v>
      </c>
    </row>
    <row r="5423" spans="1:5" ht="25.5" hidden="1">
      <c r="A5423" s="109">
        <v>96826</v>
      </c>
      <c r="B5423" s="101" t="s">
        <v>10528</v>
      </c>
      <c r="C5423" s="96" t="s">
        <v>7</v>
      </c>
      <c r="D5423" s="97">
        <v>13.36</v>
      </c>
      <c r="E5423" s="98">
        <v>0.57489999999999997</v>
      </c>
    </row>
    <row r="5424" spans="1:5" ht="25.5" hidden="1">
      <c r="A5424" s="109">
        <v>96830</v>
      </c>
      <c r="B5424" s="101" t="s">
        <v>10529</v>
      </c>
      <c r="C5424" s="96" t="s">
        <v>7</v>
      </c>
      <c r="D5424" s="97">
        <v>21.12</v>
      </c>
      <c r="E5424" s="98">
        <v>0.67900000000000005</v>
      </c>
    </row>
    <row r="5425" spans="1:5" ht="25.5" hidden="1">
      <c r="A5425" s="109">
        <v>96834</v>
      </c>
      <c r="B5425" s="101" t="s">
        <v>10530</v>
      </c>
      <c r="C5425" s="96" t="s">
        <v>7</v>
      </c>
      <c r="D5425" s="97">
        <v>28.65</v>
      </c>
      <c r="E5425" s="98">
        <v>0.70889999999999997</v>
      </c>
    </row>
    <row r="5426" spans="1:5" ht="25.5" hidden="1">
      <c r="A5426" s="109">
        <v>104581</v>
      </c>
      <c r="B5426" s="101" t="s">
        <v>10531</v>
      </c>
      <c r="C5426" s="96" t="s">
        <v>7</v>
      </c>
      <c r="D5426" s="97">
        <v>14.94</v>
      </c>
      <c r="E5426" s="98">
        <v>0.54079999999999995</v>
      </c>
    </row>
    <row r="5427" spans="1:5" ht="25.5" hidden="1">
      <c r="A5427" s="109">
        <v>104582</v>
      </c>
      <c r="B5427" s="101" t="s">
        <v>10532</v>
      </c>
      <c r="C5427" s="96" t="s">
        <v>7</v>
      </c>
      <c r="D5427" s="97">
        <v>19.09</v>
      </c>
      <c r="E5427" s="98">
        <v>0.5736</v>
      </c>
    </row>
    <row r="5428" spans="1:5" ht="25.5" hidden="1">
      <c r="A5428" s="109">
        <v>104583</v>
      </c>
      <c r="B5428" s="101" t="s">
        <v>10533</v>
      </c>
      <c r="C5428" s="96" t="s">
        <v>7</v>
      </c>
      <c r="D5428" s="97">
        <v>30.75</v>
      </c>
      <c r="E5428" s="98">
        <v>0.68389999999999995</v>
      </c>
    </row>
    <row r="5429" spans="1:5" ht="25.5" hidden="1">
      <c r="A5429" s="109">
        <v>104584</v>
      </c>
      <c r="B5429" s="101" t="s">
        <v>10534</v>
      </c>
      <c r="C5429" s="96" t="s">
        <v>7</v>
      </c>
      <c r="D5429" s="97">
        <v>36.869999999999997</v>
      </c>
      <c r="E5429" s="98">
        <v>0.67589999999999995</v>
      </c>
    </row>
    <row r="5430" spans="1:5" ht="25.5" hidden="1">
      <c r="A5430" s="109">
        <v>104585</v>
      </c>
      <c r="B5430" s="101" t="s">
        <v>10535</v>
      </c>
      <c r="C5430" s="96" t="s">
        <v>7</v>
      </c>
      <c r="D5430" s="97">
        <v>0</v>
      </c>
      <c r="E5430" s="98"/>
    </row>
    <row r="5431" spans="1:5" ht="25.5" hidden="1">
      <c r="A5431" s="109">
        <v>104587</v>
      </c>
      <c r="B5431" s="101" t="s">
        <v>10536</v>
      </c>
      <c r="C5431" s="96" t="s">
        <v>7</v>
      </c>
      <c r="D5431" s="97">
        <v>0</v>
      </c>
      <c r="E5431" s="98"/>
    </row>
    <row r="5432" spans="1:5" ht="25.5" hidden="1">
      <c r="A5432" s="109">
        <v>104586</v>
      </c>
      <c r="B5432" s="101" t="s">
        <v>10537</v>
      </c>
      <c r="C5432" s="96" t="s">
        <v>7</v>
      </c>
      <c r="D5432" s="97">
        <v>0</v>
      </c>
      <c r="E5432" s="98"/>
    </row>
    <row r="5433" spans="1:5" ht="25.5" hidden="1">
      <c r="A5433" s="109">
        <v>96798</v>
      </c>
      <c r="B5433" s="101" t="s">
        <v>10538</v>
      </c>
      <c r="C5433" s="96" t="s">
        <v>8</v>
      </c>
      <c r="D5433" s="97">
        <v>8.36</v>
      </c>
      <c r="E5433" s="98">
        <v>0.62680000000000002</v>
      </c>
    </row>
    <row r="5434" spans="1:5" ht="25.5" hidden="1">
      <c r="A5434" s="109">
        <v>96799</v>
      </c>
      <c r="B5434" s="101" t="s">
        <v>10539</v>
      </c>
      <c r="C5434" s="96" t="s">
        <v>8</v>
      </c>
      <c r="D5434" s="97">
        <v>10.71</v>
      </c>
      <c r="E5434" s="98">
        <v>0.6321</v>
      </c>
    </row>
    <row r="5435" spans="1:5" ht="25.5" hidden="1">
      <c r="A5435" s="109">
        <v>96800</v>
      </c>
      <c r="B5435" s="101" t="s">
        <v>10540</v>
      </c>
      <c r="C5435" s="96" t="s">
        <v>8</v>
      </c>
      <c r="D5435" s="97">
        <v>14.6</v>
      </c>
      <c r="E5435" s="98">
        <v>0.65959999999999996</v>
      </c>
    </row>
    <row r="5436" spans="1:5" ht="25.5" hidden="1">
      <c r="A5436" s="109">
        <v>96801</v>
      </c>
      <c r="B5436" s="101" t="s">
        <v>10541</v>
      </c>
      <c r="C5436" s="96" t="s">
        <v>8</v>
      </c>
      <c r="D5436" s="97">
        <v>22.14</v>
      </c>
      <c r="E5436" s="98">
        <v>0.71140000000000003</v>
      </c>
    </row>
    <row r="5437" spans="1:5" ht="25.5" hidden="1">
      <c r="A5437" s="109">
        <v>104539</v>
      </c>
      <c r="B5437" s="101" t="s">
        <v>10542</v>
      </c>
      <c r="C5437" s="96" t="s">
        <v>7</v>
      </c>
      <c r="D5437" s="97">
        <v>0</v>
      </c>
      <c r="E5437" s="98"/>
    </row>
    <row r="5438" spans="1:5" ht="25.5" hidden="1">
      <c r="A5438" s="109">
        <v>104541</v>
      </c>
      <c r="B5438" s="101" t="s">
        <v>10543</v>
      </c>
      <c r="C5438" s="96" t="s">
        <v>7</v>
      </c>
      <c r="D5438" s="97">
        <v>0</v>
      </c>
      <c r="E5438" s="98"/>
    </row>
    <row r="5439" spans="1:5" ht="25.5" hidden="1">
      <c r="A5439" s="109">
        <v>104540</v>
      </c>
      <c r="B5439" s="101" t="s">
        <v>10544</v>
      </c>
      <c r="C5439" s="96" t="s">
        <v>7</v>
      </c>
      <c r="D5439" s="97">
        <v>0</v>
      </c>
      <c r="E5439" s="98"/>
    </row>
    <row r="5440" spans="1:5" ht="25.5" hidden="1">
      <c r="A5440" s="109">
        <v>104543</v>
      </c>
      <c r="B5440" s="101" t="s">
        <v>10545</v>
      </c>
      <c r="C5440" s="96" t="s">
        <v>7</v>
      </c>
      <c r="D5440" s="97">
        <v>0</v>
      </c>
      <c r="E5440" s="98"/>
    </row>
    <row r="5441" spans="1:5" ht="25.5" hidden="1">
      <c r="A5441" s="109">
        <v>104544</v>
      </c>
      <c r="B5441" s="101" t="s">
        <v>10546</v>
      </c>
      <c r="C5441" s="96" t="s">
        <v>7</v>
      </c>
      <c r="D5441" s="97">
        <v>0</v>
      </c>
      <c r="E5441" s="98"/>
    </row>
    <row r="5442" spans="1:5" ht="25.5" hidden="1">
      <c r="A5442" s="109">
        <v>104545</v>
      </c>
      <c r="B5442" s="101" t="s">
        <v>10547</v>
      </c>
      <c r="C5442" s="96" t="s">
        <v>7</v>
      </c>
      <c r="D5442" s="97">
        <v>0</v>
      </c>
      <c r="E5442" s="98"/>
    </row>
    <row r="5443" spans="1:5" ht="25.5" hidden="1">
      <c r="A5443" s="109">
        <v>104542</v>
      </c>
      <c r="B5443" s="101" t="s">
        <v>10548</v>
      </c>
      <c r="C5443" s="96" t="s">
        <v>7</v>
      </c>
      <c r="D5443" s="97">
        <v>0</v>
      </c>
      <c r="E5443" s="98"/>
    </row>
    <row r="5444" spans="1:5" ht="25.5" hidden="1">
      <c r="A5444" s="109">
        <v>104592</v>
      </c>
      <c r="B5444" s="101" t="s">
        <v>10549</v>
      </c>
      <c r="C5444" s="96" t="s">
        <v>7</v>
      </c>
      <c r="D5444" s="97">
        <v>0</v>
      </c>
      <c r="E5444" s="98"/>
    </row>
    <row r="5445" spans="1:5" ht="25.5" hidden="1">
      <c r="A5445" s="109">
        <v>104548</v>
      </c>
      <c r="B5445" s="101" t="s">
        <v>10550</v>
      </c>
      <c r="C5445" s="96" t="s">
        <v>7</v>
      </c>
      <c r="D5445" s="97">
        <v>0</v>
      </c>
      <c r="E5445" s="98"/>
    </row>
    <row r="5446" spans="1:5" ht="25.5" hidden="1">
      <c r="A5446" s="109">
        <v>104546</v>
      </c>
      <c r="B5446" s="101" t="s">
        <v>10551</v>
      </c>
      <c r="C5446" s="96" t="s">
        <v>7</v>
      </c>
      <c r="D5446" s="97">
        <v>0</v>
      </c>
      <c r="E5446" s="98"/>
    </row>
    <row r="5447" spans="1:5" ht="25.5" hidden="1">
      <c r="A5447" s="109">
        <v>104549</v>
      </c>
      <c r="B5447" s="101" t="s">
        <v>10552</v>
      </c>
      <c r="C5447" s="96" t="s">
        <v>7</v>
      </c>
      <c r="D5447" s="97">
        <v>0</v>
      </c>
      <c r="E5447" s="98"/>
    </row>
    <row r="5448" spans="1:5" ht="25.5" hidden="1">
      <c r="A5448" s="109">
        <v>104550</v>
      </c>
      <c r="B5448" s="101" t="s">
        <v>10553</v>
      </c>
      <c r="C5448" s="96" t="s">
        <v>7</v>
      </c>
      <c r="D5448" s="97">
        <v>0</v>
      </c>
      <c r="E5448" s="98"/>
    </row>
    <row r="5449" spans="1:5" ht="25.5" hidden="1">
      <c r="A5449" s="109">
        <v>104552</v>
      </c>
      <c r="B5449" s="101" t="s">
        <v>10554</v>
      </c>
      <c r="C5449" s="96" t="s">
        <v>7</v>
      </c>
      <c r="D5449" s="97">
        <v>0</v>
      </c>
      <c r="E5449" s="98"/>
    </row>
    <row r="5450" spans="1:5" ht="25.5" hidden="1">
      <c r="A5450" s="109">
        <v>104551</v>
      </c>
      <c r="B5450" s="101" t="s">
        <v>10555</v>
      </c>
      <c r="C5450" s="96" t="s">
        <v>7</v>
      </c>
      <c r="D5450" s="97">
        <v>0</v>
      </c>
      <c r="E5450" s="98"/>
    </row>
    <row r="5451" spans="1:5" ht="25.5" hidden="1">
      <c r="A5451" s="109">
        <v>104553</v>
      </c>
      <c r="B5451" s="101" t="s">
        <v>10556</v>
      </c>
      <c r="C5451" s="96" t="s">
        <v>7</v>
      </c>
      <c r="D5451" s="97">
        <v>0</v>
      </c>
      <c r="E5451" s="98"/>
    </row>
    <row r="5452" spans="1:5" ht="25.5" hidden="1">
      <c r="A5452" s="109">
        <v>104554</v>
      </c>
      <c r="B5452" s="101" t="s">
        <v>10557</v>
      </c>
      <c r="C5452" s="96" t="s">
        <v>7</v>
      </c>
      <c r="D5452" s="97">
        <v>0</v>
      </c>
      <c r="E5452" s="98"/>
    </row>
    <row r="5453" spans="1:5" ht="25.5" hidden="1">
      <c r="A5453" s="109">
        <v>104555</v>
      </c>
      <c r="B5453" s="101" t="s">
        <v>10558</v>
      </c>
      <c r="C5453" s="96" t="s">
        <v>7</v>
      </c>
      <c r="D5453" s="97">
        <v>0</v>
      </c>
      <c r="E5453" s="98"/>
    </row>
    <row r="5454" spans="1:5" ht="25.5" hidden="1">
      <c r="A5454" s="109">
        <v>104556</v>
      </c>
      <c r="B5454" s="101" t="s">
        <v>10559</v>
      </c>
      <c r="C5454" s="96" t="s">
        <v>7</v>
      </c>
      <c r="D5454" s="97">
        <v>0</v>
      </c>
      <c r="E5454" s="98"/>
    </row>
    <row r="5455" spans="1:5" ht="25.5" hidden="1">
      <c r="A5455" s="109">
        <v>104558</v>
      </c>
      <c r="B5455" s="101" t="s">
        <v>10560</v>
      </c>
      <c r="C5455" s="96" t="s">
        <v>7</v>
      </c>
      <c r="D5455" s="97">
        <v>0</v>
      </c>
      <c r="E5455" s="98"/>
    </row>
    <row r="5456" spans="1:5" ht="25.5" hidden="1">
      <c r="A5456" s="109">
        <v>104559</v>
      </c>
      <c r="B5456" s="101" t="s">
        <v>10561</v>
      </c>
      <c r="C5456" s="96" t="s">
        <v>7</v>
      </c>
      <c r="D5456" s="97">
        <v>0</v>
      </c>
      <c r="E5456" s="98"/>
    </row>
    <row r="5457" spans="1:5" ht="25.5" hidden="1">
      <c r="A5457" s="109">
        <v>104560</v>
      </c>
      <c r="B5457" s="101" t="s">
        <v>10562</v>
      </c>
      <c r="C5457" s="96" t="s">
        <v>7</v>
      </c>
      <c r="D5457" s="97">
        <v>0</v>
      </c>
      <c r="E5457" s="98"/>
    </row>
    <row r="5458" spans="1:5" ht="25.5" hidden="1">
      <c r="A5458" s="109">
        <v>104557</v>
      </c>
      <c r="B5458" s="101" t="s">
        <v>10563</v>
      </c>
      <c r="C5458" s="96" t="s">
        <v>7</v>
      </c>
      <c r="D5458" s="97">
        <v>0</v>
      </c>
      <c r="E5458" s="98"/>
    </row>
    <row r="5459" spans="1:5" ht="25.5" hidden="1">
      <c r="A5459" s="109">
        <v>104561</v>
      </c>
      <c r="B5459" s="101" t="s">
        <v>10564</v>
      </c>
      <c r="C5459" s="96" t="s">
        <v>7</v>
      </c>
      <c r="D5459" s="97">
        <v>0</v>
      </c>
      <c r="E5459" s="98"/>
    </row>
    <row r="5460" spans="1:5" ht="25.5" hidden="1">
      <c r="A5460" s="109">
        <v>104562</v>
      </c>
      <c r="B5460" s="101" t="s">
        <v>10565</v>
      </c>
      <c r="C5460" s="96" t="s">
        <v>7</v>
      </c>
      <c r="D5460" s="97">
        <v>0</v>
      </c>
      <c r="E5460" s="98"/>
    </row>
    <row r="5461" spans="1:5" ht="25.5" hidden="1">
      <c r="A5461" s="109">
        <v>96860</v>
      </c>
      <c r="B5461" s="101" t="s">
        <v>10566</v>
      </c>
      <c r="C5461" s="96" t="s">
        <v>7</v>
      </c>
      <c r="D5461" s="97">
        <v>30.5</v>
      </c>
      <c r="E5461" s="98">
        <v>0.54979999999999996</v>
      </c>
    </row>
    <row r="5462" spans="1:5" ht="25.5" hidden="1">
      <c r="A5462" s="109">
        <v>96862</v>
      </c>
      <c r="B5462" s="101" t="s">
        <v>10567</v>
      </c>
      <c r="C5462" s="96" t="s">
        <v>7</v>
      </c>
      <c r="D5462" s="97">
        <v>37.520000000000003</v>
      </c>
      <c r="E5462" s="98">
        <v>0.56610000000000005</v>
      </c>
    </row>
    <row r="5463" spans="1:5" ht="25.5" hidden="1">
      <c r="A5463" s="109">
        <v>96864</v>
      </c>
      <c r="B5463" s="101" t="s">
        <v>10568</v>
      </c>
      <c r="C5463" s="96" t="s">
        <v>7</v>
      </c>
      <c r="D5463" s="97">
        <v>53.12</v>
      </c>
      <c r="E5463" s="98">
        <v>0.63370000000000004</v>
      </c>
    </row>
    <row r="5464" spans="1:5" ht="25.5" hidden="1">
      <c r="A5464" s="109">
        <v>96866</v>
      </c>
      <c r="B5464" s="101" t="s">
        <v>10569</v>
      </c>
      <c r="C5464" s="96" t="s">
        <v>7</v>
      </c>
      <c r="D5464" s="97">
        <v>69.14</v>
      </c>
      <c r="E5464" s="98">
        <v>0.6542</v>
      </c>
    </row>
    <row r="5465" spans="1:5" ht="25.5" hidden="1">
      <c r="A5465" s="109">
        <v>96868</v>
      </c>
      <c r="B5465" s="101" t="s">
        <v>10570</v>
      </c>
      <c r="C5465" s="96" t="s">
        <v>7</v>
      </c>
      <c r="D5465" s="97">
        <v>19.899999999999999</v>
      </c>
      <c r="E5465" s="98">
        <v>0.51859999999999995</v>
      </c>
    </row>
    <row r="5466" spans="1:5" ht="25.5" hidden="1">
      <c r="A5466" s="109">
        <v>96869</v>
      </c>
      <c r="B5466" s="101" t="s">
        <v>10571</v>
      </c>
      <c r="C5466" s="96" t="s">
        <v>7</v>
      </c>
      <c r="D5466" s="97">
        <v>30.6</v>
      </c>
      <c r="E5466" s="98">
        <v>0.62880000000000003</v>
      </c>
    </row>
    <row r="5467" spans="1:5" ht="25.5" hidden="1">
      <c r="A5467" s="109">
        <v>96870</v>
      </c>
      <c r="B5467" s="101" t="s">
        <v>10572</v>
      </c>
      <c r="C5467" s="96" t="s">
        <v>7</v>
      </c>
      <c r="D5467" s="97">
        <v>46.07</v>
      </c>
      <c r="E5467" s="98">
        <v>0.70520000000000005</v>
      </c>
    </row>
    <row r="5468" spans="1:5" ht="25.5" hidden="1">
      <c r="A5468" s="109">
        <v>96871</v>
      </c>
      <c r="B5468" s="101" t="s">
        <v>10573</v>
      </c>
      <c r="C5468" s="96" t="s">
        <v>7</v>
      </c>
      <c r="D5468" s="97">
        <v>52.62</v>
      </c>
      <c r="E5468" s="98">
        <v>0.68279999999999996</v>
      </c>
    </row>
    <row r="5469" spans="1:5" ht="25.5" hidden="1">
      <c r="A5469" s="109">
        <v>96861</v>
      </c>
      <c r="B5469" s="101" t="s">
        <v>10574</v>
      </c>
      <c r="C5469" s="96" t="s">
        <v>7</v>
      </c>
      <c r="D5469" s="97">
        <v>38.56</v>
      </c>
      <c r="E5469" s="98">
        <v>0.56279999999999997</v>
      </c>
    </row>
    <row r="5470" spans="1:5" ht="25.5" hidden="1">
      <c r="A5470" s="109">
        <v>96863</v>
      </c>
      <c r="B5470" s="101" t="s">
        <v>10575</v>
      </c>
      <c r="C5470" s="96" t="s">
        <v>7</v>
      </c>
      <c r="D5470" s="97">
        <v>39.479999999999997</v>
      </c>
      <c r="E5470" s="98">
        <v>0.52990000000000004</v>
      </c>
    </row>
    <row r="5471" spans="1:5" ht="25.5" hidden="1">
      <c r="A5471" s="109">
        <v>96865</v>
      </c>
      <c r="B5471" s="101" t="s">
        <v>10576</v>
      </c>
      <c r="C5471" s="96" t="s">
        <v>7</v>
      </c>
      <c r="D5471" s="97">
        <v>46.57</v>
      </c>
      <c r="E5471" s="98">
        <v>0.52539999999999998</v>
      </c>
    </row>
    <row r="5472" spans="1:5" ht="25.5" hidden="1">
      <c r="A5472" s="109">
        <v>96814</v>
      </c>
      <c r="B5472" s="101" t="s">
        <v>10577</v>
      </c>
      <c r="C5472" s="96" t="s">
        <v>7</v>
      </c>
      <c r="D5472" s="97">
        <v>16.350000000000001</v>
      </c>
      <c r="E5472" s="98">
        <v>0.54190000000000005</v>
      </c>
    </row>
    <row r="5473" spans="1:5" ht="25.5" hidden="1">
      <c r="A5473" s="109">
        <v>96818</v>
      </c>
      <c r="B5473" s="101" t="s">
        <v>10578</v>
      </c>
      <c r="C5473" s="96" t="s">
        <v>7</v>
      </c>
      <c r="D5473" s="97">
        <v>22.06</v>
      </c>
      <c r="E5473" s="98">
        <v>0.62419999999999998</v>
      </c>
    </row>
    <row r="5474" spans="1:5" ht="25.5" hidden="1">
      <c r="A5474" s="109">
        <v>96819</v>
      </c>
      <c r="B5474" s="101" t="s">
        <v>10579</v>
      </c>
      <c r="C5474" s="96" t="s">
        <v>7</v>
      </c>
      <c r="D5474" s="97">
        <v>23.65</v>
      </c>
      <c r="E5474" s="98">
        <v>0.62239999999999995</v>
      </c>
    </row>
    <row r="5475" spans="1:5" ht="25.5" hidden="1">
      <c r="A5475" s="109">
        <v>96822</v>
      </c>
      <c r="B5475" s="101" t="s">
        <v>10580</v>
      </c>
      <c r="C5475" s="96" t="s">
        <v>7</v>
      </c>
      <c r="D5475" s="97">
        <v>31.07</v>
      </c>
      <c r="E5475" s="98">
        <v>0.65139999999999998</v>
      </c>
    </row>
    <row r="5476" spans="1:5" ht="25.5" hidden="1">
      <c r="A5476" s="109">
        <v>96808</v>
      </c>
      <c r="B5476" s="101" t="s">
        <v>10581</v>
      </c>
      <c r="C5476" s="96" t="s">
        <v>7</v>
      </c>
      <c r="D5476" s="97">
        <v>17.3</v>
      </c>
      <c r="E5476" s="98">
        <v>0.46710000000000002</v>
      </c>
    </row>
    <row r="5477" spans="1:5" ht="25.5" hidden="1">
      <c r="A5477" s="109">
        <v>96811</v>
      </c>
      <c r="B5477" s="101" t="s">
        <v>10582</v>
      </c>
      <c r="C5477" s="96" t="s">
        <v>7</v>
      </c>
      <c r="D5477" s="97">
        <v>21.87</v>
      </c>
      <c r="E5477" s="98">
        <v>0.50070000000000003</v>
      </c>
    </row>
    <row r="5478" spans="1:5" ht="25.5" hidden="1">
      <c r="A5478" s="109">
        <v>96815</v>
      </c>
      <c r="B5478" s="101" t="s">
        <v>10583</v>
      </c>
      <c r="C5478" s="96" t="s">
        <v>7</v>
      </c>
      <c r="D5478" s="97">
        <v>34.090000000000003</v>
      </c>
      <c r="E5478" s="98">
        <v>0.6169</v>
      </c>
    </row>
    <row r="5479" spans="1:5" ht="25.5" hidden="1">
      <c r="A5479" s="109">
        <v>96820</v>
      </c>
      <c r="B5479" s="101" t="s">
        <v>10584</v>
      </c>
      <c r="C5479" s="96" t="s">
        <v>7</v>
      </c>
      <c r="D5479" s="97">
        <v>40.98</v>
      </c>
      <c r="E5479" s="98">
        <v>0.60809999999999997</v>
      </c>
    </row>
    <row r="5480" spans="1:5" ht="25.5" hidden="1">
      <c r="A5480" s="109">
        <v>96702</v>
      </c>
      <c r="B5480" s="101" t="s">
        <v>10585</v>
      </c>
      <c r="C5480" s="96" t="s">
        <v>7</v>
      </c>
      <c r="D5480" s="97">
        <v>12.43</v>
      </c>
      <c r="E5480" s="98">
        <v>0.44729999999999998</v>
      </c>
    </row>
    <row r="5481" spans="1:5" ht="25.5" hidden="1">
      <c r="A5481" s="109">
        <v>96662</v>
      </c>
      <c r="B5481" s="101" t="s">
        <v>10586</v>
      </c>
      <c r="C5481" s="96" t="s">
        <v>7</v>
      </c>
      <c r="D5481" s="97">
        <v>10.1</v>
      </c>
      <c r="E5481" s="98">
        <v>0.55049999999999999</v>
      </c>
    </row>
    <row r="5482" spans="1:5" ht="25.5" hidden="1">
      <c r="A5482" s="109">
        <v>96704</v>
      </c>
      <c r="B5482" s="101" t="s">
        <v>10587</v>
      </c>
      <c r="C5482" s="96" t="s">
        <v>7</v>
      </c>
      <c r="D5482" s="97">
        <v>22.09</v>
      </c>
      <c r="E5482" s="98">
        <v>0.65410000000000001</v>
      </c>
    </row>
    <row r="5483" spans="1:5" ht="25.5" hidden="1">
      <c r="A5483" s="109">
        <v>96664</v>
      </c>
      <c r="B5483" s="101" t="s">
        <v>10588</v>
      </c>
      <c r="C5483" s="96" t="s">
        <v>7</v>
      </c>
      <c r="D5483" s="97">
        <v>19.12</v>
      </c>
      <c r="E5483" s="98">
        <v>0.75580000000000003</v>
      </c>
    </row>
    <row r="5484" spans="1:5" ht="25.5" hidden="1">
      <c r="A5484" s="109">
        <v>104191</v>
      </c>
      <c r="B5484" s="101" t="s">
        <v>10589</v>
      </c>
      <c r="C5484" s="96" t="s">
        <v>7</v>
      </c>
      <c r="D5484" s="97">
        <v>11.17</v>
      </c>
      <c r="E5484" s="98">
        <v>0.40910000000000002</v>
      </c>
    </row>
    <row r="5485" spans="1:5" ht="25.5" hidden="1">
      <c r="A5485" s="109">
        <v>96700</v>
      </c>
      <c r="B5485" s="101" t="s">
        <v>10590</v>
      </c>
      <c r="C5485" s="96" t="s">
        <v>7</v>
      </c>
      <c r="D5485" s="97">
        <v>18.329999999999998</v>
      </c>
      <c r="E5485" s="98">
        <v>0.66279999999999994</v>
      </c>
    </row>
    <row r="5486" spans="1:5" ht="25.5" hidden="1">
      <c r="A5486" s="109">
        <v>96658</v>
      </c>
      <c r="B5486" s="101" t="s">
        <v>10591</v>
      </c>
      <c r="C5486" s="96" t="s">
        <v>7</v>
      </c>
      <c r="D5486" s="97">
        <v>16.579999999999998</v>
      </c>
      <c r="E5486" s="98">
        <v>0.73280000000000001</v>
      </c>
    </row>
    <row r="5487" spans="1:5" ht="25.5" hidden="1">
      <c r="A5487" s="109">
        <v>96641</v>
      </c>
      <c r="B5487" s="101" t="s">
        <v>10592</v>
      </c>
      <c r="C5487" s="96" t="s">
        <v>7</v>
      </c>
      <c r="D5487" s="97">
        <v>18.75</v>
      </c>
      <c r="E5487" s="98">
        <v>0.64800000000000002</v>
      </c>
    </row>
    <row r="5488" spans="1:5" ht="25.5" hidden="1">
      <c r="A5488" s="109">
        <v>96661</v>
      </c>
      <c r="B5488" s="101" t="s">
        <v>10593</v>
      </c>
      <c r="C5488" s="96" t="s">
        <v>7</v>
      </c>
      <c r="D5488" s="97">
        <v>35.270000000000003</v>
      </c>
      <c r="E5488" s="98">
        <v>0.87129999999999996</v>
      </c>
    </row>
    <row r="5489" spans="1:5" ht="25.5" hidden="1">
      <c r="A5489" s="109">
        <v>96699</v>
      </c>
      <c r="B5489" s="101" t="s">
        <v>10594</v>
      </c>
      <c r="C5489" s="96" t="s">
        <v>7</v>
      </c>
      <c r="D5489" s="97">
        <v>27.9</v>
      </c>
      <c r="E5489" s="98">
        <v>0.77849999999999997</v>
      </c>
    </row>
    <row r="5490" spans="1:5" ht="25.5" hidden="1">
      <c r="A5490" s="109">
        <v>96657</v>
      </c>
      <c r="B5490" s="101" t="s">
        <v>10595</v>
      </c>
      <c r="C5490" s="96" t="s">
        <v>7</v>
      </c>
      <c r="D5490" s="97">
        <v>26.15</v>
      </c>
      <c r="E5490" s="98">
        <v>0.8306</v>
      </c>
    </row>
    <row r="5491" spans="1:5" ht="25.5" hidden="1">
      <c r="A5491" s="109">
        <v>96640</v>
      </c>
      <c r="B5491" s="101" t="s">
        <v>10596</v>
      </c>
      <c r="C5491" s="96" t="s">
        <v>7</v>
      </c>
      <c r="D5491" s="97">
        <v>28.32</v>
      </c>
      <c r="E5491" s="98">
        <v>0.76690000000000003</v>
      </c>
    </row>
    <row r="5492" spans="1:5" ht="25.5" hidden="1">
      <c r="A5492" s="109">
        <v>96660</v>
      </c>
      <c r="B5492" s="101" t="s">
        <v>10597</v>
      </c>
      <c r="C5492" s="96" t="s">
        <v>7</v>
      </c>
      <c r="D5492" s="97">
        <v>35.61</v>
      </c>
      <c r="E5492" s="98">
        <v>0.87250000000000005</v>
      </c>
    </row>
    <row r="5493" spans="1:5" ht="25.5" hidden="1">
      <c r="A5493" s="109">
        <v>104196</v>
      </c>
      <c r="B5493" s="101" t="s">
        <v>10598</v>
      </c>
      <c r="C5493" s="96" t="s">
        <v>7</v>
      </c>
      <c r="D5493" s="97">
        <v>17.39</v>
      </c>
      <c r="E5493" s="98">
        <v>0.66359999999999997</v>
      </c>
    </row>
    <row r="5494" spans="1:5" ht="25.5" hidden="1">
      <c r="A5494" s="109">
        <v>104197</v>
      </c>
      <c r="B5494" s="101" t="s">
        <v>10599</v>
      </c>
      <c r="C5494" s="96" t="s">
        <v>7</v>
      </c>
      <c r="D5494" s="97">
        <v>32.51</v>
      </c>
      <c r="E5494" s="98">
        <v>0.5706</v>
      </c>
    </row>
    <row r="5495" spans="1:5" ht="25.5" hidden="1">
      <c r="A5495" s="109">
        <v>104198</v>
      </c>
      <c r="B5495" s="101" t="s">
        <v>10600</v>
      </c>
      <c r="C5495" s="96" t="s">
        <v>7</v>
      </c>
      <c r="D5495" s="97">
        <v>8.24</v>
      </c>
      <c r="E5495" s="98">
        <v>0.28999999999999998</v>
      </c>
    </row>
    <row r="5496" spans="1:5" ht="25.5" hidden="1">
      <c r="A5496" s="109">
        <v>96685</v>
      </c>
      <c r="B5496" s="101" t="s">
        <v>10601</v>
      </c>
      <c r="C5496" s="96" t="s">
        <v>7</v>
      </c>
      <c r="D5496" s="97">
        <v>12.58</v>
      </c>
      <c r="E5496" s="98">
        <v>0.26150000000000001</v>
      </c>
    </row>
    <row r="5497" spans="1:5" ht="25.5" hidden="1">
      <c r="A5497" s="109">
        <v>96651</v>
      </c>
      <c r="B5497" s="101" t="s">
        <v>10602</v>
      </c>
      <c r="C5497" s="96" t="s">
        <v>7</v>
      </c>
      <c r="D5497" s="97">
        <v>9.93</v>
      </c>
      <c r="E5497" s="98">
        <v>0.33129999999999998</v>
      </c>
    </row>
    <row r="5498" spans="1:5" ht="25.5" hidden="1">
      <c r="A5498" s="109">
        <v>96638</v>
      </c>
      <c r="B5498" s="101" t="s">
        <v>10603</v>
      </c>
      <c r="C5498" s="96" t="s">
        <v>7</v>
      </c>
      <c r="D5498" s="97">
        <v>17.25</v>
      </c>
      <c r="E5498" s="98">
        <v>0.19070000000000001</v>
      </c>
    </row>
    <row r="5499" spans="1:5" ht="25.5" hidden="1">
      <c r="A5499" s="109">
        <v>96687</v>
      </c>
      <c r="B5499" s="101" t="s">
        <v>10604</v>
      </c>
      <c r="C5499" s="96" t="s">
        <v>7</v>
      </c>
      <c r="D5499" s="97">
        <v>19.39</v>
      </c>
      <c r="E5499" s="98">
        <v>0.41620000000000001</v>
      </c>
    </row>
    <row r="5500" spans="1:5" ht="25.5" hidden="1">
      <c r="A5500" s="109">
        <v>96653</v>
      </c>
      <c r="B5500" s="101" t="s">
        <v>10605</v>
      </c>
      <c r="C5500" s="96" t="s">
        <v>7</v>
      </c>
      <c r="D5500" s="97">
        <v>15.06</v>
      </c>
      <c r="E5500" s="98">
        <v>0.53590000000000004</v>
      </c>
    </row>
    <row r="5501" spans="1:5" ht="25.5" hidden="1">
      <c r="A5501" s="109">
        <v>96689</v>
      </c>
      <c r="B5501" s="101" t="s">
        <v>10606</v>
      </c>
      <c r="C5501" s="96" t="s">
        <v>7</v>
      </c>
      <c r="D5501" s="97">
        <v>29.49</v>
      </c>
      <c r="E5501" s="98">
        <v>0.53680000000000005</v>
      </c>
    </row>
    <row r="5502" spans="1:5" ht="25.5" hidden="1">
      <c r="A5502" s="109">
        <v>96655</v>
      </c>
      <c r="B5502" s="101" t="s">
        <v>10607</v>
      </c>
      <c r="C5502" s="96" t="s">
        <v>7</v>
      </c>
      <c r="D5502" s="97">
        <v>23.22</v>
      </c>
      <c r="E5502" s="98">
        <v>0.68169999999999997</v>
      </c>
    </row>
    <row r="5503" spans="1:5" ht="25.5" hidden="1">
      <c r="A5503" s="109">
        <v>96691</v>
      </c>
      <c r="B5503" s="101" t="s">
        <v>10608</v>
      </c>
      <c r="C5503" s="96" t="s">
        <v>7</v>
      </c>
      <c r="D5503" s="97">
        <v>42.36</v>
      </c>
      <c r="E5503" s="98">
        <v>0.60880000000000001</v>
      </c>
    </row>
    <row r="5504" spans="1:5" ht="25.5" hidden="1">
      <c r="A5504" s="109">
        <v>96693</v>
      </c>
      <c r="B5504" s="101" t="s">
        <v>10609</v>
      </c>
      <c r="C5504" s="96" t="s">
        <v>7</v>
      </c>
      <c r="D5504" s="97">
        <v>63.75</v>
      </c>
      <c r="E5504" s="98">
        <v>0.68059999999999998</v>
      </c>
    </row>
    <row r="5505" spans="1:5" ht="25.5" hidden="1">
      <c r="A5505" s="109">
        <v>96695</v>
      </c>
      <c r="B5505" s="101" t="s">
        <v>10610</v>
      </c>
      <c r="C5505" s="96" t="s">
        <v>7</v>
      </c>
      <c r="D5505" s="97">
        <v>110.66</v>
      </c>
      <c r="E5505" s="98">
        <v>0.78359999999999996</v>
      </c>
    </row>
    <row r="5506" spans="1:5" ht="25.5" hidden="1">
      <c r="A5506" s="109">
        <v>104193</v>
      </c>
      <c r="B5506" s="101" t="s">
        <v>10611</v>
      </c>
      <c r="C5506" s="96" t="s">
        <v>7</v>
      </c>
      <c r="D5506" s="97">
        <v>184.36</v>
      </c>
      <c r="E5506" s="98">
        <v>0.84630000000000005</v>
      </c>
    </row>
    <row r="5507" spans="1:5" ht="25.5" hidden="1">
      <c r="A5507" s="109">
        <v>96697</v>
      </c>
      <c r="B5507" s="101" t="s">
        <v>10612</v>
      </c>
      <c r="C5507" s="96" t="s">
        <v>7</v>
      </c>
      <c r="D5507" s="97">
        <v>374.25</v>
      </c>
      <c r="E5507" s="98">
        <v>0.90859999999999996</v>
      </c>
    </row>
    <row r="5508" spans="1:5" ht="25.5" hidden="1">
      <c r="A5508" s="109">
        <v>104199</v>
      </c>
      <c r="B5508" s="101" t="s">
        <v>10613</v>
      </c>
      <c r="C5508" s="96" t="s">
        <v>7</v>
      </c>
      <c r="D5508" s="97">
        <v>7.97</v>
      </c>
      <c r="E5508" s="98">
        <v>0.26600000000000001</v>
      </c>
    </row>
    <row r="5509" spans="1:5" ht="25.5" hidden="1">
      <c r="A5509" s="109">
        <v>96684</v>
      </c>
      <c r="B5509" s="101" t="s">
        <v>10614</v>
      </c>
      <c r="C5509" s="96" t="s">
        <v>7</v>
      </c>
      <c r="D5509" s="97">
        <v>12.14</v>
      </c>
      <c r="E5509" s="98">
        <v>0.23480000000000001</v>
      </c>
    </row>
    <row r="5510" spans="1:5" ht="25.5" hidden="1">
      <c r="A5510" s="109">
        <v>96650</v>
      </c>
      <c r="B5510" s="101" t="s">
        <v>10615</v>
      </c>
      <c r="C5510" s="96" t="s">
        <v>7</v>
      </c>
      <c r="D5510" s="97">
        <v>9.49</v>
      </c>
      <c r="E5510" s="98">
        <v>0.30030000000000001</v>
      </c>
    </row>
    <row r="5511" spans="1:5" ht="25.5" hidden="1">
      <c r="A5511" s="109">
        <v>96637</v>
      </c>
      <c r="B5511" s="101" t="s">
        <v>10616</v>
      </c>
      <c r="C5511" s="96" t="s">
        <v>7</v>
      </c>
      <c r="D5511" s="97">
        <v>16.809999999999999</v>
      </c>
      <c r="E5511" s="98">
        <v>0.16950000000000001</v>
      </c>
    </row>
    <row r="5512" spans="1:5" ht="25.5" hidden="1">
      <c r="A5512" s="109">
        <v>96686</v>
      </c>
      <c r="B5512" s="101" t="s">
        <v>10617</v>
      </c>
      <c r="C5512" s="96" t="s">
        <v>7</v>
      </c>
      <c r="D5512" s="97">
        <v>15.67</v>
      </c>
      <c r="E5512" s="98">
        <v>0.27760000000000001</v>
      </c>
    </row>
    <row r="5513" spans="1:5" ht="25.5" hidden="1">
      <c r="A5513" s="109">
        <v>96652</v>
      </c>
      <c r="B5513" s="101" t="s">
        <v>10618</v>
      </c>
      <c r="C5513" s="96" t="s">
        <v>7</v>
      </c>
      <c r="D5513" s="97">
        <v>11.34</v>
      </c>
      <c r="E5513" s="98">
        <v>0.3836</v>
      </c>
    </row>
    <row r="5514" spans="1:5" ht="25.5" hidden="1">
      <c r="A5514" s="109">
        <v>96688</v>
      </c>
      <c r="B5514" s="101" t="s">
        <v>10619</v>
      </c>
      <c r="C5514" s="96" t="s">
        <v>7</v>
      </c>
      <c r="D5514" s="97">
        <v>23.44</v>
      </c>
      <c r="E5514" s="98">
        <v>0.41720000000000002</v>
      </c>
    </row>
    <row r="5515" spans="1:5" ht="25.5" hidden="1">
      <c r="A5515" s="109">
        <v>96654</v>
      </c>
      <c r="B5515" s="101" t="s">
        <v>10620</v>
      </c>
      <c r="C5515" s="96" t="s">
        <v>7</v>
      </c>
      <c r="D5515" s="97">
        <v>17.170000000000002</v>
      </c>
      <c r="E5515" s="98">
        <v>0.5696</v>
      </c>
    </row>
    <row r="5516" spans="1:5" ht="25.5" hidden="1">
      <c r="A5516" s="109">
        <v>96690</v>
      </c>
      <c r="B5516" s="101" t="s">
        <v>10621</v>
      </c>
      <c r="C5516" s="96" t="s">
        <v>7</v>
      </c>
      <c r="D5516" s="97">
        <v>32.78</v>
      </c>
      <c r="E5516" s="98">
        <v>0.4945</v>
      </c>
    </row>
    <row r="5517" spans="1:5" ht="25.5" hidden="1">
      <c r="A5517" s="109">
        <v>96692</v>
      </c>
      <c r="B5517" s="101" t="s">
        <v>10622</v>
      </c>
      <c r="C5517" s="96" t="s">
        <v>7</v>
      </c>
      <c r="D5517" s="97">
        <v>46.66</v>
      </c>
      <c r="E5517" s="98">
        <v>0.56369999999999998</v>
      </c>
    </row>
    <row r="5518" spans="1:5" ht="25.5" hidden="1">
      <c r="A5518" s="109">
        <v>96694</v>
      </c>
      <c r="B5518" s="101" t="s">
        <v>10623</v>
      </c>
      <c r="C5518" s="96" t="s">
        <v>7</v>
      </c>
      <c r="D5518" s="97">
        <v>100.23</v>
      </c>
      <c r="E5518" s="98">
        <v>0.76100000000000001</v>
      </c>
    </row>
    <row r="5519" spans="1:5" ht="25.5" hidden="1">
      <c r="A5519" s="109">
        <v>96696</v>
      </c>
      <c r="B5519" s="101" t="s">
        <v>10624</v>
      </c>
      <c r="C5519" s="96" t="s">
        <v>7</v>
      </c>
      <c r="D5519" s="97">
        <v>125.27</v>
      </c>
      <c r="E5519" s="98">
        <v>0.77380000000000004</v>
      </c>
    </row>
    <row r="5520" spans="1:5" ht="25.5" hidden="1">
      <c r="A5520" s="109">
        <v>96709</v>
      </c>
      <c r="B5520" s="101" t="s">
        <v>10625</v>
      </c>
      <c r="C5520" s="96" t="s">
        <v>7</v>
      </c>
      <c r="D5520" s="97">
        <v>122.33</v>
      </c>
      <c r="E5520" s="98">
        <v>0.81379999999999997</v>
      </c>
    </row>
    <row r="5521" spans="1:5" ht="25.5" hidden="1">
      <c r="A5521" s="109">
        <v>104200</v>
      </c>
      <c r="B5521" s="101" t="s">
        <v>10626</v>
      </c>
      <c r="C5521" s="96" t="s">
        <v>7</v>
      </c>
      <c r="D5521" s="97">
        <v>6.57</v>
      </c>
      <c r="E5521" s="98">
        <v>0.40639999999999998</v>
      </c>
    </row>
    <row r="5522" spans="1:5" ht="25.5" hidden="1">
      <c r="A5522" s="109">
        <v>96698</v>
      </c>
      <c r="B5522" s="101" t="s">
        <v>10627</v>
      </c>
      <c r="C5522" s="96" t="s">
        <v>7</v>
      </c>
      <c r="D5522" s="97">
        <v>8.6199999999999992</v>
      </c>
      <c r="E5522" s="98">
        <v>0.28310000000000002</v>
      </c>
    </row>
    <row r="5523" spans="1:5" ht="25.5" hidden="1">
      <c r="A5523" s="109">
        <v>96656</v>
      </c>
      <c r="B5523" s="101" t="s">
        <v>10628</v>
      </c>
      <c r="C5523" s="96" t="s">
        <v>7</v>
      </c>
      <c r="D5523" s="97">
        <v>6.87</v>
      </c>
      <c r="E5523" s="98">
        <v>0.35520000000000002</v>
      </c>
    </row>
    <row r="5524" spans="1:5" ht="25.5" hidden="1">
      <c r="A5524" s="109">
        <v>96639</v>
      </c>
      <c r="B5524" s="101" t="s">
        <v>10629</v>
      </c>
      <c r="C5524" s="96" t="s">
        <v>7</v>
      </c>
      <c r="D5524" s="97">
        <v>11.73</v>
      </c>
      <c r="E5524" s="98">
        <v>0.20799999999999999</v>
      </c>
    </row>
    <row r="5525" spans="1:5" ht="25.5" hidden="1">
      <c r="A5525" s="109">
        <v>96701</v>
      </c>
      <c r="B5525" s="101" t="s">
        <v>10630</v>
      </c>
      <c r="C5525" s="96" t="s">
        <v>7</v>
      </c>
      <c r="D5525" s="97">
        <v>11.91</v>
      </c>
      <c r="E5525" s="98">
        <v>0.3669</v>
      </c>
    </row>
    <row r="5526" spans="1:5" ht="25.5" hidden="1">
      <c r="A5526" s="109">
        <v>96659</v>
      </c>
      <c r="B5526" s="101" t="s">
        <v>10631</v>
      </c>
      <c r="C5526" s="96" t="s">
        <v>7</v>
      </c>
      <c r="D5526" s="97">
        <v>9.02</v>
      </c>
      <c r="E5526" s="98">
        <v>0.48449999999999999</v>
      </c>
    </row>
    <row r="5527" spans="1:5" ht="25.5" hidden="1">
      <c r="A5527" s="109">
        <v>96703</v>
      </c>
      <c r="B5527" s="101" t="s">
        <v>10632</v>
      </c>
      <c r="C5527" s="96" t="s">
        <v>7</v>
      </c>
      <c r="D5527" s="97">
        <v>21.53</v>
      </c>
      <c r="E5527" s="98">
        <v>0.57779999999999998</v>
      </c>
    </row>
    <row r="5528" spans="1:5" ht="25.5" hidden="1">
      <c r="A5528" s="109">
        <v>96663</v>
      </c>
      <c r="B5528" s="101" t="s">
        <v>10633</v>
      </c>
      <c r="C5528" s="96" t="s">
        <v>7</v>
      </c>
      <c r="D5528" s="97">
        <v>17.36</v>
      </c>
      <c r="E5528" s="98">
        <v>0.71660000000000001</v>
      </c>
    </row>
    <row r="5529" spans="1:5" ht="25.5" hidden="1">
      <c r="A5529" s="109">
        <v>96705</v>
      </c>
      <c r="B5529" s="101" t="s">
        <v>10634</v>
      </c>
      <c r="C5529" s="96" t="s">
        <v>7</v>
      </c>
      <c r="D5529" s="97">
        <v>26.13</v>
      </c>
      <c r="E5529" s="98">
        <v>0.57750000000000001</v>
      </c>
    </row>
    <row r="5530" spans="1:5" ht="25.5" hidden="1">
      <c r="A5530" s="109">
        <v>96706</v>
      </c>
      <c r="B5530" s="101" t="s">
        <v>10635</v>
      </c>
      <c r="C5530" s="96" t="s">
        <v>7</v>
      </c>
      <c r="D5530" s="97">
        <v>38.909999999999997</v>
      </c>
      <c r="E5530" s="98">
        <v>0.6512</v>
      </c>
    </row>
    <row r="5531" spans="1:5" ht="25.5" hidden="1">
      <c r="A5531" s="109">
        <v>96707</v>
      </c>
      <c r="B5531" s="101" t="s">
        <v>10636</v>
      </c>
      <c r="C5531" s="96" t="s">
        <v>7</v>
      </c>
      <c r="D5531" s="97">
        <v>62.96</v>
      </c>
      <c r="E5531" s="98">
        <v>0.74650000000000005</v>
      </c>
    </row>
    <row r="5532" spans="1:5" ht="25.5" hidden="1">
      <c r="A5532" s="109">
        <v>96708</v>
      </c>
      <c r="B5532" s="101" t="s">
        <v>10637</v>
      </c>
      <c r="C5532" s="96" t="s">
        <v>7</v>
      </c>
      <c r="D5532" s="97">
        <v>95.8</v>
      </c>
      <c r="E5532" s="98">
        <v>0.80279999999999996</v>
      </c>
    </row>
    <row r="5533" spans="1:5" ht="25.5" hidden="1">
      <c r="A5533" s="109">
        <v>96675</v>
      </c>
      <c r="B5533" s="101" t="s">
        <v>10638</v>
      </c>
      <c r="C5533" s="96" t="s">
        <v>8</v>
      </c>
      <c r="D5533" s="97">
        <v>173.22</v>
      </c>
      <c r="E5533" s="98">
        <v>0.89039999999999997</v>
      </c>
    </row>
    <row r="5534" spans="1:5" ht="25.5" hidden="1">
      <c r="A5534" s="109">
        <v>96683</v>
      </c>
      <c r="B5534" s="101" t="s">
        <v>10639</v>
      </c>
      <c r="C5534" s="96" t="s">
        <v>8</v>
      </c>
      <c r="D5534" s="97">
        <v>337.54</v>
      </c>
      <c r="E5534" s="98">
        <v>0.92320000000000002</v>
      </c>
    </row>
    <row r="5535" spans="1:5" ht="25.5" hidden="1">
      <c r="A5535" s="109">
        <v>104194</v>
      </c>
      <c r="B5535" s="101" t="s">
        <v>10640</v>
      </c>
      <c r="C5535" s="96" t="s">
        <v>8</v>
      </c>
      <c r="D5535" s="97">
        <v>23.74</v>
      </c>
      <c r="E5535" s="98">
        <v>0.48949999999999999</v>
      </c>
    </row>
    <row r="5536" spans="1:5" ht="25.5" hidden="1">
      <c r="A5536" s="109">
        <v>104195</v>
      </c>
      <c r="B5536" s="101" t="s">
        <v>10641</v>
      </c>
      <c r="C5536" s="96" t="s">
        <v>8</v>
      </c>
      <c r="D5536" s="97">
        <v>25.25</v>
      </c>
      <c r="E5536" s="98">
        <v>0.50570000000000004</v>
      </c>
    </row>
    <row r="5537" spans="1:5" ht="25.5" hidden="1">
      <c r="A5537" s="109">
        <v>96668</v>
      </c>
      <c r="B5537" s="101" t="s">
        <v>10642</v>
      </c>
      <c r="C5537" s="96" t="s">
        <v>8</v>
      </c>
      <c r="D5537" s="97">
        <v>19.68</v>
      </c>
      <c r="E5537" s="98">
        <v>0.80079999999999996</v>
      </c>
    </row>
    <row r="5538" spans="1:5" ht="25.5" hidden="1">
      <c r="A5538" s="109">
        <v>96644</v>
      </c>
      <c r="B5538" s="101" t="s">
        <v>10643</v>
      </c>
      <c r="C5538" s="96" t="s">
        <v>8</v>
      </c>
      <c r="D5538" s="97">
        <v>24.92</v>
      </c>
      <c r="E5538" s="98">
        <v>0.63239999999999996</v>
      </c>
    </row>
    <row r="5539" spans="1:5" ht="25.5" hidden="1">
      <c r="A5539" s="109">
        <v>96635</v>
      </c>
      <c r="B5539" s="101" t="s">
        <v>10644</v>
      </c>
      <c r="C5539" s="96" t="s">
        <v>8</v>
      </c>
      <c r="D5539" s="97">
        <v>44.64</v>
      </c>
      <c r="E5539" s="98">
        <v>0.35299999999999998</v>
      </c>
    </row>
    <row r="5540" spans="1:5" ht="25.5" hidden="1">
      <c r="A5540" s="109">
        <v>96636</v>
      </c>
      <c r="B5540" s="101" t="s">
        <v>10645</v>
      </c>
      <c r="C5540" s="96" t="s">
        <v>8</v>
      </c>
      <c r="D5540" s="97">
        <v>47.4</v>
      </c>
      <c r="E5540" s="98">
        <v>0.37280000000000002</v>
      </c>
    </row>
    <row r="5541" spans="1:5" ht="25.5" hidden="1">
      <c r="A5541" s="109">
        <v>96676</v>
      </c>
      <c r="B5541" s="101" t="s">
        <v>10646</v>
      </c>
      <c r="C5541" s="96" t="s">
        <v>8</v>
      </c>
      <c r="D5541" s="97">
        <v>24.7</v>
      </c>
      <c r="E5541" s="98">
        <v>0.71540000000000004</v>
      </c>
    </row>
    <row r="5542" spans="1:5" ht="25.5" hidden="1">
      <c r="A5542" s="109">
        <v>96647</v>
      </c>
      <c r="B5542" s="101" t="s">
        <v>10647</v>
      </c>
      <c r="C5542" s="96" t="s">
        <v>8</v>
      </c>
      <c r="D5542" s="97">
        <v>27.11</v>
      </c>
      <c r="E5542" s="98">
        <v>0.65180000000000005</v>
      </c>
    </row>
    <row r="5543" spans="1:5" ht="25.5" hidden="1">
      <c r="A5543" s="109">
        <v>96669</v>
      </c>
      <c r="B5543" s="101" t="s">
        <v>10648</v>
      </c>
      <c r="C5543" s="96" t="s">
        <v>8</v>
      </c>
      <c r="D5543" s="97">
        <v>19.22</v>
      </c>
      <c r="E5543" s="98">
        <v>0.67269999999999996</v>
      </c>
    </row>
    <row r="5544" spans="1:5" ht="25.5" hidden="1">
      <c r="A5544" s="109">
        <v>96645</v>
      </c>
      <c r="B5544" s="101" t="s">
        <v>10649</v>
      </c>
      <c r="C5544" s="96" t="s">
        <v>8</v>
      </c>
      <c r="D5544" s="97">
        <v>22.01</v>
      </c>
      <c r="E5544" s="98">
        <v>0.58750000000000002</v>
      </c>
    </row>
    <row r="5545" spans="1:5" ht="25.5" hidden="1">
      <c r="A5545" s="109">
        <v>96677</v>
      </c>
      <c r="B5545" s="101" t="s">
        <v>10650</v>
      </c>
      <c r="C5545" s="96" t="s">
        <v>8</v>
      </c>
      <c r="D5545" s="97">
        <v>32.21</v>
      </c>
      <c r="E5545" s="98">
        <v>0.7339</v>
      </c>
    </row>
    <row r="5546" spans="1:5" ht="25.5" hidden="1">
      <c r="A5546" s="109">
        <v>96648</v>
      </c>
      <c r="B5546" s="101" t="s">
        <v>10651</v>
      </c>
      <c r="C5546" s="96" t="s">
        <v>8</v>
      </c>
      <c r="D5546" s="97">
        <v>33.57</v>
      </c>
      <c r="E5546" s="98">
        <v>0.70420000000000005</v>
      </c>
    </row>
    <row r="5547" spans="1:5" ht="25.5" hidden="1">
      <c r="A5547" s="109">
        <v>96670</v>
      </c>
      <c r="B5547" s="101" t="s">
        <v>10652</v>
      </c>
      <c r="C5547" s="96" t="s">
        <v>8</v>
      </c>
      <c r="D5547" s="97">
        <v>25.02</v>
      </c>
      <c r="E5547" s="98">
        <v>0.69740000000000002</v>
      </c>
    </row>
    <row r="5548" spans="1:5" ht="25.5" hidden="1">
      <c r="A5548" s="109">
        <v>96646</v>
      </c>
      <c r="B5548" s="101" t="s">
        <v>10653</v>
      </c>
      <c r="C5548" s="96" t="s">
        <v>8</v>
      </c>
      <c r="D5548" s="97">
        <v>27.04</v>
      </c>
      <c r="E5548" s="98">
        <v>0.64529999999999998</v>
      </c>
    </row>
    <row r="5549" spans="1:5" ht="25.5" hidden="1">
      <c r="A5549" s="109">
        <v>96678</v>
      </c>
      <c r="B5549" s="101" t="s">
        <v>10654</v>
      </c>
      <c r="C5549" s="96" t="s">
        <v>8</v>
      </c>
      <c r="D5549" s="97">
        <v>44.47</v>
      </c>
      <c r="E5549" s="98">
        <v>0.76749999999999996</v>
      </c>
    </row>
    <row r="5550" spans="1:5" ht="25.5" hidden="1">
      <c r="A5550" s="109">
        <v>96649</v>
      </c>
      <c r="B5550" s="101" t="s">
        <v>10655</v>
      </c>
      <c r="C5550" s="96" t="s">
        <v>8</v>
      </c>
      <c r="D5550" s="97">
        <v>44.62</v>
      </c>
      <c r="E5550" s="98">
        <v>0.76490000000000002</v>
      </c>
    </row>
    <row r="5551" spans="1:5" ht="25.5" hidden="1">
      <c r="A5551" s="109">
        <v>96671</v>
      </c>
      <c r="B5551" s="101" t="s">
        <v>10656</v>
      </c>
      <c r="C5551" s="96" t="s">
        <v>8</v>
      </c>
      <c r="D5551" s="97">
        <v>38.04</v>
      </c>
      <c r="E5551" s="98">
        <v>0.7581</v>
      </c>
    </row>
    <row r="5552" spans="1:5" ht="25.5" hidden="1">
      <c r="A5552" s="109">
        <v>96679</v>
      </c>
      <c r="B5552" s="101" t="s">
        <v>10657</v>
      </c>
      <c r="C5552" s="96" t="s">
        <v>8</v>
      </c>
      <c r="D5552" s="97">
        <v>66.489999999999995</v>
      </c>
      <c r="E5552" s="98">
        <v>0.81110000000000004</v>
      </c>
    </row>
    <row r="5553" spans="1:5" ht="25.5" hidden="1">
      <c r="A5553" s="109">
        <v>96672</v>
      </c>
      <c r="B5553" s="101" t="s">
        <v>10658</v>
      </c>
      <c r="C5553" s="96" t="s">
        <v>8</v>
      </c>
      <c r="D5553" s="97">
        <v>58.12</v>
      </c>
      <c r="E5553" s="98">
        <v>0.80559999999999998</v>
      </c>
    </row>
    <row r="5554" spans="1:5" ht="25.5" hidden="1">
      <c r="A5554" s="109">
        <v>96680</v>
      </c>
      <c r="B5554" s="101" t="s">
        <v>10659</v>
      </c>
      <c r="C5554" s="96" t="s">
        <v>8</v>
      </c>
      <c r="D5554" s="97">
        <v>110.32</v>
      </c>
      <c r="E5554" s="98">
        <v>0.86009999999999998</v>
      </c>
    </row>
    <row r="5555" spans="1:5" ht="25.5" hidden="1">
      <c r="A5555" s="109">
        <v>96673</v>
      </c>
      <c r="B5555" s="101" t="s">
        <v>10660</v>
      </c>
      <c r="C5555" s="96" t="s">
        <v>8</v>
      </c>
      <c r="D5555" s="97">
        <v>73.34</v>
      </c>
      <c r="E5555" s="98">
        <v>0.81879999999999997</v>
      </c>
    </row>
    <row r="5556" spans="1:5" ht="25.5" hidden="1">
      <c r="A5556" s="109">
        <v>96681</v>
      </c>
      <c r="B5556" s="101" t="s">
        <v>10661</v>
      </c>
      <c r="C5556" s="96" t="s">
        <v>8</v>
      </c>
      <c r="D5556" s="97">
        <v>148.59</v>
      </c>
      <c r="E5556" s="98">
        <v>0.87790000000000001</v>
      </c>
    </row>
    <row r="5557" spans="1:5" ht="25.5" hidden="1">
      <c r="A5557" s="109">
        <v>96674</v>
      </c>
      <c r="B5557" s="101" t="s">
        <v>10662</v>
      </c>
      <c r="C5557" s="96" t="s">
        <v>8</v>
      </c>
      <c r="D5557" s="97">
        <v>118.96</v>
      </c>
      <c r="E5557" s="98">
        <v>0.86780000000000002</v>
      </c>
    </row>
    <row r="5558" spans="1:5" ht="25.5" hidden="1">
      <c r="A5558" s="109">
        <v>96682</v>
      </c>
      <c r="B5558" s="101" t="s">
        <v>10663</v>
      </c>
      <c r="C5558" s="96" t="s">
        <v>8</v>
      </c>
      <c r="D5558" s="97">
        <v>245.73</v>
      </c>
      <c r="E5558" s="98">
        <v>0.91259999999999997</v>
      </c>
    </row>
    <row r="5559" spans="1:5" ht="25.5" hidden="1">
      <c r="A5559" s="109">
        <v>96643</v>
      </c>
      <c r="B5559" s="101" t="s">
        <v>10664</v>
      </c>
      <c r="C5559" s="96" t="s">
        <v>7</v>
      </c>
      <c r="D5559" s="97">
        <v>49.53</v>
      </c>
      <c r="E5559" s="98">
        <v>0.73329999999999995</v>
      </c>
    </row>
    <row r="5560" spans="1:5" ht="25.5" hidden="1">
      <c r="A5560" s="109">
        <v>104201</v>
      </c>
      <c r="B5560" s="101" t="s">
        <v>10665</v>
      </c>
      <c r="C5560" s="96" t="s">
        <v>7</v>
      </c>
      <c r="D5560" s="97">
        <v>21.44</v>
      </c>
      <c r="E5560" s="98">
        <v>0.63529999999999998</v>
      </c>
    </row>
    <row r="5561" spans="1:5" ht="25.5" hidden="1">
      <c r="A5561" s="109">
        <v>104192</v>
      </c>
      <c r="B5561" s="101" t="s">
        <v>10666</v>
      </c>
      <c r="C5561" s="96" t="s">
        <v>7</v>
      </c>
      <c r="D5561" s="97">
        <v>31.44</v>
      </c>
      <c r="E5561" s="98">
        <v>0.57979999999999998</v>
      </c>
    </row>
    <row r="5562" spans="1:5" ht="25.5" hidden="1">
      <c r="A5562" s="109">
        <v>104202</v>
      </c>
      <c r="B5562" s="101" t="s">
        <v>10667</v>
      </c>
      <c r="C5562" s="96" t="s">
        <v>7</v>
      </c>
      <c r="D5562" s="97">
        <v>11.88</v>
      </c>
      <c r="E5562" s="98">
        <v>0.34179999999999999</v>
      </c>
    </row>
    <row r="5563" spans="1:5" ht="25.5" hidden="1">
      <c r="A5563" s="109">
        <v>96717</v>
      </c>
      <c r="B5563" s="101" t="s">
        <v>10668</v>
      </c>
      <c r="C5563" s="96" t="s">
        <v>7</v>
      </c>
      <c r="D5563" s="97">
        <v>339.53</v>
      </c>
      <c r="E5563" s="98">
        <v>0.86570000000000003</v>
      </c>
    </row>
    <row r="5564" spans="1:5" ht="25.5" hidden="1">
      <c r="A5564" s="109">
        <v>96710</v>
      </c>
      <c r="B5564" s="101" t="s">
        <v>10669</v>
      </c>
      <c r="C5564" s="96" t="s">
        <v>7</v>
      </c>
      <c r="D5564" s="97">
        <v>15.87</v>
      </c>
      <c r="E5564" s="98">
        <v>0.21990000000000001</v>
      </c>
    </row>
    <row r="5565" spans="1:5" ht="25.5" hidden="1">
      <c r="A5565" s="109">
        <v>96665</v>
      </c>
      <c r="B5565" s="101" t="s">
        <v>10670</v>
      </c>
      <c r="C5565" s="96" t="s">
        <v>7</v>
      </c>
      <c r="D5565" s="97">
        <v>12.36</v>
      </c>
      <c r="E5565" s="98">
        <v>0.28239999999999998</v>
      </c>
    </row>
    <row r="5566" spans="1:5" ht="25.5" hidden="1">
      <c r="A5566" s="109">
        <v>96642</v>
      </c>
      <c r="B5566" s="101" t="s">
        <v>10671</v>
      </c>
      <c r="C5566" s="96" t="s">
        <v>7</v>
      </c>
      <c r="D5566" s="97">
        <v>22.11</v>
      </c>
      <c r="E5566" s="98">
        <v>0.1578</v>
      </c>
    </row>
    <row r="5567" spans="1:5" ht="25.5" hidden="1">
      <c r="A5567" s="109">
        <v>96711</v>
      </c>
      <c r="B5567" s="101" t="s">
        <v>10672</v>
      </c>
      <c r="C5567" s="96" t="s">
        <v>7</v>
      </c>
      <c r="D5567" s="97">
        <v>23.79</v>
      </c>
      <c r="E5567" s="98">
        <v>0.36530000000000001</v>
      </c>
    </row>
    <row r="5568" spans="1:5" ht="25.5" hidden="1">
      <c r="A5568" s="109">
        <v>96666</v>
      </c>
      <c r="B5568" s="101" t="s">
        <v>10673</v>
      </c>
      <c r="C5568" s="96" t="s">
        <v>7</v>
      </c>
      <c r="D5568" s="97">
        <v>18.02</v>
      </c>
      <c r="E5568" s="98">
        <v>0.48220000000000002</v>
      </c>
    </row>
    <row r="5569" spans="1:5" ht="25.5" hidden="1">
      <c r="A5569" s="109">
        <v>96712</v>
      </c>
      <c r="B5569" s="101" t="s">
        <v>10674</v>
      </c>
      <c r="C5569" s="96" t="s">
        <v>7</v>
      </c>
      <c r="D5569" s="97">
        <v>34.049999999999997</v>
      </c>
      <c r="E5569" s="98">
        <v>0.4652</v>
      </c>
    </row>
    <row r="5570" spans="1:5" ht="25.5" hidden="1">
      <c r="A5570" s="109">
        <v>96667</v>
      </c>
      <c r="B5570" s="101" t="s">
        <v>10675</v>
      </c>
      <c r="C5570" s="96" t="s">
        <v>7</v>
      </c>
      <c r="D5570" s="97">
        <v>25.7</v>
      </c>
      <c r="E5570" s="98">
        <v>0.61629999999999996</v>
      </c>
    </row>
    <row r="5571" spans="1:5" ht="25.5" hidden="1">
      <c r="A5571" s="109">
        <v>96713</v>
      </c>
      <c r="B5571" s="101" t="s">
        <v>10676</v>
      </c>
      <c r="C5571" s="96" t="s">
        <v>7</v>
      </c>
      <c r="D5571" s="97">
        <v>52.61</v>
      </c>
      <c r="E5571" s="98">
        <v>0.57989999999999997</v>
      </c>
    </row>
    <row r="5572" spans="1:5" ht="25.5" hidden="1">
      <c r="A5572" s="109">
        <v>96714</v>
      </c>
      <c r="B5572" s="101" t="s">
        <v>10677</v>
      </c>
      <c r="C5572" s="96" t="s">
        <v>7</v>
      </c>
      <c r="D5572" s="97">
        <v>75.11</v>
      </c>
      <c r="E5572" s="98">
        <v>0.63849999999999996</v>
      </c>
    </row>
    <row r="5573" spans="1:5" ht="25.5" hidden="1">
      <c r="A5573" s="109">
        <v>96715</v>
      </c>
      <c r="B5573" s="101" t="s">
        <v>10678</v>
      </c>
      <c r="C5573" s="96" t="s">
        <v>7</v>
      </c>
      <c r="D5573" s="97">
        <v>134.83000000000001</v>
      </c>
      <c r="E5573" s="98">
        <v>0.7631</v>
      </c>
    </row>
    <row r="5574" spans="1:5" ht="25.5" hidden="1">
      <c r="A5574" s="109">
        <v>96716</v>
      </c>
      <c r="B5574" s="101" t="s">
        <v>10679</v>
      </c>
      <c r="C5574" s="96" t="s">
        <v>7</v>
      </c>
      <c r="D5574" s="97">
        <v>175.87</v>
      </c>
      <c r="E5574" s="98">
        <v>0.78510000000000002</v>
      </c>
    </row>
    <row r="5575" spans="1:5" ht="38.25" hidden="1">
      <c r="A5575" s="109">
        <v>104328</v>
      </c>
      <c r="B5575" s="101" t="s">
        <v>10680</v>
      </c>
      <c r="C5575" s="96" t="s">
        <v>7</v>
      </c>
      <c r="D5575" s="97">
        <v>79.78</v>
      </c>
      <c r="E5575" s="98">
        <v>0</v>
      </c>
    </row>
    <row r="5576" spans="1:5" ht="38.25" hidden="1">
      <c r="A5576" s="109">
        <v>104329</v>
      </c>
      <c r="B5576" s="101" t="s">
        <v>10681</v>
      </c>
      <c r="C5576" s="96" t="s">
        <v>7</v>
      </c>
      <c r="D5576" s="97">
        <v>90.05</v>
      </c>
      <c r="E5576" s="98">
        <v>0</v>
      </c>
    </row>
    <row r="5577" spans="1:5" ht="25.5">
      <c r="A5577" s="109">
        <v>89707</v>
      </c>
      <c r="B5577" s="101" t="s">
        <v>10682</v>
      </c>
      <c r="C5577" s="96" t="s">
        <v>7</v>
      </c>
      <c r="D5577" s="97">
        <v>55.21</v>
      </c>
      <c r="E5577" s="98">
        <v>0</v>
      </c>
    </row>
    <row r="5578" spans="1:5" ht="25.5" hidden="1">
      <c r="A5578" s="109">
        <v>89708</v>
      </c>
      <c r="B5578" s="101" t="s">
        <v>10683</v>
      </c>
      <c r="C5578" s="96" t="s">
        <v>7</v>
      </c>
      <c r="D5578" s="97">
        <v>118.99</v>
      </c>
      <c r="E5578" s="98">
        <v>0</v>
      </c>
    </row>
    <row r="5579" spans="1:5" ht="25.5" hidden="1">
      <c r="A5579" s="109">
        <v>104330</v>
      </c>
      <c r="B5579" s="101" t="s">
        <v>10684</v>
      </c>
      <c r="C5579" s="96" t="s">
        <v>7</v>
      </c>
      <c r="D5579" s="97">
        <v>0</v>
      </c>
      <c r="E5579" s="98"/>
    </row>
    <row r="5580" spans="1:5" ht="25.5">
      <c r="A5580" s="109">
        <v>104326</v>
      </c>
      <c r="B5580" s="101" t="s">
        <v>10685</v>
      </c>
      <c r="C5580" s="96" t="s">
        <v>7</v>
      </c>
      <c r="D5580" s="97">
        <v>22.38</v>
      </c>
      <c r="E5580" s="98">
        <v>0</v>
      </c>
    </row>
    <row r="5581" spans="1:5" ht="25.5">
      <c r="A5581" s="109">
        <v>89710</v>
      </c>
      <c r="B5581" s="101" t="s">
        <v>10686</v>
      </c>
      <c r="C5581" s="96" t="s">
        <v>7</v>
      </c>
      <c r="D5581" s="97">
        <v>20.6</v>
      </c>
      <c r="E5581" s="98">
        <v>0</v>
      </c>
    </row>
    <row r="5582" spans="1:5" ht="25.5">
      <c r="A5582" s="109">
        <v>104327</v>
      </c>
      <c r="B5582" s="101" t="s">
        <v>10687</v>
      </c>
      <c r="C5582" s="96" t="s">
        <v>7</v>
      </c>
      <c r="D5582" s="97">
        <v>21.33</v>
      </c>
      <c r="E5582" s="98">
        <v>0</v>
      </c>
    </row>
    <row r="5583" spans="1:5" ht="25.5">
      <c r="A5583" s="109">
        <v>89709</v>
      </c>
      <c r="B5583" s="101" t="s">
        <v>10688</v>
      </c>
      <c r="C5583" s="96" t="s">
        <v>7</v>
      </c>
      <c r="D5583" s="97">
        <v>23.48</v>
      </c>
      <c r="E5583" s="98">
        <v>0</v>
      </c>
    </row>
    <row r="5584" spans="1:5" ht="38.25" hidden="1">
      <c r="A5584" s="109">
        <v>104341</v>
      </c>
      <c r="B5584" s="101" t="s">
        <v>10689</v>
      </c>
      <c r="C5584" s="96" t="s">
        <v>7</v>
      </c>
      <c r="D5584" s="97">
        <v>12.03</v>
      </c>
      <c r="E5584" s="98">
        <v>0</v>
      </c>
    </row>
    <row r="5585" spans="1:5" ht="38.25" hidden="1">
      <c r="A5585" s="109">
        <v>92857</v>
      </c>
      <c r="B5585" s="101" t="s">
        <v>7060</v>
      </c>
      <c r="C5585" s="96" t="s">
        <v>8</v>
      </c>
      <c r="D5585" s="97">
        <v>744.11</v>
      </c>
      <c r="E5585" s="98">
        <v>0.94059999999999999</v>
      </c>
    </row>
    <row r="5586" spans="1:5" ht="38.25">
      <c r="A5586" s="109">
        <v>89811</v>
      </c>
      <c r="B5586" s="101" t="s">
        <v>10691</v>
      </c>
      <c r="C5586" s="96" t="s">
        <v>7</v>
      </c>
      <c r="D5586" s="97">
        <v>47.78</v>
      </c>
      <c r="E5586" s="98">
        <v>0</v>
      </c>
    </row>
    <row r="5587" spans="1:5" ht="38.25">
      <c r="A5587" s="109">
        <v>89748</v>
      </c>
      <c r="B5587" s="101" t="s">
        <v>10692</v>
      </c>
      <c r="C5587" s="96" t="s">
        <v>7</v>
      </c>
      <c r="D5587" s="97">
        <v>46.47</v>
      </c>
      <c r="E5587" s="98">
        <v>0</v>
      </c>
    </row>
    <row r="5588" spans="1:5" ht="38.25" hidden="1">
      <c r="A5588" s="109">
        <v>92841</v>
      </c>
      <c r="B5588" s="101" t="s">
        <v>7061</v>
      </c>
      <c r="C5588" s="96" t="s">
        <v>8</v>
      </c>
      <c r="D5588" s="97">
        <v>737.68</v>
      </c>
      <c r="E5588" s="98">
        <v>0.94569999999999999</v>
      </c>
    </row>
    <row r="5589" spans="1:5" ht="38.25" hidden="1">
      <c r="A5589" s="109">
        <v>89728</v>
      </c>
      <c r="B5589" s="101" t="s">
        <v>10694</v>
      </c>
      <c r="C5589" s="96" t="s">
        <v>7</v>
      </c>
      <c r="D5589" s="97">
        <v>14.72</v>
      </c>
      <c r="E5589" s="98">
        <v>0</v>
      </c>
    </row>
    <row r="5590" spans="1:5" ht="38.25" hidden="1">
      <c r="A5590" s="109">
        <v>89803</v>
      </c>
      <c r="B5590" s="101" t="s">
        <v>10695</v>
      </c>
      <c r="C5590" s="96" t="s">
        <v>7</v>
      </c>
      <c r="D5590" s="97">
        <v>19.88</v>
      </c>
      <c r="E5590" s="98">
        <v>0</v>
      </c>
    </row>
    <row r="5591" spans="1:5" ht="38.25" hidden="1">
      <c r="A5591" s="109">
        <v>89733</v>
      </c>
      <c r="B5591" s="101" t="s">
        <v>10696</v>
      </c>
      <c r="C5591" s="96" t="s">
        <v>7</v>
      </c>
      <c r="D5591" s="97">
        <v>25.38</v>
      </c>
      <c r="E5591" s="98">
        <v>0</v>
      </c>
    </row>
    <row r="5592" spans="1:5" ht="38.25" hidden="1">
      <c r="A5592" s="109">
        <v>89807</v>
      </c>
      <c r="B5592" s="101" t="s">
        <v>10697</v>
      </c>
      <c r="C5592" s="96" t="s">
        <v>7</v>
      </c>
      <c r="D5592" s="97">
        <v>41.05</v>
      </c>
      <c r="E5592" s="98">
        <v>0</v>
      </c>
    </row>
    <row r="5593" spans="1:5" ht="38.25" hidden="1">
      <c r="A5593" s="109">
        <v>89742</v>
      </c>
      <c r="B5593" s="101" t="s">
        <v>10698</v>
      </c>
      <c r="C5593" s="96" t="s">
        <v>7</v>
      </c>
      <c r="D5593" s="97">
        <v>43.14</v>
      </c>
      <c r="E5593" s="98">
        <v>0</v>
      </c>
    </row>
    <row r="5594" spans="1:5" ht="38.25">
      <c r="A5594" s="109">
        <v>89812</v>
      </c>
      <c r="B5594" s="101" t="s">
        <v>10699</v>
      </c>
      <c r="C5594" s="96" t="s">
        <v>7</v>
      </c>
      <c r="D5594" s="97">
        <v>86.1</v>
      </c>
      <c r="E5594" s="98">
        <v>0</v>
      </c>
    </row>
    <row r="5595" spans="1:5" ht="38.25">
      <c r="A5595" s="109">
        <v>89750</v>
      </c>
      <c r="B5595" s="101" t="s">
        <v>10700</v>
      </c>
      <c r="C5595" s="96" t="s">
        <v>7</v>
      </c>
      <c r="D5595" s="97">
        <v>84.79</v>
      </c>
      <c r="E5595" s="98">
        <v>0</v>
      </c>
    </row>
    <row r="5596" spans="1:5" ht="38.25" hidden="1">
      <c r="A5596" s="109">
        <v>92859</v>
      </c>
      <c r="B5596" s="101" t="s">
        <v>7062</v>
      </c>
      <c r="C5596" s="96" t="s">
        <v>8</v>
      </c>
      <c r="D5596" s="97">
        <v>769.8</v>
      </c>
      <c r="E5596" s="98">
        <v>0.93149999999999999</v>
      </c>
    </row>
    <row r="5597" spans="1:5" ht="38.25" hidden="1">
      <c r="A5597" s="109">
        <v>89730</v>
      </c>
      <c r="B5597" s="101" t="s">
        <v>10702</v>
      </c>
      <c r="C5597" s="96" t="s">
        <v>7</v>
      </c>
      <c r="D5597" s="97">
        <v>16.8</v>
      </c>
      <c r="E5597" s="98">
        <v>0</v>
      </c>
    </row>
    <row r="5598" spans="1:5" ht="38.25" hidden="1">
      <c r="A5598" s="109">
        <v>89804</v>
      </c>
      <c r="B5598" s="101" t="s">
        <v>10703</v>
      </c>
      <c r="C5598" s="96" t="s">
        <v>7</v>
      </c>
      <c r="D5598" s="97">
        <v>22.27</v>
      </c>
      <c r="E5598" s="98">
        <v>0</v>
      </c>
    </row>
    <row r="5599" spans="1:5" ht="38.25" hidden="1">
      <c r="A5599" s="109">
        <v>89735</v>
      </c>
      <c r="B5599" s="101" t="s">
        <v>10704</v>
      </c>
      <c r="C5599" s="96" t="s">
        <v>7</v>
      </c>
      <c r="D5599" s="97">
        <v>27.77</v>
      </c>
      <c r="E5599" s="98">
        <v>0</v>
      </c>
    </row>
    <row r="5600" spans="1:5" ht="38.25" hidden="1">
      <c r="A5600" s="109">
        <v>89808</v>
      </c>
      <c r="B5600" s="101" t="s">
        <v>10705</v>
      </c>
      <c r="C5600" s="96" t="s">
        <v>7</v>
      </c>
      <c r="D5600" s="97">
        <v>63.55</v>
      </c>
      <c r="E5600" s="98">
        <v>0</v>
      </c>
    </row>
    <row r="5601" spans="1:5" ht="38.25" hidden="1">
      <c r="A5601" s="109">
        <v>89743</v>
      </c>
      <c r="B5601" s="101" t="s">
        <v>10706</v>
      </c>
      <c r="C5601" s="96" t="s">
        <v>7</v>
      </c>
      <c r="D5601" s="97">
        <v>65.64</v>
      </c>
      <c r="E5601" s="98">
        <v>0</v>
      </c>
    </row>
    <row r="5602" spans="1:5" ht="38.25">
      <c r="A5602" s="109">
        <v>89810</v>
      </c>
      <c r="B5602" s="101" t="s">
        <v>10707</v>
      </c>
      <c r="C5602" s="96" t="s">
        <v>7</v>
      </c>
      <c r="D5602" s="97">
        <v>32.25</v>
      </c>
      <c r="E5602" s="98">
        <v>0</v>
      </c>
    </row>
    <row r="5603" spans="1:5" ht="38.25">
      <c r="A5603" s="109">
        <v>89746</v>
      </c>
      <c r="B5603" s="101" t="s">
        <v>10708</v>
      </c>
      <c r="C5603" s="96" t="s">
        <v>7</v>
      </c>
      <c r="D5603" s="97">
        <v>30.94</v>
      </c>
      <c r="E5603" s="98">
        <v>0</v>
      </c>
    </row>
    <row r="5604" spans="1:5" ht="38.25" hidden="1">
      <c r="A5604" s="109">
        <v>92843</v>
      </c>
      <c r="B5604" s="101" t="s">
        <v>7063</v>
      </c>
      <c r="C5604" s="96" t="s">
        <v>8</v>
      </c>
      <c r="D5604" s="97">
        <v>762.35</v>
      </c>
      <c r="E5604" s="98">
        <v>0.93710000000000004</v>
      </c>
    </row>
    <row r="5605" spans="1:5" ht="38.25" hidden="1">
      <c r="A5605" s="109">
        <v>92861</v>
      </c>
      <c r="B5605" s="101" t="s">
        <v>7064</v>
      </c>
      <c r="C5605" s="96" t="s">
        <v>8</v>
      </c>
      <c r="D5605" s="97">
        <v>1142.3699999999999</v>
      </c>
      <c r="E5605" s="98">
        <v>0.94699999999999995</v>
      </c>
    </row>
    <row r="5606" spans="1:5" ht="38.25" hidden="1">
      <c r="A5606" s="109">
        <v>89726</v>
      </c>
      <c r="B5606" s="101" t="s">
        <v>10711</v>
      </c>
      <c r="C5606" s="96" t="s">
        <v>7</v>
      </c>
      <c r="D5606" s="97">
        <v>11.78</v>
      </c>
      <c r="E5606" s="98">
        <v>0</v>
      </c>
    </row>
    <row r="5607" spans="1:5" ht="38.25" hidden="1">
      <c r="A5607" s="109">
        <v>89802</v>
      </c>
      <c r="B5607" s="101" t="s">
        <v>10712</v>
      </c>
      <c r="C5607" s="96" t="s">
        <v>7</v>
      </c>
      <c r="D5607" s="97">
        <v>11.43</v>
      </c>
      <c r="E5607" s="98">
        <v>0</v>
      </c>
    </row>
    <row r="5608" spans="1:5" ht="38.25" hidden="1">
      <c r="A5608" s="109">
        <v>89732</v>
      </c>
      <c r="B5608" s="101" t="s">
        <v>10713</v>
      </c>
      <c r="C5608" s="96" t="s">
        <v>7</v>
      </c>
      <c r="D5608" s="97">
        <v>16.93</v>
      </c>
      <c r="E5608" s="98">
        <v>0</v>
      </c>
    </row>
    <row r="5609" spans="1:5" ht="38.25" hidden="1">
      <c r="A5609" s="109">
        <v>89806</v>
      </c>
      <c r="B5609" s="101" t="s">
        <v>10714</v>
      </c>
      <c r="C5609" s="96" t="s">
        <v>7</v>
      </c>
      <c r="D5609" s="97">
        <v>23.45</v>
      </c>
      <c r="E5609" s="98">
        <v>0</v>
      </c>
    </row>
    <row r="5610" spans="1:5" ht="38.25" hidden="1">
      <c r="A5610" s="109">
        <v>89739</v>
      </c>
      <c r="B5610" s="101" t="s">
        <v>10715</v>
      </c>
      <c r="C5610" s="96" t="s">
        <v>7</v>
      </c>
      <c r="D5610" s="97">
        <v>25.54</v>
      </c>
      <c r="E5610" s="98">
        <v>0</v>
      </c>
    </row>
    <row r="5611" spans="1:5" ht="38.25">
      <c r="A5611" s="109">
        <v>89809</v>
      </c>
      <c r="B5611" s="101" t="s">
        <v>10716</v>
      </c>
      <c r="C5611" s="96" t="s">
        <v>7</v>
      </c>
      <c r="D5611" s="97">
        <v>31.33</v>
      </c>
      <c r="E5611" s="98">
        <v>0</v>
      </c>
    </row>
    <row r="5612" spans="1:5" ht="38.25">
      <c r="A5612" s="109">
        <v>89744</v>
      </c>
      <c r="B5612" s="101" t="s">
        <v>10717</v>
      </c>
      <c r="C5612" s="96" t="s">
        <v>7</v>
      </c>
      <c r="D5612" s="97">
        <v>30.02</v>
      </c>
      <c r="E5612" s="98">
        <v>0</v>
      </c>
    </row>
    <row r="5613" spans="1:5" ht="38.25" hidden="1">
      <c r="A5613" s="109">
        <v>92845</v>
      </c>
      <c r="B5613" s="101" t="s">
        <v>7065</v>
      </c>
      <c r="C5613" s="96" t="s">
        <v>8</v>
      </c>
      <c r="D5613" s="97">
        <v>1133.9100000000001</v>
      </c>
      <c r="E5613" s="98">
        <v>0.95140000000000002</v>
      </c>
    </row>
    <row r="5614" spans="1:5" ht="38.25">
      <c r="A5614" s="109">
        <v>94879</v>
      </c>
      <c r="B5614" s="101" t="s">
        <v>124</v>
      </c>
      <c r="C5614" s="96" t="s">
        <v>8</v>
      </c>
      <c r="D5614" s="97">
        <v>1649.88</v>
      </c>
      <c r="E5614" s="98">
        <v>8.6E-3</v>
      </c>
    </row>
    <row r="5615" spans="1:5" ht="38.25" hidden="1">
      <c r="A5615" s="109">
        <v>89724</v>
      </c>
      <c r="B5615" s="101" t="s">
        <v>10720</v>
      </c>
      <c r="C5615" s="96" t="s">
        <v>7</v>
      </c>
      <c r="D5615" s="97">
        <v>11.53</v>
      </c>
      <c r="E5615" s="98">
        <v>0</v>
      </c>
    </row>
    <row r="5616" spans="1:5" ht="38.25" hidden="1">
      <c r="A5616" s="109">
        <v>89801</v>
      </c>
      <c r="B5616" s="101" t="s">
        <v>10721</v>
      </c>
      <c r="C5616" s="96" t="s">
        <v>7</v>
      </c>
      <c r="D5616" s="97">
        <v>10.63</v>
      </c>
      <c r="E5616" s="98">
        <v>0</v>
      </c>
    </row>
    <row r="5617" spans="1:5" ht="38.25" hidden="1">
      <c r="A5617" s="109">
        <v>89731</v>
      </c>
      <c r="B5617" s="101" t="s">
        <v>10722</v>
      </c>
      <c r="C5617" s="96" t="s">
        <v>7</v>
      </c>
      <c r="D5617" s="97">
        <v>16.13</v>
      </c>
      <c r="E5617" s="98">
        <v>0</v>
      </c>
    </row>
    <row r="5618" spans="1:5" ht="38.25" hidden="1">
      <c r="A5618" s="109">
        <v>89805</v>
      </c>
      <c r="B5618" s="101" t="s">
        <v>10723</v>
      </c>
      <c r="C5618" s="96" t="s">
        <v>7</v>
      </c>
      <c r="D5618" s="97">
        <v>22.38</v>
      </c>
      <c r="E5618" s="98">
        <v>0</v>
      </c>
    </row>
    <row r="5619" spans="1:5" ht="38.25" hidden="1">
      <c r="A5619" s="109">
        <v>89737</v>
      </c>
      <c r="B5619" s="101" t="s">
        <v>10724</v>
      </c>
      <c r="C5619" s="96" t="s">
        <v>7</v>
      </c>
      <c r="D5619" s="97">
        <v>24.47</v>
      </c>
      <c r="E5619" s="98">
        <v>0</v>
      </c>
    </row>
    <row r="5620" spans="1:5" ht="38.25">
      <c r="A5620" s="109">
        <v>104355</v>
      </c>
      <c r="B5620" s="101" t="s">
        <v>10725</v>
      </c>
      <c r="C5620" s="96" t="s">
        <v>7</v>
      </c>
      <c r="D5620" s="97">
        <v>52.28</v>
      </c>
      <c r="E5620" s="98">
        <v>0</v>
      </c>
    </row>
    <row r="5621" spans="1:5" ht="38.25">
      <c r="A5621" s="109">
        <v>104347</v>
      </c>
      <c r="B5621" s="101" t="s">
        <v>10726</v>
      </c>
      <c r="C5621" s="96" t="s">
        <v>7</v>
      </c>
      <c r="D5621" s="97">
        <v>52.06</v>
      </c>
      <c r="E5621" s="98">
        <v>0</v>
      </c>
    </row>
    <row r="5622" spans="1:5" ht="38.25">
      <c r="A5622" s="109">
        <v>104353</v>
      </c>
      <c r="B5622" s="101" t="s">
        <v>10727</v>
      </c>
      <c r="C5622" s="96" t="s">
        <v>7</v>
      </c>
      <c r="D5622" s="97">
        <v>45.39</v>
      </c>
      <c r="E5622" s="98">
        <v>0</v>
      </c>
    </row>
    <row r="5623" spans="1:5" ht="38.25">
      <c r="A5623" s="109">
        <v>104345</v>
      </c>
      <c r="B5623" s="101" t="s">
        <v>10728</v>
      </c>
      <c r="C5623" s="96" t="s">
        <v>7</v>
      </c>
      <c r="D5623" s="97">
        <v>46.67</v>
      </c>
      <c r="E5623" s="98">
        <v>0</v>
      </c>
    </row>
    <row r="5624" spans="1:5" ht="38.25" hidden="1">
      <c r="A5624" s="109">
        <v>104350</v>
      </c>
      <c r="B5624" s="101" t="s">
        <v>10729</v>
      </c>
      <c r="C5624" s="96" t="s">
        <v>7</v>
      </c>
      <c r="D5624" s="97">
        <v>32.51</v>
      </c>
      <c r="E5624" s="98">
        <v>0</v>
      </c>
    </row>
    <row r="5625" spans="1:5" ht="38.25" hidden="1">
      <c r="A5625" s="109">
        <v>104343</v>
      </c>
      <c r="B5625" s="101" t="s">
        <v>10730</v>
      </c>
      <c r="C5625" s="96" t="s">
        <v>7</v>
      </c>
      <c r="D5625" s="97">
        <v>36.83</v>
      </c>
      <c r="E5625" s="98">
        <v>0</v>
      </c>
    </row>
    <row r="5626" spans="1:5" ht="38.25">
      <c r="A5626" s="109">
        <v>89834</v>
      </c>
      <c r="B5626" s="101" t="s">
        <v>10731</v>
      </c>
      <c r="C5626" s="96" t="s">
        <v>7</v>
      </c>
      <c r="D5626" s="97">
        <v>57.75</v>
      </c>
      <c r="E5626" s="98">
        <v>0</v>
      </c>
    </row>
    <row r="5627" spans="1:5" ht="38.25">
      <c r="A5627" s="109">
        <v>89797</v>
      </c>
      <c r="B5627" s="101" t="s">
        <v>10732</v>
      </c>
      <c r="C5627" s="96" t="s">
        <v>7</v>
      </c>
      <c r="D5627" s="97">
        <v>56</v>
      </c>
      <c r="E5627" s="98">
        <v>0</v>
      </c>
    </row>
    <row r="5628" spans="1:5" ht="38.25" hidden="1">
      <c r="A5628" s="109">
        <v>94881</v>
      </c>
      <c r="B5628" s="101" t="s">
        <v>126</v>
      </c>
      <c r="C5628" s="96" t="s">
        <v>8</v>
      </c>
      <c r="D5628" s="97">
        <v>2270.19</v>
      </c>
      <c r="E5628" s="98">
        <v>7.4000000000000003E-3</v>
      </c>
    </row>
    <row r="5629" spans="1:5" ht="38.25" hidden="1">
      <c r="A5629" s="109">
        <v>89783</v>
      </c>
      <c r="B5629" s="101" t="s">
        <v>10734</v>
      </c>
      <c r="C5629" s="96" t="s">
        <v>7</v>
      </c>
      <c r="D5629" s="97">
        <v>16.850000000000001</v>
      </c>
      <c r="E5629" s="98">
        <v>0</v>
      </c>
    </row>
    <row r="5630" spans="1:5" ht="38.25" hidden="1">
      <c r="A5630" s="109">
        <v>89827</v>
      </c>
      <c r="B5630" s="101" t="s">
        <v>10735</v>
      </c>
      <c r="C5630" s="96" t="s">
        <v>7</v>
      </c>
      <c r="D5630" s="97">
        <v>21.41</v>
      </c>
      <c r="E5630" s="98">
        <v>0</v>
      </c>
    </row>
    <row r="5631" spans="1:5" ht="38.25" hidden="1">
      <c r="A5631" s="109">
        <v>89785</v>
      </c>
      <c r="B5631" s="101" t="s">
        <v>10736</v>
      </c>
      <c r="C5631" s="96" t="s">
        <v>7</v>
      </c>
      <c r="D5631" s="97">
        <v>28.75</v>
      </c>
      <c r="E5631" s="98">
        <v>0</v>
      </c>
    </row>
    <row r="5632" spans="1:5" ht="38.25" hidden="1">
      <c r="A5632" s="109">
        <v>89830</v>
      </c>
      <c r="B5632" s="101" t="s">
        <v>10737</v>
      </c>
      <c r="C5632" s="96" t="s">
        <v>7</v>
      </c>
      <c r="D5632" s="97">
        <v>41.49</v>
      </c>
      <c r="E5632" s="98">
        <v>0</v>
      </c>
    </row>
    <row r="5633" spans="1:5" ht="38.25" hidden="1">
      <c r="A5633" s="109">
        <v>89795</v>
      </c>
      <c r="B5633" s="101" t="s">
        <v>10738</v>
      </c>
      <c r="C5633" s="96" t="s">
        <v>7</v>
      </c>
      <c r="D5633" s="97">
        <v>44.3</v>
      </c>
      <c r="E5633" s="98">
        <v>0</v>
      </c>
    </row>
    <row r="5634" spans="1:5" ht="38.25">
      <c r="A5634" s="109">
        <v>89823</v>
      </c>
      <c r="B5634" s="101" t="s">
        <v>10739</v>
      </c>
      <c r="C5634" s="96" t="s">
        <v>7</v>
      </c>
      <c r="D5634" s="97">
        <v>38.61</v>
      </c>
      <c r="E5634" s="98">
        <v>0</v>
      </c>
    </row>
    <row r="5635" spans="1:5" ht="38.25">
      <c r="A5635" s="109">
        <v>89779</v>
      </c>
      <c r="B5635" s="101" t="s">
        <v>10740</v>
      </c>
      <c r="C5635" s="96" t="s">
        <v>7</v>
      </c>
      <c r="D5635" s="97">
        <v>37.729999999999997</v>
      </c>
      <c r="E5635" s="98">
        <v>0</v>
      </c>
    </row>
    <row r="5636" spans="1:5" ht="38.25" hidden="1">
      <c r="A5636" s="109">
        <v>94869</v>
      </c>
      <c r="B5636" s="101" t="s">
        <v>119</v>
      </c>
      <c r="C5636" s="96" t="s">
        <v>8</v>
      </c>
      <c r="D5636" s="97">
        <v>116.44</v>
      </c>
      <c r="E5636" s="98">
        <v>0</v>
      </c>
    </row>
    <row r="5637" spans="1:5" ht="38.25" hidden="1">
      <c r="A5637" s="109">
        <v>89814</v>
      </c>
      <c r="B5637" s="101" t="s">
        <v>10742</v>
      </c>
      <c r="C5637" s="96" t="s">
        <v>7</v>
      </c>
      <c r="D5637" s="97">
        <v>18.989999999999998</v>
      </c>
      <c r="E5637" s="98">
        <v>0</v>
      </c>
    </row>
    <row r="5638" spans="1:5" ht="38.25" hidden="1">
      <c r="A5638" s="109">
        <v>89754</v>
      </c>
      <c r="B5638" s="101" t="s">
        <v>10743</v>
      </c>
      <c r="C5638" s="96" t="s">
        <v>7</v>
      </c>
      <c r="D5638" s="97">
        <v>22.66</v>
      </c>
      <c r="E5638" s="98">
        <v>0</v>
      </c>
    </row>
    <row r="5639" spans="1:5" ht="38.25" hidden="1">
      <c r="A5639" s="109">
        <v>89819</v>
      </c>
      <c r="B5639" s="101" t="s">
        <v>10744</v>
      </c>
      <c r="C5639" s="96" t="s">
        <v>7</v>
      </c>
      <c r="D5639" s="97">
        <v>26.22</v>
      </c>
      <c r="E5639" s="98">
        <v>0</v>
      </c>
    </row>
    <row r="5640" spans="1:5" ht="38.25" hidden="1">
      <c r="A5640" s="109">
        <v>89776</v>
      </c>
      <c r="B5640" s="101" t="s">
        <v>10745</v>
      </c>
      <c r="C5640" s="96" t="s">
        <v>7</v>
      </c>
      <c r="D5640" s="97">
        <v>27.63</v>
      </c>
      <c r="E5640" s="98">
        <v>0</v>
      </c>
    </row>
    <row r="5641" spans="1:5" ht="38.25">
      <c r="A5641" s="109">
        <v>89821</v>
      </c>
      <c r="B5641" s="101" t="s">
        <v>10746</v>
      </c>
      <c r="C5641" s="96" t="s">
        <v>7</v>
      </c>
      <c r="D5641" s="97">
        <v>21.32</v>
      </c>
      <c r="E5641" s="98">
        <v>0</v>
      </c>
    </row>
    <row r="5642" spans="1:5" ht="38.25">
      <c r="A5642" s="109">
        <v>89778</v>
      </c>
      <c r="B5642" s="101" t="s">
        <v>10747</v>
      </c>
      <c r="C5642" s="96" t="s">
        <v>7</v>
      </c>
      <c r="D5642" s="97">
        <v>20.440000000000001</v>
      </c>
      <c r="E5642" s="98">
        <v>0</v>
      </c>
    </row>
    <row r="5643" spans="1:5" ht="38.25" hidden="1">
      <c r="A5643" s="109">
        <v>94871</v>
      </c>
      <c r="B5643" s="101" t="s">
        <v>121</v>
      </c>
      <c r="C5643" s="96" t="s">
        <v>8</v>
      </c>
      <c r="D5643" s="97">
        <v>181.89</v>
      </c>
      <c r="E5643" s="98">
        <v>0</v>
      </c>
    </row>
    <row r="5644" spans="1:5" ht="38.25" hidden="1">
      <c r="A5644" s="109">
        <v>89752</v>
      </c>
      <c r="B5644" s="101" t="s">
        <v>10749</v>
      </c>
      <c r="C5644" s="96" t="s">
        <v>7</v>
      </c>
      <c r="D5644" s="97">
        <v>8.7100000000000009</v>
      </c>
      <c r="E5644" s="98">
        <v>0</v>
      </c>
    </row>
    <row r="5645" spans="1:5" ht="38.25" hidden="1">
      <c r="A5645" s="109">
        <v>89813</v>
      </c>
      <c r="B5645" s="101" t="s">
        <v>10750</v>
      </c>
      <c r="C5645" s="96" t="s">
        <v>7</v>
      </c>
      <c r="D5645" s="97">
        <v>6.66</v>
      </c>
      <c r="E5645" s="98">
        <v>0</v>
      </c>
    </row>
    <row r="5646" spans="1:5" ht="38.25" hidden="1">
      <c r="A5646" s="109">
        <v>89753</v>
      </c>
      <c r="B5646" s="101" t="s">
        <v>10751</v>
      </c>
      <c r="C5646" s="96" t="s">
        <v>7</v>
      </c>
      <c r="D5646" s="97">
        <v>10.41</v>
      </c>
      <c r="E5646" s="98">
        <v>0</v>
      </c>
    </row>
    <row r="5647" spans="1:5" ht="38.25" hidden="1">
      <c r="A5647" s="109">
        <v>89817</v>
      </c>
      <c r="B5647" s="101" t="s">
        <v>10752</v>
      </c>
      <c r="C5647" s="96" t="s">
        <v>7</v>
      </c>
      <c r="D5647" s="97">
        <v>16.12</v>
      </c>
      <c r="E5647" s="98">
        <v>0</v>
      </c>
    </row>
    <row r="5648" spans="1:5" ht="38.25" hidden="1">
      <c r="A5648" s="109">
        <v>89774</v>
      </c>
      <c r="B5648" s="101" t="s">
        <v>10753</v>
      </c>
      <c r="C5648" s="96" t="s">
        <v>7</v>
      </c>
      <c r="D5648" s="97">
        <v>17.559999999999999</v>
      </c>
      <c r="E5648" s="98">
        <v>0</v>
      </c>
    </row>
    <row r="5649" spans="1:5" ht="38.25" hidden="1">
      <c r="A5649" s="109">
        <v>90708</v>
      </c>
      <c r="B5649" s="101" t="s">
        <v>97</v>
      </c>
      <c r="C5649" s="96" t="s">
        <v>8</v>
      </c>
      <c r="D5649" s="97">
        <v>660.1</v>
      </c>
      <c r="E5649" s="98">
        <v>9.9000000000000008E-3</v>
      </c>
    </row>
    <row r="5650" spans="1:5" ht="38.25">
      <c r="A5650" s="109">
        <v>89833</v>
      </c>
      <c r="B5650" s="101" t="s">
        <v>10755</v>
      </c>
      <c r="C5650" s="96" t="s">
        <v>7</v>
      </c>
      <c r="D5650" s="97">
        <v>48.96</v>
      </c>
      <c r="E5650" s="98">
        <v>0</v>
      </c>
    </row>
    <row r="5651" spans="1:5" ht="38.25">
      <c r="A5651" s="109">
        <v>89796</v>
      </c>
      <c r="B5651" s="101" t="s">
        <v>10756</v>
      </c>
      <c r="C5651" s="96" t="s">
        <v>7</v>
      </c>
      <c r="D5651" s="97">
        <v>47.21</v>
      </c>
      <c r="E5651" s="98">
        <v>0</v>
      </c>
    </row>
    <row r="5652" spans="1:5" ht="38.25" hidden="1">
      <c r="A5652" s="109">
        <v>94875</v>
      </c>
      <c r="B5652" s="101" t="s">
        <v>122</v>
      </c>
      <c r="C5652" s="96" t="s">
        <v>8</v>
      </c>
      <c r="D5652" s="97">
        <v>1071.5</v>
      </c>
      <c r="E5652" s="98">
        <v>9.1999999999999998E-3</v>
      </c>
    </row>
    <row r="5653" spans="1:5" ht="38.25" hidden="1">
      <c r="A5653" s="109">
        <v>89782</v>
      </c>
      <c r="B5653" s="101" t="s">
        <v>10758</v>
      </c>
      <c r="C5653" s="96" t="s">
        <v>7</v>
      </c>
      <c r="D5653" s="97">
        <v>16.739999999999998</v>
      </c>
      <c r="E5653" s="98">
        <v>0</v>
      </c>
    </row>
    <row r="5654" spans="1:5" ht="38.25" hidden="1">
      <c r="A5654" s="109">
        <v>89825</v>
      </c>
      <c r="B5654" s="101" t="s">
        <v>10759</v>
      </c>
      <c r="C5654" s="96" t="s">
        <v>7</v>
      </c>
      <c r="D5654" s="97">
        <v>18.84</v>
      </c>
      <c r="E5654" s="98">
        <v>0</v>
      </c>
    </row>
    <row r="5655" spans="1:5" ht="38.25" hidden="1">
      <c r="A5655" s="109">
        <v>89784</v>
      </c>
      <c r="B5655" s="101" t="s">
        <v>10760</v>
      </c>
      <c r="C5655" s="96" t="s">
        <v>7</v>
      </c>
      <c r="D5655" s="97">
        <v>26.18</v>
      </c>
      <c r="E5655" s="98">
        <v>0</v>
      </c>
    </row>
    <row r="5656" spans="1:5" ht="38.25" hidden="1">
      <c r="A5656" s="109">
        <v>89829</v>
      </c>
      <c r="B5656" s="101" t="s">
        <v>10761</v>
      </c>
      <c r="C5656" s="96" t="s">
        <v>7</v>
      </c>
      <c r="D5656" s="97">
        <v>39.22</v>
      </c>
      <c r="E5656" s="98">
        <v>0</v>
      </c>
    </row>
    <row r="5657" spans="1:5" ht="38.25" hidden="1">
      <c r="A5657" s="109">
        <v>89786</v>
      </c>
      <c r="B5657" s="101" t="s">
        <v>10762</v>
      </c>
      <c r="C5657" s="96" t="s">
        <v>7</v>
      </c>
      <c r="D5657" s="97">
        <v>42.03</v>
      </c>
      <c r="E5657" s="98">
        <v>0</v>
      </c>
    </row>
    <row r="5658" spans="1:5" ht="38.25">
      <c r="A5658" s="109">
        <v>104352</v>
      </c>
      <c r="B5658" s="101" t="s">
        <v>10763</v>
      </c>
      <c r="C5658" s="96" t="s">
        <v>7</v>
      </c>
      <c r="D5658" s="97">
        <v>43.12</v>
      </c>
      <c r="E5658" s="98">
        <v>0</v>
      </c>
    </row>
    <row r="5659" spans="1:5" ht="38.25">
      <c r="A5659" s="109">
        <v>104344</v>
      </c>
      <c r="B5659" s="101" t="s">
        <v>10764</v>
      </c>
      <c r="C5659" s="96" t="s">
        <v>7</v>
      </c>
      <c r="D5659" s="97">
        <v>44.4</v>
      </c>
      <c r="E5659" s="98">
        <v>0</v>
      </c>
    </row>
    <row r="5660" spans="1:5" ht="38.25">
      <c r="A5660" s="109">
        <v>104354</v>
      </c>
      <c r="B5660" s="101" t="s">
        <v>10765</v>
      </c>
      <c r="C5660" s="96" t="s">
        <v>7</v>
      </c>
      <c r="D5660" s="97">
        <v>49.35</v>
      </c>
      <c r="E5660" s="98">
        <v>0</v>
      </c>
    </row>
    <row r="5661" spans="1:5" ht="38.25">
      <c r="A5661" s="109">
        <v>104346</v>
      </c>
      <c r="B5661" s="101" t="s">
        <v>10766</v>
      </c>
      <c r="C5661" s="96" t="s">
        <v>7</v>
      </c>
      <c r="D5661" s="97">
        <v>49.13</v>
      </c>
      <c r="E5661" s="98">
        <v>0</v>
      </c>
    </row>
    <row r="5662" spans="1:5" ht="38.25">
      <c r="A5662" s="109">
        <v>104356</v>
      </c>
      <c r="B5662" s="101" t="s">
        <v>10767</v>
      </c>
      <c r="C5662" s="96" t="s">
        <v>7</v>
      </c>
      <c r="D5662" s="97">
        <v>34.32</v>
      </c>
      <c r="E5662" s="98">
        <v>0</v>
      </c>
    </row>
    <row r="5663" spans="1:5" ht="38.25" hidden="1">
      <c r="A5663" s="109">
        <v>104348</v>
      </c>
      <c r="B5663" s="101" t="s">
        <v>10768</v>
      </c>
      <c r="C5663" s="96" t="s">
        <v>7</v>
      </c>
      <c r="D5663" s="97">
        <v>12.44</v>
      </c>
      <c r="E5663" s="98">
        <v>0</v>
      </c>
    </row>
    <row r="5664" spans="1:5" ht="38.25" hidden="1">
      <c r="A5664" s="109">
        <v>104351</v>
      </c>
      <c r="B5664" s="101" t="s">
        <v>10769</v>
      </c>
      <c r="C5664" s="96" t="s">
        <v>7</v>
      </c>
      <c r="D5664" s="97">
        <v>25.77</v>
      </c>
      <c r="E5664" s="98">
        <v>0</v>
      </c>
    </row>
    <row r="5665" spans="1:5" ht="25.5">
      <c r="A5665" s="109">
        <v>89800</v>
      </c>
      <c r="B5665" s="101" t="s">
        <v>10770</v>
      </c>
      <c r="C5665" s="96" t="s">
        <v>8</v>
      </c>
      <c r="D5665" s="97">
        <v>31.22</v>
      </c>
      <c r="E5665" s="98">
        <v>0</v>
      </c>
    </row>
    <row r="5666" spans="1:5" ht="25.5">
      <c r="A5666" s="109">
        <v>89714</v>
      </c>
      <c r="B5666" s="101" t="s">
        <v>10771</v>
      </c>
      <c r="C5666" s="96" t="s">
        <v>8</v>
      </c>
      <c r="D5666" s="97">
        <v>40.880000000000003</v>
      </c>
      <c r="E5666" s="98">
        <v>0</v>
      </c>
    </row>
    <row r="5667" spans="1:5" ht="25.5">
      <c r="A5667" s="109">
        <v>102264</v>
      </c>
      <c r="B5667" s="101" t="s">
        <v>129</v>
      </c>
      <c r="C5667" s="96" t="s">
        <v>8</v>
      </c>
      <c r="D5667" s="97">
        <v>21.09</v>
      </c>
      <c r="E5667" s="98">
        <v>0</v>
      </c>
    </row>
    <row r="5668" spans="1:5" ht="25.5" hidden="1">
      <c r="A5668" s="109">
        <v>90701</v>
      </c>
      <c r="B5668" s="101" t="s">
        <v>91</v>
      </c>
      <c r="C5668" s="96" t="s">
        <v>8</v>
      </c>
      <c r="D5668" s="97">
        <v>74.069999999999993</v>
      </c>
      <c r="E5668" s="98">
        <v>0</v>
      </c>
    </row>
    <row r="5669" spans="1:5" ht="25.5" hidden="1">
      <c r="A5669" s="109">
        <v>89711</v>
      </c>
      <c r="B5669" s="101" t="s">
        <v>10774</v>
      </c>
      <c r="C5669" s="96" t="s">
        <v>8</v>
      </c>
      <c r="D5669" s="97">
        <v>23.12</v>
      </c>
      <c r="E5669" s="98">
        <v>0</v>
      </c>
    </row>
    <row r="5670" spans="1:5" ht="25.5" hidden="1">
      <c r="A5670" s="109">
        <v>89798</v>
      </c>
      <c r="B5670" s="101" t="s">
        <v>10775</v>
      </c>
      <c r="C5670" s="96" t="s">
        <v>8</v>
      </c>
      <c r="D5670" s="97">
        <v>14.67</v>
      </c>
      <c r="E5670" s="98">
        <v>0</v>
      </c>
    </row>
    <row r="5671" spans="1:5" ht="25.5" hidden="1">
      <c r="A5671" s="109">
        <v>89712</v>
      </c>
      <c r="B5671" s="101" t="s">
        <v>10776</v>
      </c>
      <c r="C5671" s="96" t="s">
        <v>8</v>
      </c>
      <c r="D5671" s="97">
        <v>29.35</v>
      </c>
      <c r="E5671" s="98">
        <v>0</v>
      </c>
    </row>
    <row r="5672" spans="1:5" ht="25.5" hidden="1">
      <c r="A5672" s="109">
        <v>89799</v>
      </c>
      <c r="B5672" s="101" t="s">
        <v>10777</v>
      </c>
      <c r="C5672" s="96" t="s">
        <v>8</v>
      </c>
      <c r="D5672" s="97">
        <v>24.41</v>
      </c>
      <c r="E5672" s="98">
        <v>0</v>
      </c>
    </row>
    <row r="5673" spans="1:5" ht="25.5" hidden="1">
      <c r="A5673" s="109">
        <v>89713</v>
      </c>
      <c r="B5673" s="101" t="s">
        <v>10778</v>
      </c>
      <c r="C5673" s="96" t="s">
        <v>8</v>
      </c>
      <c r="D5673" s="97">
        <v>36.590000000000003</v>
      </c>
      <c r="E5673" s="98">
        <v>0</v>
      </c>
    </row>
    <row r="5674" spans="1:5" ht="38.25" hidden="1">
      <c r="A5674" s="109">
        <v>89376</v>
      </c>
      <c r="B5674" s="101" t="s">
        <v>10779</v>
      </c>
      <c r="C5674" s="96" t="s">
        <v>7</v>
      </c>
      <c r="D5674" s="97">
        <v>6.15</v>
      </c>
      <c r="E5674" s="98">
        <v>0</v>
      </c>
    </row>
    <row r="5675" spans="1:5" ht="38.25" hidden="1">
      <c r="A5675" s="109">
        <v>89429</v>
      </c>
      <c r="B5675" s="101" t="s">
        <v>10780</v>
      </c>
      <c r="C5675" s="96" t="s">
        <v>7</v>
      </c>
      <c r="D5675" s="97">
        <v>6.66</v>
      </c>
      <c r="E5675" s="98">
        <v>0</v>
      </c>
    </row>
    <row r="5676" spans="1:5" ht="38.25" hidden="1">
      <c r="A5676" s="109">
        <v>89383</v>
      </c>
      <c r="B5676" s="101" t="s">
        <v>10781</v>
      </c>
      <c r="C5676" s="96" t="s">
        <v>7</v>
      </c>
      <c r="D5676" s="97">
        <v>7.2</v>
      </c>
      <c r="E5676" s="98">
        <v>0</v>
      </c>
    </row>
    <row r="5677" spans="1:5" ht="25.5" hidden="1">
      <c r="A5677" s="109">
        <v>89553</v>
      </c>
      <c r="B5677" s="101" t="s">
        <v>10782</v>
      </c>
      <c r="C5677" s="96" t="s">
        <v>7</v>
      </c>
      <c r="D5677" s="97">
        <v>6.23</v>
      </c>
      <c r="E5677" s="98">
        <v>0</v>
      </c>
    </row>
    <row r="5678" spans="1:5" ht="38.25" hidden="1">
      <c r="A5678" s="109">
        <v>89436</v>
      </c>
      <c r="B5678" s="101" t="s">
        <v>10783</v>
      </c>
      <c r="C5678" s="96" t="s">
        <v>7</v>
      </c>
      <c r="D5678" s="97">
        <v>8.7799999999999994</v>
      </c>
      <c r="E5678" s="98">
        <v>0</v>
      </c>
    </row>
    <row r="5679" spans="1:5" ht="38.25" hidden="1">
      <c r="A5679" s="109">
        <v>89391</v>
      </c>
      <c r="B5679" s="101" t="s">
        <v>10784</v>
      </c>
      <c r="C5679" s="96" t="s">
        <v>7</v>
      </c>
      <c r="D5679" s="97">
        <v>9.41</v>
      </c>
      <c r="E5679" s="98">
        <v>0</v>
      </c>
    </row>
    <row r="5680" spans="1:5" ht="38.25" hidden="1">
      <c r="A5680" s="109">
        <v>103994</v>
      </c>
      <c r="B5680" s="101" t="s">
        <v>10785</v>
      </c>
      <c r="C5680" s="96" t="s">
        <v>7</v>
      </c>
      <c r="D5680" s="97">
        <v>14.66</v>
      </c>
      <c r="E5680" s="98">
        <v>0</v>
      </c>
    </row>
    <row r="5681" spans="1:5" ht="25.5" hidden="1">
      <c r="A5681" s="109">
        <v>89570</v>
      </c>
      <c r="B5681" s="101" t="s">
        <v>10786</v>
      </c>
      <c r="C5681" s="96" t="s">
        <v>7</v>
      </c>
      <c r="D5681" s="97">
        <v>11.69</v>
      </c>
      <c r="E5681" s="98">
        <v>0</v>
      </c>
    </row>
    <row r="5682" spans="1:5" ht="38.25" hidden="1">
      <c r="A5682" s="109">
        <v>103992</v>
      </c>
      <c r="B5682" s="101" t="s">
        <v>10787</v>
      </c>
      <c r="C5682" s="96" t="s">
        <v>7</v>
      </c>
      <c r="D5682" s="97">
        <v>12.15</v>
      </c>
      <c r="E5682" s="98">
        <v>0</v>
      </c>
    </row>
    <row r="5683" spans="1:5" ht="25.5" hidden="1">
      <c r="A5683" s="109">
        <v>89572</v>
      </c>
      <c r="B5683" s="101" t="s">
        <v>10788</v>
      </c>
      <c r="C5683" s="96" t="s">
        <v>7</v>
      </c>
      <c r="D5683" s="97">
        <v>9.18</v>
      </c>
      <c r="E5683" s="98">
        <v>0</v>
      </c>
    </row>
    <row r="5684" spans="1:5" ht="38.25" hidden="1">
      <c r="A5684" s="109">
        <v>104001</v>
      </c>
      <c r="B5684" s="101" t="s">
        <v>10789</v>
      </c>
      <c r="C5684" s="96" t="s">
        <v>7</v>
      </c>
      <c r="D5684" s="97">
        <v>14.64</v>
      </c>
      <c r="E5684" s="98">
        <v>0</v>
      </c>
    </row>
    <row r="5685" spans="1:5" ht="25.5" hidden="1">
      <c r="A5685" s="109">
        <v>89596</v>
      </c>
      <c r="B5685" s="101" t="s">
        <v>10790</v>
      </c>
      <c r="C5685" s="96" t="s">
        <v>7</v>
      </c>
      <c r="D5685" s="97">
        <v>11.07</v>
      </c>
      <c r="E5685" s="98">
        <v>0</v>
      </c>
    </row>
    <row r="5686" spans="1:5" ht="38.25" hidden="1">
      <c r="A5686" s="109">
        <v>104002</v>
      </c>
      <c r="B5686" s="101" t="s">
        <v>10791</v>
      </c>
      <c r="C5686" s="96" t="s">
        <v>7</v>
      </c>
      <c r="D5686" s="97">
        <v>17.920000000000002</v>
      </c>
      <c r="E5686" s="98">
        <v>0</v>
      </c>
    </row>
    <row r="5687" spans="1:5" ht="25.5" hidden="1">
      <c r="A5687" s="109">
        <v>89595</v>
      </c>
      <c r="B5687" s="101" t="s">
        <v>10792</v>
      </c>
      <c r="C5687" s="96" t="s">
        <v>7</v>
      </c>
      <c r="D5687" s="97">
        <v>14.69</v>
      </c>
      <c r="E5687" s="98">
        <v>0</v>
      </c>
    </row>
    <row r="5688" spans="1:5" ht="25.5" hidden="1">
      <c r="A5688" s="109">
        <v>89610</v>
      </c>
      <c r="B5688" s="101" t="s">
        <v>10793</v>
      </c>
      <c r="C5688" s="96" t="s">
        <v>7</v>
      </c>
      <c r="D5688" s="97">
        <v>19.96</v>
      </c>
      <c r="E5688" s="98">
        <v>0</v>
      </c>
    </row>
    <row r="5689" spans="1:5" ht="38.25" hidden="1">
      <c r="A5689" s="109">
        <v>89613</v>
      </c>
      <c r="B5689" s="101" t="s">
        <v>10794</v>
      </c>
      <c r="C5689" s="96" t="s">
        <v>7</v>
      </c>
      <c r="D5689" s="97">
        <v>30.7</v>
      </c>
      <c r="E5689" s="98">
        <v>0</v>
      </c>
    </row>
    <row r="5690" spans="1:5" ht="25.5" hidden="1">
      <c r="A5690" s="109">
        <v>89616</v>
      </c>
      <c r="B5690" s="101" t="s">
        <v>10795</v>
      </c>
      <c r="C5690" s="96" t="s">
        <v>7</v>
      </c>
      <c r="D5690" s="97">
        <v>40.9</v>
      </c>
      <c r="E5690" s="98">
        <v>0</v>
      </c>
    </row>
    <row r="5691" spans="1:5" ht="25.5" hidden="1">
      <c r="A5691" s="109">
        <v>103952</v>
      </c>
      <c r="B5691" s="101" t="s">
        <v>10796</v>
      </c>
      <c r="C5691" s="96" t="s">
        <v>7</v>
      </c>
      <c r="D5691" s="97">
        <v>6.38</v>
      </c>
      <c r="E5691" s="98">
        <v>0</v>
      </c>
    </row>
    <row r="5692" spans="1:5" ht="25.5" hidden="1">
      <c r="A5692" s="109">
        <v>103947</v>
      </c>
      <c r="B5692" s="101" t="s">
        <v>10797</v>
      </c>
      <c r="C5692" s="96" t="s">
        <v>7</v>
      </c>
      <c r="D5692" s="97">
        <v>6.92</v>
      </c>
      <c r="E5692" s="98">
        <v>0</v>
      </c>
    </row>
    <row r="5693" spans="1:5" ht="25.5" hidden="1">
      <c r="A5693" s="109">
        <v>103957</v>
      </c>
      <c r="B5693" s="101" t="s">
        <v>10798</v>
      </c>
      <c r="C5693" s="96" t="s">
        <v>7</v>
      </c>
      <c r="D5693" s="97">
        <v>5.44</v>
      </c>
      <c r="E5693" s="98">
        <v>0</v>
      </c>
    </row>
    <row r="5694" spans="1:5" ht="25.5" hidden="1">
      <c r="A5694" s="109">
        <v>103953</v>
      </c>
      <c r="B5694" s="101" t="s">
        <v>10799</v>
      </c>
      <c r="C5694" s="96" t="s">
        <v>7</v>
      </c>
      <c r="D5694" s="97">
        <v>7.99</v>
      </c>
      <c r="E5694" s="98">
        <v>0</v>
      </c>
    </row>
    <row r="5695" spans="1:5" ht="25.5" hidden="1">
      <c r="A5695" s="109">
        <v>103948</v>
      </c>
      <c r="B5695" s="101" t="s">
        <v>10800</v>
      </c>
      <c r="C5695" s="96" t="s">
        <v>7</v>
      </c>
      <c r="D5695" s="97">
        <v>8.6199999999999992</v>
      </c>
      <c r="E5695" s="98">
        <v>0</v>
      </c>
    </row>
    <row r="5696" spans="1:5" ht="25.5" hidden="1">
      <c r="A5696" s="109">
        <v>103958</v>
      </c>
      <c r="B5696" s="101" t="s">
        <v>10801</v>
      </c>
      <c r="C5696" s="96" t="s">
        <v>7</v>
      </c>
      <c r="D5696" s="97">
        <v>10.75</v>
      </c>
      <c r="E5696" s="98">
        <v>0</v>
      </c>
    </row>
    <row r="5697" spans="1:5" ht="25.5" hidden="1">
      <c r="A5697" s="109">
        <v>104009</v>
      </c>
      <c r="B5697" s="101" t="s">
        <v>10802</v>
      </c>
      <c r="C5697" s="96" t="s">
        <v>7</v>
      </c>
      <c r="D5697" s="97">
        <v>14.2</v>
      </c>
      <c r="E5697" s="98">
        <v>0</v>
      </c>
    </row>
    <row r="5698" spans="1:5" ht="25.5" hidden="1">
      <c r="A5698" s="109">
        <v>103959</v>
      </c>
      <c r="B5698" s="101" t="s">
        <v>10803</v>
      </c>
      <c r="C5698" s="96" t="s">
        <v>7</v>
      </c>
      <c r="D5698" s="97">
        <v>15.84</v>
      </c>
      <c r="E5698" s="98">
        <v>0</v>
      </c>
    </row>
    <row r="5699" spans="1:5" ht="25.5" hidden="1">
      <c r="A5699" s="109">
        <v>103962</v>
      </c>
      <c r="B5699" s="101" t="s">
        <v>10804</v>
      </c>
      <c r="C5699" s="96" t="s">
        <v>7</v>
      </c>
      <c r="D5699" s="97">
        <v>6.73</v>
      </c>
      <c r="E5699" s="98">
        <v>0</v>
      </c>
    </row>
    <row r="5700" spans="1:5" ht="25.5" hidden="1">
      <c r="A5700" s="109">
        <v>103954</v>
      </c>
      <c r="B5700" s="101" t="s">
        <v>10805</v>
      </c>
      <c r="C5700" s="96" t="s">
        <v>7</v>
      </c>
      <c r="D5700" s="97">
        <v>9.1999999999999993</v>
      </c>
      <c r="E5700" s="98">
        <v>0</v>
      </c>
    </row>
    <row r="5701" spans="1:5" ht="25.5" hidden="1">
      <c r="A5701" s="109">
        <v>103949</v>
      </c>
      <c r="B5701" s="101" t="s">
        <v>10806</v>
      </c>
      <c r="C5701" s="96" t="s">
        <v>7</v>
      </c>
      <c r="D5701" s="97">
        <v>9.7899999999999991</v>
      </c>
      <c r="E5701" s="98">
        <v>0</v>
      </c>
    </row>
    <row r="5702" spans="1:5" ht="25.5" hidden="1">
      <c r="A5702" s="109">
        <v>103964</v>
      </c>
      <c r="B5702" s="101" t="s">
        <v>10807</v>
      </c>
      <c r="C5702" s="96" t="s">
        <v>7</v>
      </c>
      <c r="D5702" s="97">
        <v>8.57</v>
      </c>
      <c r="E5702" s="98">
        <v>0</v>
      </c>
    </row>
    <row r="5703" spans="1:5" ht="25.5" hidden="1">
      <c r="A5703" s="109">
        <v>104014</v>
      </c>
      <c r="B5703" s="101" t="s">
        <v>10808</v>
      </c>
      <c r="C5703" s="96" t="s">
        <v>7</v>
      </c>
      <c r="D5703" s="97">
        <v>11.34</v>
      </c>
      <c r="E5703" s="98">
        <v>0</v>
      </c>
    </row>
    <row r="5704" spans="1:5" ht="25.5" hidden="1">
      <c r="A5704" s="109">
        <v>103966</v>
      </c>
      <c r="B5704" s="101" t="s">
        <v>10809</v>
      </c>
      <c r="C5704" s="96" t="s">
        <v>7</v>
      </c>
      <c r="D5704" s="97">
        <v>10.17</v>
      </c>
      <c r="E5704" s="98">
        <v>0</v>
      </c>
    </row>
    <row r="5705" spans="1:5" ht="25.5" hidden="1">
      <c r="A5705" s="109">
        <v>103999</v>
      </c>
      <c r="B5705" s="101" t="s">
        <v>10810</v>
      </c>
      <c r="C5705" s="96" t="s">
        <v>7</v>
      </c>
      <c r="D5705" s="97">
        <v>13.21</v>
      </c>
      <c r="E5705" s="98">
        <v>0</v>
      </c>
    </row>
    <row r="5706" spans="1:5" ht="25.5" hidden="1">
      <c r="A5706" s="109">
        <v>103967</v>
      </c>
      <c r="B5706" s="101" t="s">
        <v>10811</v>
      </c>
      <c r="C5706" s="96" t="s">
        <v>7</v>
      </c>
      <c r="D5706" s="97">
        <v>12.12</v>
      </c>
      <c r="E5706" s="98">
        <v>0</v>
      </c>
    </row>
    <row r="5707" spans="1:5" ht="25.5" hidden="1">
      <c r="A5707" s="109">
        <v>104003</v>
      </c>
      <c r="B5707" s="101" t="s">
        <v>10812</v>
      </c>
      <c r="C5707" s="96" t="s">
        <v>7</v>
      </c>
      <c r="D5707" s="97">
        <v>15.35</v>
      </c>
      <c r="E5707" s="98">
        <v>0</v>
      </c>
    </row>
    <row r="5708" spans="1:5" ht="25.5" hidden="1">
      <c r="A5708" s="109">
        <v>103968</v>
      </c>
      <c r="B5708" s="101" t="s">
        <v>10813</v>
      </c>
      <c r="C5708" s="96" t="s">
        <v>7</v>
      </c>
      <c r="D5708" s="97">
        <v>16.850000000000001</v>
      </c>
      <c r="E5708" s="98">
        <v>0</v>
      </c>
    </row>
    <row r="5709" spans="1:5" ht="25.5" hidden="1">
      <c r="A5709" s="109">
        <v>103969</v>
      </c>
      <c r="B5709" s="101" t="s">
        <v>10814</v>
      </c>
      <c r="C5709" s="96" t="s">
        <v>7</v>
      </c>
      <c r="D5709" s="97">
        <v>19.72</v>
      </c>
      <c r="E5709" s="98">
        <v>0</v>
      </c>
    </row>
    <row r="5710" spans="1:5" ht="25.5" hidden="1">
      <c r="A5710" s="109">
        <v>103971</v>
      </c>
      <c r="B5710" s="101" t="s">
        <v>10815</v>
      </c>
      <c r="C5710" s="96" t="s">
        <v>7</v>
      </c>
      <c r="D5710" s="97">
        <v>25</v>
      </c>
      <c r="E5710" s="98">
        <v>0</v>
      </c>
    </row>
    <row r="5711" spans="1:5" ht="25.5" hidden="1">
      <c r="A5711" s="109">
        <v>103972</v>
      </c>
      <c r="B5711" s="101" t="s">
        <v>10816</v>
      </c>
      <c r="C5711" s="96" t="s">
        <v>7</v>
      </c>
      <c r="D5711" s="97">
        <v>29.12</v>
      </c>
      <c r="E5711" s="98">
        <v>0</v>
      </c>
    </row>
    <row r="5712" spans="1:5" ht="25.5" hidden="1">
      <c r="A5712" s="109">
        <v>103993</v>
      </c>
      <c r="B5712" s="101" t="s">
        <v>10817</v>
      </c>
      <c r="C5712" s="96" t="s">
        <v>7</v>
      </c>
      <c r="D5712" s="97">
        <v>10.63</v>
      </c>
      <c r="E5712" s="98">
        <v>0</v>
      </c>
    </row>
    <row r="5713" spans="1:5" ht="25.5" hidden="1">
      <c r="A5713" s="109">
        <v>89407</v>
      </c>
      <c r="B5713" s="101" t="s">
        <v>10818</v>
      </c>
      <c r="C5713" s="96" t="s">
        <v>7</v>
      </c>
      <c r="D5713" s="97">
        <v>9.39</v>
      </c>
      <c r="E5713" s="98">
        <v>0</v>
      </c>
    </row>
    <row r="5714" spans="1:5" ht="25.5" hidden="1">
      <c r="A5714" s="109">
        <v>89361</v>
      </c>
      <c r="B5714" s="101" t="s">
        <v>10819</v>
      </c>
      <c r="C5714" s="96" t="s">
        <v>7</v>
      </c>
      <c r="D5714" s="97">
        <v>10.15</v>
      </c>
      <c r="E5714" s="98">
        <v>0</v>
      </c>
    </row>
    <row r="5715" spans="1:5" ht="25.5" hidden="1">
      <c r="A5715" s="109">
        <v>89490</v>
      </c>
      <c r="B5715" s="101" t="s">
        <v>10820</v>
      </c>
      <c r="C5715" s="96" t="s">
        <v>7</v>
      </c>
      <c r="D5715" s="97">
        <v>7.56</v>
      </c>
      <c r="E5715" s="98">
        <v>0</v>
      </c>
    </row>
    <row r="5716" spans="1:5" ht="25.5" hidden="1">
      <c r="A5716" s="109">
        <v>89411</v>
      </c>
      <c r="B5716" s="101" t="s">
        <v>10821</v>
      </c>
      <c r="C5716" s="96" t="s">
        <v>7</v>
      </c>
      <c r="D5716" s="97">
        <v>11.08</v>
      </c>
      <c r="E5716" s="98">
        <v>0</v>
      </c>
    </row>
    <row r="5717" spans="1:5" ht="25.5" hidden="1">
      <c r="A5717" s="109">
        <v>89365</v>
      </c>
      <c r="B5717" s="101" t="s">
        <v>10822</v>
      </c>
      <c r="C5717" s="96" t="s">
        <v>7</v>
      </c>
      <c r="D5717" s="97">
        <v>11.95</v>
      </c>
      <c r="E5717" s="98">
        <v>0</v>
      </c>
    </row>
    <row r="5718" spans="1:5" ht="25.5" hidden="1">
      <c r="A5718" s="109">
        <v>89496</v>
      </c>
      <c r="B5718" s="101" t="s">
        <v>10823</v>
      </c>
      <c r="C5718" s="96" t="s">
        <v>7</v>
      </c>
      <c r="D5718" s="97">
        <v>10.82</v>
      </c>
      <c r="E5718" s="98">
        <v>0</v>
      </c>
    </row>
    <row r="5719" spans="1:5" ht="25.5" hidden="1">
      <c r="A5719" s="109">
        <v>89416</v>
      </c>
      <c r="B5719" s="101" t="s">
        <v>10824</v>
      </c>
      <c r="C5719" s="96" t="s">
        <v>7</v>
      </c>
      <c r="D5719" s="97">
        <v>14.93</v>
      </c>
      <c r="E5719" s="98">
        <v>0</v>
      </c>
    </row>
    <row r="5720" spans="1:5" ht="25.5" hidden="1">
      <c r="A5720" s="109">
        <v>89370</v>
      </c>
      <c r="B5720" s="101" t="s">
        <v>10825</v>
      </c>
      <c r="C5720" s="96" t="s">
        <v>7</v>
      </c>
      <c r="D5720" s="97">
        <v>15.96</v>
      </c>
      <c r="E5720" s="98">
        <v>0</v>
      </c>
    </row>
    <row r="5721" spans="1:5" ht="25.5" hidden="1">
      <c r="A5721" s="109">
        <v>89500</v>
      </c>
      <c r="B5721" s="101" t="s">
        <v>10826</v>
      </c>
      <c r="C5721" s="96" t="s">
        <v>7</v>
      </c>
      <c r="D5721" s="97">
        <v>13.26</v>
      </c>
      <c r="E5721" s="98">
        <v>0</v>
      </c>
    </row>
    <row r="5722" spans="1:5" ht="25.5" hidden="1">
      <c r="A5722" s="109">
        <v>103983</v>
      </c>
      <c r="B5722" s="101" t="s">
        <v>10827</v>
      </c>
      <c r="C5722" s="96" t="s">
        <v>7</v>
      </c>
      <c r="D5722" s="97">
        <v>17.97</v>
      </c>
      <c r="E5722" s="98">
        <v>0</v>
      </c>
    </row>
    <row r="5723" spans="1:5" ht="25.5" hidden="1">
      <c r="A5723" s="109">
        <v>89504</v>
      </c>
      <c r="B5723" s="101" t="s">
        <v>10828</v>
      </c>
      <c r="C5723" s="96" t="s">
        <v>7</v>
      </c>
      <c r="D5723" s="97">
        <v>19.38</v>
      </c>
      <c r="E5723" s="98">
        <v>0</v>
      </c>
    </row>
    <row r="5724" spans="1:5" ht="25.5" hidden="1">
      <c r="A5724" s="109">
        <v>103987</v>
      </c>
      <c r="B5724" s="101" t="s">
        <v>10829</v>
      </c>
      <c r="C5724" s="96" t="s">
        <v>7</v>
      </c>
      <c r="D5724" s="97">
        <v>24.9</v>
      </c>
      <c r="E5724" s="98">
        <v>0</v>
      </c>
    </row>
    <row r="5725" spans="1:5" ht="25.5" hidden="1">
      <c r="A5725" s="109">
        <v>89510</v>
      </c>
      <c r="B5725" s="101" t="s">
        <v>10830</v>
      </c>
      <c r="C5725" s="96" t="s">
        <v>7</v>
      </c>
      <c r="D5725" s="97">
        <v>27.28</v>
      </c>
      <c r="E5725" s="98">
        <v>0</v>
      </c>
    </row>
    <row r="5726" spans="1:5" ht="25.5" hidden="1">
      <c r="A5726" s="109">
        <v>89519</v>
      </c>
      <c r="B5726" s="101" t="s">
        <v>10831</v>
      </c>
      <c r="C5726" s="96" t="s">
        <v>7</v>
      </c>
      <c r="D5726" s="97">
        <v>46.78</v>
      </c>
      <c r="E5726" s="98">
        <v>0</v>
      </c>
    </row>
    <row r="5727" spans="1:5" ht="25.5" hidden="1">
      <c r="A5727" s="109">
        <v>89527</v>
      </c>
      <c r="B5727" s="101" t="s">
        <v>10832</v>
      </c>
      <c r="C5727" s="96" t="s">
        <v>7</v>
      </c>
      <c r="D5727" s="97">
        <v>56.34</v>
      </c>
      <c r="E5727" s="98">
        <v>0</v>
      </c>
    </row>
    <row r="5728" spans="1:5" ht="25.5" hidden="1">
      <c r="A5728" s="109">
        <v>89406</v>
      </c>
      <c r="B5728" s="101" t="s">
        <v>10833</v>
      </c>
      <c r="C5728" s="96" t="s">
        <v>7</v>
      </c>
      <c r="D5728" s="97">
        <v>9.32</v>
      </c>
      <c r="E5728" s="98">
        <v>0</v>
      </c>
    </row>
    <row r="5729" spans="1:5" ht="25.5" hidden="1">
      <c r="A5729" s="109">
        <v>89360</v>
      </c>
      <c r="B5729" s="101" t="s">
        <v>10834</v>
      </c>
      <c r="C5729" s="96" t="s">
        <v>7</v>
      </c>
      <c r="D5729" s="97">
        <v>10.08</v>
      </c>
      <c r="E5729" s="98">
        <v>0</v>
      </c>
    </row>
    <row r="5730" spans="1:5" ht="25.5" hidden="1">
      <c r="A5730" s="109">
        <v>89489</v>
      </c>
      <c r="B5730" s="101" t="s">
        <v>10835</v>
      </c>
      <c r="C5730" s="96" t="s">
        <v>7</v>
      </c>
      <c r="D5730" s="97">
        <v>8.06</v>
      </c>
      <c r="E5730" s="98">
        <v>0</v>
      </c>
    </row>
    <row r="5731" spans="1:5" ht="25.5" hidden="1">
      <c r="A5731" s="109">
        <v>89410</v>
      </c>
      <c r="B5731" s="101" t="s">
        <v>10836</v>
      </c>
      <c r="C5731" s="96" t="s">
        <v>7</v>
      </c>
      <c r="D5731" s="97">
        <v>11.58</v>
      </c>
      <c r="E5731" s="98">
        <v>0</v>
      </c>
    </row>
    <row r="5732" spans="1:5" ht="25.5" hidden="1">
      <c r="A5732" s="109">
        <v>89364</v>
      </c>
      <c r="B5732" s="101" t="s">
        <v>10837</v>
      </c>
      <c r="C5732" s="96" t="s">
        <v>7</v>
      </c>
      <c r="D5732" s="97">
        <v>12.45</v>
      </c>
      <c r="E5732" s="98">
        <v>0</v>
      </c>
    </row>
    <row r="5733" spans="1:5" ht="25.5" hidden="1">
      <c r="A5733" s="109">
        <v>89494</v>
      </c>
      <c r="B5733" s="101" t="s">
        <v>10838</v>
      </c>
      <c r="C5733" s="96" t="s">
        <v>7</v>
      </c>
      <c r="D5733" s="97">
        <v>12.7</v>
      </c>
      <c r="E5733" s="98">
        <v>0</v>
      </c>
    </row>
    <row r="5734" spans="1:5" ht="25.5" hidden="1">
      <c r="A5734" s="109">
        <v>89415</v>
      </c>
      <c r="B5734" s="101" t="s">
        <v>10839</v>
      </c>
      <c r="C5734" s="96" t="s">
        <v>7</v>
      </c>
      <c r="D5734" s="97">
        <v>16.809999999999999</v>
      </c>
      <c r="E5734" s="98">
        <v>0</v>
      </c>
    </row>
    <row r="5735" spans="1:5" ht="25.5" hidden="1">
      <c r="A5735" s="109">
        <v>89369</v>
      </c>
      <c r="B5735" s="101" t="s">
        <v>10840</v>
      </c>
      <c r="C5735" s="96" t="s">
        <v>7</v>
      </c>
      <c r="D5735" s="97">
        <v>17.84</v>
      </c>
      <c r="E5735" s="98">
        <v>0</v>
      </c>
    </row>
    <row r="5736" spans="1:5" ht="25.5" hidden="1">
      <c r="A5736" s="109">
        <v>89499</v>
      </c>
      <c r="B5736" s="101" t="s">
        <v>10841</v>
      </c>
      <c r="C5736" s="96" t="s">
        <v>7</v>
      </c>
      <c r="D5736" s="97">
        <v>19.510000000000002</v>
      </c>
      <c r="E5736" s="98">
        <v>0</v>
      </c>
    </row>
    <row r="5737" spans="1:5" ht="25.5" hidden="1">
      <c r="A5737" s="109">
        <v>103982</v>
      </c>
      <c r="B5737" s="101" t="s">
        <v>10842</v>
      </c>
      <c r="C5737" s="96" t="s">
        <v>7</v>
      </c>
      <c r="D5737" s="97">
        <v>24.22</v>
      </c>
      <c r="E5737" s="98">
        <v>0</v>
      </c>
    </row>
    <row r="5738" spans="1:5" ht="25.5" hidden="1">
      <c r="A5738" s="109">
        <v>89503</v>
      </c>
      <c r="B5738" s="101" t="s">
        <v>10843</v>
      </c>
      <c r="C5738" s="96" t="s">
        <v>7</v>
      </c>
      <c r="D5738" s="97">
        <v>22.94</v>
      </c>
      <c r="E5738" s="98">
        <v>0</v>
      </c>
    </row>
    <row r="5739" spans="1:5" ht="25.5" hidden="1">
      <c r="A5739" s="109">
        <v>103986</v>
      </c>
      <c r="B5739" s="101" t="s">
        <v>10844</v>
      </c>
      <c r="C5739" s="96" t="s">
        <v>7</v>
      </c>
      <c r="D5739" s="97">
        <v>28.46</v>
      </c>
      <c r="E5739" s="98">
        <v>0</v>
      </c>
    </row>
    <row r="5740" spans="1:5" ht="25.5" hidden="1">
      <c r="A5740" s="109">
        <v>89507</v>
      </c>
      <c r="B5740" s="101" t="s">
        <v>10845</v>
      </c>
      <c r="C5740" s="96" t="s">
        <v>7</v>
      </c>
      <c r="D5740" s="97">
        <v>45.38</v>
      </c>
      <c r="E5740" s="98">
        <v>0</v>
      </c>
    </row>
    <row r="5741" spans="1:5" ht="25.5" hidden="1">
      <c r="A5741" s="109">
        <v>89517</v>
      </c>
      <c r="B5741" s="101" t="s">
        <v>10846</v>
      </c>
      <c r="C5741" s="96" t="s">
        <v>7</v>
      </c>
      <c r="D5741" s="97">
        <v>67.03</v>
      </c>
      <c r="E5741" s="98">
        <v>0</v>
      </c>
    </row>
    <row r="5742" spans="1:5" ht="25.5" hidden="1">
      <c r="A5742" s="109">
        <v>89525</v>
      </c>
      <c r="B5742" s="101" t="s">
        <v>10847</v>
      </c>
      <c r="C5742" s="96" t="s">
        <v>7</v>
      </c>
      <c r="D5742" s="97">
        <v>84.05</v>
      </c>
      <c r="E5742" s="98">
        <v>0</v>
      </c>
    </row>
    <row r="5743" spans="1:5" ht="25.5" hidden="1">
      <c r="A5743" s="109">
        <v>89423</v>
      </c>
      <c r="B5743" s="101" t="s">
        <v>10848</v>
      </c>
      <c r="C5743" s="96" t="s">
        <v>7</v>
      </c>
      <c r="D5743" s="97">
        <v>9.91</v>
      </c>
      <c r="E5743" s="98">
        <v>0</v>
      </c>
    </row>
    <row r="5744" spans="1:5" ht="25.5" hidden="1">
      <c r="A5744" s="109">
        <v>89377</v>
      </c>
      <c r="B5744" s="101" t="s">
        <v>10849</v>
      </c>
      <c r="C5744" s="96" t="s">
        <v>7</v>
      </c>
      <c r="D5744" s="97">
        <v>10.41</v>
      </c>
      <c r="E5744" s="98">
        <v>0</v>
      </c>
    </row>
    <row r="5745" spans="1:5" ht="25.5" hidden="1">
      <c r="A5745" s="109">
        <v>89540</v>
      </c>
      <c r="B5745" s="101" t="s">
        <v>10850</v>
      </c>
      <c r="C5745" s="96" t="s">
        <v>7</v>
      </c>
      <c r="D5745" s="97">
        <v>10.31</v>
      </c>
      <c r="E5745" s="98">
        <v>0</v>
      </c>
    </row>
    <row r="5746" spans="1:5" ht="25.5" hidden="1">
      <c r="A5746" s="109">
        <v>89430</v>
      </c>
      <c r="B5746" s="101" t="s">
        <v>10851</v>
      </c>
      <c r="C5746" s="96" t="s">
        <v>7</v>
      </c>
      <c r="D5746" s="97">
        <v>12.68</v>
      </c>
      <c r="E5746" s="98">
        <v>0</v>
      </c>
    </row>
    <row r="5747" spans="1:5" ht="25.5" hidden="1">
      <c r="A5747" s="109">
        <v>89384</v>
      </c>
      <c r="B5747" s="101" t="s">
        <v>10852</v>
      </c>
      <c r="C5747" s="96" t="s">
        <v>7</v>
      </c>
      <c r="D5747" s="97">
        <v>13.25</v>
      </c>
      <c r="E5747" s="98">
        <v>0</v>
      </c>
    </row>
    <row r="5748" spans="1:5" ht="25.5" hidden="1">
      <c r="A5748" s="109">
        <v>89555</v>
      </c>
      <c r="B5748" s="101" t="s">
        <v>10853</v>
      </c>
      <c r="C5748" s="96" t="s">
        <v>7</v>
      </c>
      <c r="D5748" s="97">
        <v>20.71</v>
      </c>
      <c r="E5748" s="98">
        <v>0</v>
      </c>
    </row>
    <row r="5749" spans="1:5" ht="25.5" hidden="1">
      <c r="A5749" s="109">
        <v>89437</v>
      </c>
      <c r="B5749" s="101" t="s">
        <v>10854</v>
      </c>
      <c r="C5749" s="96" t="s">
        <v>7</v>
      </c>
      <c r="D5749" s="97">
        <v>23.45</v>
      </c>
      <c r="E5749" s="98">
        <v>0</v>
      </c>
    </row>
    <row r="5750" spans="1:5" ht="25.5" hidden="1">
      <c r="A5750" s="109">
        <v>89392</v>
      </c>
      <c r="B5750" s="101" t="s">
        <v>10855</v>
      </c>
      <c r="C5750" s="96" t="s">
        <v>7</v>
      </c>
      <c r="D5750" s="97">
        <v>24.13</v>
      </c>
      <c r="E5750" s="98">
        <v>0</v>
      </c>
    </row>
    <row r="5751" spans="1:5" ht="25.5" hidden="1">
      <c r="A5751" s="109">
        <v>89405</v>
      </c>
      <c r="B5751" s="101" t="s">
        <v>10856</v>
      </c>
      <c r="C5751" s="96" t="s">
        <v>7</v>
      </c>
      <c r="D5751" s="97">
        <v>8.39</v>
      </c>
      <c r="E5751" s="98">
        <v>0</v>
      </c>
    </row>
    <row r="5752" spans="1:5" ht="25.5" hidden="1">
      <c r="A5752" s="109">
        <v>89359</v>
      </c>
      <c r="B5752" s="101" t="s">
        <v>10857</v>
      </c>
      <c r="C5752" s="96" t="s">
        <v>7</v>
      </c>
      <c r="D5752" s="97">
        <v>9.15</v>
      </c>
      <c r="E5752" s="98">
        <v>0</v>
      </c>
    </row>
    <row r="5753" spans="1:5" ht="25.5" hidden="1">
      <c r="A5753" s="109">
        <v>89485</v>
      </c>
      <c r="B5753" s="101" t="s">
        <v>10858</v>
      </c>
      <c r="C5753" s="96" t="s">
        <v>7</v>
      </c>
      <c r="D5753" s="97">
        <v>6.66</v>
      </c>
      <c r="E5753" s="98">
        <v>0</v>
      </c>
    </row>
    <row r="5754" spans="1:5" ht="25.5" hidden="1">
      <c r="A5754" s="109">
        <v>89409</v>
      </c>
      <c r="B5754" s="101" t="s">
        <v>10859</v>
      </c>
      <c r="C5754" s="96" t="s">
        <v>7</v>
      </c>
      <c r="D5754" s="97">
        <v>10.18</v>
      </c>
      <c r="E5754" s="98">
        <v>0</v>
      </c>
    </row>
    <row r="5755" spans="1:5" ht="25.5" hidden="1">
      <c r="A5755" s="109">
        <v>89363</v>
      </c>
      <c r="B5755" s="101" t="s">
        <v>10860</v>
      </c>
      <c r="C5755" s="96" t="s">
        <v>7</v>
      </c>
      <c r="D5755" s="97">
        <v>11.05</v>
      </c>
      <c r="E5755" s="98">
        <v>0</v>
      </c>
    </row>
    <row r="5756" spans="1:5" ht="25.5" hidden="1">
      <c r="A5756" s="109">
        <v>89493</v>
      </c>
      <c r="B5756" s="101" t="s">
        <v>10861</v>
      </c>
      <c r="C5756" s="96" t="s">
        <v>7</v>
      </c>
      <c r="D5756" s="97">
        <v>10.51</v>
      </c>
      <c r="E5756" s="98">
        <v>0</v>
      </c>
    </row>
    <row r="5757" spans="1:5" ht="25.5" hidden="1">
      <c r="A5757" s="109">
        <v>89414</v>
      </c>
      <c r="B5757" s="101" t="s">
        <v>10862</v>
      </c>
      <c r="C5757" s="96" t="s">
        <v>7</v>
      </c>
      <c r="D5757" s="97">
        <v>14.62</v>
      </c>
      <c r="E5757" s="98">
        <v>0</v>
      </c>
    </row>
    <row r="5758" spans="1:5" ht="25.5" hidden="1">
      <c r="A5758" s="109">
        <v>89368</v>
      </c>
      <c r="B5758" s="101" t="s">
        <v>10863</v>
      </c>
      <c r="C5758" s="96" t="s">
        <v>7</v>
      </c>
      <c r="D5758" s="97">
        <v>15.65</v>
      </c>
      <c r="E5758" s="98">
        <v>0</v>
      </c>
    </row>
    <row r="5759" spans="1:5" ht="25.5" hidden="1">
      <c r="A5759" s="109">
        <v>89498</v>
      </c>
      <c r="B5759" s="101" t="s">
        <v>10864</v>
      </c>
      <c r="C5759" s="96" t="s">
        <v>7</v>
      </c>
      <c r="D5759" s="97">
        <v>13.77</v>
      </c>
      <c r="E5759" s="98">
        <v>0</v>
      </c>
    </row>
    <row r="5760" spans="1:5" ht="25.5" hidden="1">
      <c r="A5760" s="109">
        <v>103981</v>
      </c>
      <c r="B5760" s="101" t="s">
        <v>10865</v>
      </c>
      <c r="C5760" s="96" t="s">
        <v>7</v>
      </c>
      <c r="D5760" s="97">
        <v>18.48</v>
      </c>
      <c r="E5760" s="98">
        <v>0</v>
      </c>
    </row>
    <row r="5761" spans="1:5" ht="25.5" hidden="1">
      <c r="A5761" s="109">
        <v>89502</v>
      </c>
      <c r="B5761" s="101" t="s">
        <v>10866</v>
      </c>
      <c r="C5761" s="96" t="s">
        <v>7</v>
      </c>
      <c r="D5761" s="97">
        <v>17.68</v>
      </c>
      <c r="E5761" s="98">
        <v>0</v>
      </c>
    </row>
    <row r="5762" spans="1:5" ht="25.5" hidden="1">
      <c r="A5762" s="109">
        <v>103985</v>
      </c>
      <c r="B5762" s="101" t="s">
        <v>10867</v>
      </c>
      <c r="C5762" s="96" t="s">
        <v>7</v>
      </c>
      <c r="D5762" s="97">
        <v>23.2</v>
      </c>
      <c r="E5762" s="98">
        <v>0</v>
      </c>
    </row>
    <row r="5763" spans="1:5" ht="25.5" hidden="1">
      <c r="A5763" s="109">
        <v>89506</v>
      </c>
      <c r="B5763" s="101" t="s">
        <v>10868</v>
      </c>
      <c r="C5763" s="96" t="s">
        <v>7</v>
      </c>
      <c r="D5763" s="97">
        <v>38.86</v>
      </c>
      <c r="E5763" s="98">
        <v>0</v>
      </c>
    </row>
    <row r="5764" spans="1:5" ht="25.5" hidden="1">
      <c r="A5764" s="109">
        <v>89515</v>
      </c>
      <c r="B5764" s="101" t="s">
        <v>10869</v>
      </c>
      <c r="C5764" s="96" t="s">
        <v>7</v>
      </c>
      <c r="D5764" s="97">
        <v>79.2</v>
      </c>
      <c r="E5764" s="98">
        <v>0</v>
      </c>
    </row>
    <row r="5765" spans="1:5" ht="25.5" hidden="1">
      <c r="A5765" s="109">
        <v>89523</v>
      </c>
      <c r="B5765" s="101" t="s">
        <v>10870</v>
      </c>
      <c r="C5765" s="96" t="s">
        <v>7</v>
      </c>
      <c r="D5765" s="97">
        <v>96.74</v>
      </c>
      <c r="E5765" s="98">
        <v>0</v>
      </c>
    </row>
    <row r="5766" spans="1:5" ht="25.5" hidden="1">
      <c r="A5766" s="109">
        <v>90373</v>
      </c>
      <c r="B5766" s="101" t="s">
        <v>10871</v>
      </c>
      <c r="C5766" s="96" t="s">
        <v>7</v>
      </c>
      <c r="D5766" s="97">
        <v>13.38</v>
      </c>
      <c r="E5766" s="98">
        <v>0</v>
      </c>
    </row>
    <row r="5767" spans="1:5" ht="25.5" hidden="1">
      <c r="A5767" s="109">
        <v>89366</v>
      </c>
      <c r="B5767" s="101" t="s">
        <v>10872</v>
      </c>
      <c r="C5767" s="96" t="s">
        <v>7</v>
      </c>
      <c r="D5767" s="97">
        <v>16.489999999999998</v>
      </c>
      <c r="E5767" s="98">
        <v>0</v>
      </c>
    </row>
    <row r="5768" spans="1:5" ht="25.5" hidden="1">
      <c r="A5768" s="109">
        <v>89404</v>
      </c>
      <c r="B5768" s="101" t="s">
        <v>10873</v>
      </c>
      <c r="C5768" s="96" t="s">
        <v>7</v>
      </c>
      <c r="D5768" s="97">
        <v>7.88</v>
      </c>
      <c r="E5768" s="98">
        <v>0</v>
      </c>
    </row>
    <row r="5769" spans="1:5" ht="25.5" hidden="1">
      <c r="A5769" s="109">
        <v>89358</v>
      </c>
      <c r="B5769" s="101" t="s">
        <v>10874</v>
      </c>
      <c r="C5769" s="96" t="s">
        <v>7</v>
      </c>
      <c r="D5769" s="97">
        <v>8.64</v>
      </c>
      <c r="E5769" s="98">
        <v>0</v>
      </c>
    </row>
    <row r="5770" spans="1:5" ht="25.5" hidden="1">
      <c r="A5770" s="109">
        <v>89481</v>
      </c>
      <c r="B5770" s="101" t="s">
        <v>10875</v>
      </c>
      <c r="C5770" s="96" t="s">
        <v>7</v>
      </c>
      <c r="D5770" s="97">
        <v>5.93</v>
      </c>
      <c r="E5770" s="98">
        <v>0</v>
      </c>
    </row>
    <row r="5771" spans="1:5" ht="25.5" hidden="1">
      <c r="A5771" s="109">
        <v>89408</v>
      </c>
      <c r="B5771" s="101" t="s">
        <v>10876</v>
      </c>
      <c r="C5771" s="96" t="s">
        <v>7</v>
      </c>
      <c r="D5771" s="97">
        <v>9.4499999999999993</v>
      </c>
      <c r="E5771" s="98">
        <v>0</v>
      </c>
    </row>
    <row r="5772" spans="1:5" ht="25.5" hidden="1">
      <c r="A5772" s="109">
        <v>89362</v>
      </c>
      <c r="B5772" s="101" t="s">
        <v>10877</v>
      </c>
      <c r="C5772" s="96" t="s">
        <v>7</v>
      </c>
      <c r="D5772" s="97">
        <v>10.32</v>
      </c>
      <c r="E5772" s="98">
        <v>0</v>
      </c>
    </row>
    <row r="5773" spans="1:5" ht="25.5" hidden="1">
      <c r="A5773" s="109">
        <v>89412</v>
      </c>
      <c r="B5773" s="101" t="s">
        <v>10878</v>
      </c>
      <c r="C5773" s="96" t="s">
        <v>7</v>
      </c>
      <c r="D5773" s="97">
        <v>10.36</v>
      </c>
      <c r="E5773" s="98">
        <v>0</v>
      </c>
    </row>
    <row r="5774" spans="1:5" ht="25.5" hidden="1">
      <c r="A5774" s="109">
        <v>89492</v>
      </c>
      <c r="B5774" s="101" t="s">
        <v>10879</v>
      </c>
      <c r="C5774" s="96" t="s">
        <v>7</v>
      </c>
      <c r="D5774" s="97">
        <v>8.8800000000000008</v>
      </c>
      <c r="E5774" s="98">
        <v>0</v>
      </c>
    </row>
    <row r="5775" spans="1:5" ht="25.5" hidden="1">
      <c r="A5775" s="109">
        <v>89413</v>
      </c>
      <c r="B5775" s="101" t="s">
        <v>10880</v>
      </c>
      <c r="C5775" s="96" t="s">
        <v>7</v>
      </c>
      <c r="D5775" s="97">
        <v>12.99</v>
      </c>
      <c r="E5775" s="98">
        <v>0</v>
      </c>
    </row>
    <row r="5776" spans="1:5" ht="25.5" hidden="1">
      <c r="A5776" s="109">
        <v>89367</v>
      </c>
      <c r="B5776" s="101" t="s">
        <v>10881</v>
      </c>
      <c r="C5776" s="96" t="s">
        <v>7</v>
      </c>
      <c r="D5776" s="97">
        <v>14.02</v>
      </c>
      <c r="E5776" s="98">
        <v>0</v>
      </c>
    </row>
    <row r="5777" spans="1:5" ht="25.5" hidden="1">
      <c r="A5777" s="109">
        <v>89497</v>
      </c>
      <c r="B5777" s="101" t="s">
        <v>10882</v>
      </c>
      <c r="C5777" s="96" t="s">
        <v>7</v>
      </c>
      <c r="D5777" s="97">
        <v>13.71</v>
      </c>
      <c r="E5777" s="98">
        <v>0</v>
      </c>
    </row>
    <row r="5778" spans="1:5" ht="25.5" hidden="1">
      <c r="A5778" s="109">
        <v>103980</v>
      </c>
      <c r="B5778" s="101" t="s">
        <v>10883</v>
      </c>
      <c r="C5778" s="96" t="s">
        <v>7</v>
      </c>
      <c r="D5778" s="97">
        <v>18.420000000000002</v>
      </c>
      <c r="E5778" s="98">
        <v>0</v>
      </c>
    </row>
    <row r="5779" spans="1:5" ht="25.5" hidden="1">
      <c r="A5779" s="109">
        <v>89501</v>
      </c>
      <c r="B5779" s="101" t="s">
        <v>10884</v>
      </c>
      <c r="C5779" s="96" t="s">
        <v>7</v>
      </c>
      <c r="D5779" s="97">
        <v>15.32</v>
      </c>
      <c r="E5779" s="98">
        <v>0</v>
      </c>
    </row>
    <row r="5780" spans="1:5" ht="25.5" hidden="1">
      <c r="A5780" s="109">
        <v>103984</v>
      </c>
      <c r="B5780" s="101" t="s">
        <v>10885</v>
      </c>
      <c r="C5780" s="96" t="s">
        <v>7</v>
      </c>
      <c r="D5780" s="97">
        <v>20.84</v>
      </c>
      <c r="E5780" s="98">
        <v>0</v>
      </c>
    </row>
    <row r="5781" spans="1:5" ht="25.5" hidden="1">
      <c r="A5781" s="109">
        <v>89505</v>
      </c>
      <c r="B5781" s="101" t="s">
        <v>10886</v>
      </c>
      <c r="C5781" s="96" t="s">
        <v>7</v>
      </c>
      <c r="D5781" s="97">
        <v>40.51</v>
      </c>
      <c r="E5781" s="98">
        <v>0</v>
      </c>
    </row>
    <row r="5782" spans="1:5" ht="25.5" hidden="1">
      <c r="A5782" s="109">
        <v>89513</v>
      </c>
      <c r="B5782" s="101" t="s">
        <v>10887</v>
      </c>
      <c r="C5782" s="96" t="s">
        <v>7</v>
      </c>
      <c r="D5782" s="97">
        <v>98.28</v>
      </c>
      <c r="E5782" s="98">
        <v>0</v>
      </c>
    </row>
    <row r="5783" spans="1:5" ht="25.5" hidden="1">
      <c r="A5783" s="109">
        <v>89521</v>
      </c>
      <c r="B5783" s="101" t="s">
        <v>10888</v>
      </c>
      <c r="C5783" s="96" t="s">
        <v>7</v>
      </c>
      <c r="D5783" s="97">
        <v>117.17</v>
      </c>
      <c r="E5783" s="98">
        <v>0</v>
      </c>
    </row>
    <row r="5784" spans="1:5" ht="25.5" hidden="1">
      <c r="A5784" s="109">
        <v>103955</v>
      </c>
      <c r="B5784" s="101" t="s">
        <v>10889</v>
      </c>
      <c r="C5784" s="96" t="s">
        <v>7</v>
      </c>
      <c r="D5784" s="97">
        <v>10.65</v>
      </c>
      <c r="E5784" s="98">
        <v>0</v>
      </c>
    </row>
    <row r="5785" spans="1:5" ht="25.5" hidden="1">
      <c r="A5785" s="109">
        <v>103950</v>
      </c>
      <c r="B5785" s="101" t="s">
        <v>10890</v>
      </c>
      <c r="C5785" s="96" t="s">
        <v>7</v>
      </c>
      <c r="D5785" s="97">
        <v>11.45</v>
      </c>
      <c r="E5785" s="98">
        <v>0</v>
      </c>
    </row>
    <row r="5786" spans="1:5" ht="25.5" hidden="1">
      <c r="A5786" s="109">
        <v>103974</v>
      </c>
      <c r="B5786" s="101" t="s">
        <v>10891</v>
      </c>
      <c r="C5786" s="96" t="s">
        <v>7</v>
      </c>
      <c r="D5786" s="97">
        <v>10.82</v>
      </c>
      <c r="E5786" s="98">
        <v>0</v>
      </c>
    </row>
    <row r="5787" spans="1:5" ht="25.5" hidden="1">
      <c r="A5787" s="109">
        <v>103956</v>
      </c>
      <c r="B5787" s="101" t="s">
        <v>10892</v>
      </c>
      <c r="C5787" s="96" t="s">
        <v>7</v>
      </c>
      <c r="D5787" s="97">
        <v>14.63</v>
      </c>
      <c r="E5787" s="98">
        <v>0</v>
      </c>
    </row>
    <row r="5788" spans="1:5" ht="25.5" hidden="1">
      <c r="A5788" s="109">
        <v>103951</v>
      </c>
      <c r="B5788" s="101" t="s">
        <v>10893</v>
      </c>
      <c r="C5788" s="96" t="s">
        <v>7</v>
      </c>
      <c r="D5788" s="97">
        <v>15.57</v>
      </c>
      <c r="E5788" s="98">
        <v>0</v>
      </c>
    </row>
    <row r="5789" spans="1:5" ht="25.5" hidden="1">
      <c r="A5789" s="109">
        <v>89374</v>
      </c>
      <c r="B5789" s="101" t="s">
        <v>10894</v>
      </c>
      <c r="C5789" s="96" t="s">
        <v>7</v>
      </c>
      <c r="D5789" s="97">
        <v>10.27</v>
      </c>
      <c r="E5789" s="98">
        <v>0</v>
      </c>
    </row>
    <row r="5790" spans="1:5" ht="25.5" hidden="1">
      <c r="A5790" s="109">
        <v>89427</v>
      </c>
      <c r="B5790" s="101" t="s">
        <v>10895</v>
      </c>
      <c r="C5790" s="96" t="s">
        <v>7</v>
      </c>
      <c r="D5790" s="97">
        <v>12.03</v>
      </c>
      <c r="E5790" s="98">
        <v>0</v>
      </c>
    </row>
    <row r="5791" spans="1:5" ht="25.5" hidden="1">
      <c r="A5791" s="109">
        <v>89381</v>
      </c>
      <c r="B5791" s="101" t="s">
        <v>10896</v>
      </c>
      <c r="C5791" s="96" t="s">
        <v>7</v>
      </c>
      <c r="D5791" s="97">
        <v>12.57</v>
      </c>
      <c r="E5791" s="98">
        <v>0</v>
      </c>
    </row>
    <row r="5792" spans="1:5" ht="25.5" hidden="1">
      <c r="A5792" s="109">
        <v>95237</v>
      </c>
      <c r="B5792" s="101" t="s">
        <v>10897</v>
      </c>
      <c r="C5792" s="96" t="s">
        <v>7</v>
      </c>
      <c r="D5792" s="97">
        <v>23.53</v>
      </c>
      <c r="E5792" s="98">
        <v>0</v>
      </c>
    </row>
    <row r="5793" spans="1:5" ht="25.5" hidden="1">
      <c r="A5793" s="109">
        <v>89979</v>
      </c>
      <c r="B5793" s="101" t="s">
        <v>10898</v>
      </c>
      <c r="C5793" s="96" t="s">
        <v>7</v>
      </c>
      <c r="D5793" s="97">
        <v>24.16</v>
      </c>
      <c r="E5793" s="98">
        <v>0</v>
      </c>
    </row>
    <row r="5794" spans="1:5" ht="25.5" hidden="1">
      <c r="A5794" s="109">
        <v>103991</v>
      </c>
      <c r="B5794" s="101" t="s">
        <v>10899</v>
      </c>
      <c r="C5794" s="96" t="s">
        <v>7</v>
      </c>
      <c r="D5794" s="97">
        <v>18.41</v>
      </c>
      <c r="E5794" s="98">
        <v>0</v>
      </c>
    </row>
    <row r="5795" spans="1:5" ht="25.5" hidden="1">
      <c r="A5795" s="109">
        <v>89564</v>
      </c>
      <c r="B5795" s="101" t="s">
        <v>10900</v>
      </c>
      <c r="C5795" s="96" t="s">
        <v>7</v>
      </c>
      <c r="D5795" s="97">
        <v>15.44</v>
      </c>
      <c r="E5795" s="98">
        <v>0</v>
      </c>
    </row>
    <row r="5796" spans="1:5" ht="25.5" hidden="1">
      <c r="A5796" s="109">
        <v>104000</v>
      </c>
      <c r="B5796" s="101" t="s">
        <v>10901</v>
      </c>
      <c r="C5796" s="96" t="s">
        <v>7</v>
      </c>
      <c r="D5796" s="97">
        <v>27.71</v>
      </c>
      <c r="E5796" s="98">
        <v>0</v>
      </c>
    </row>
    <row r="5797" spans="1:5" ht="25.5" hidden="1">
      <c r="A5797" s="109">
        <v>89593</v>
      </c>
      <c r="B5797" s="101" t="s">
        <v>10902</v>
      </c>
      <c r="C5797" s="96" t="s">
        <v>7</v>
      </c>
      <c r="D5797" s="97">
        <v>24.14</v>
      </c>
      <c r="E5797" s="98">
        <v>0</v>
      </c>
    </row>
    <row r="5798" spans="1:5" ht="25.5" hidden="1">
      <c r="A5798" s="109">
        <v>89418</v>
      </c>
      <c r="B5798" s="101" t="s">
        <v>10903</v>
      </c>
      <c r="C5798" s="96" t="s">
        <v>7</v>
      </c>
      <c r="D5798" s="97">
        <v>15.28</v>
      </c>
      <c r="E5798" s="98">
        <v>0</v>
      </c>
    </row>
    <row r="5799" spans="1:5" ht="25.5" hidden="1">
      <c r="A5799" s="109">
        <v>89372</v>
      </c>
      <c r="B5799" s="101" t="s">
        <v>10904</v>
      </c>
      <c r="C5799" s="96" t="s">
        <v>7</v>
      </c>
      <c r="D5799" s="97">
        <v>15.78</v>
      </c>
      <c r="E5799" s="98">
        <v>0</v>
      </c>
    </row>
    <row r="5800" spans="1:5" ht="25.5" hidden="1">
      <c r="A5800" s="109">
        <v>89530</v>
      </c>
      <c r="B5800" s="101" t="s">
        <v>10905</v>
      </c>
      <c r="C5800" s="96" t="s">
        <v>7</v>
      </c>
      <c r="D5800" s="97">
        <v>15.67</v>
      </c>
      <c r="E5800" s="98">
        <v>0</v>
      </c>
    </row>
    <row r="5801" spans="1:5" ht="25.5" hidden="1">
      <c r="A5801" s="109">
        <v>89425</v>
      </c>
      <c r="B5801" s="101" t="s">
        <v>10906</v>
      </c>
      <c r="C5801" s="96" t="s">
        <v>7</v>
      </c>
      <c r="D5801" s="97">
        <v>18.04</v>
      </c>
      <c r="E5801" s="98">
        <v>0</v>
      </c>
    </row>
    <row r="5802" spans="1:5" ht="25.5" hidden="1">
      <c r="A5802" s="109">
        <v>89379</v>
      </c>
      <c r="B5802" s="101" t="s">
        <v>1546</v>
      </c>
      <c r="C5802" s="96" t="s">
        <v>7</v>
      </c>
      <c r="D5802" s="97">
        <v>18.61</v>
      </c>
      <c r="E5802" s="98">
        <v>0</v>
      </c>
    </row>
    <row r="5803" spans="1:5" ht="25.5" hidden="1">
      <c r="A5803" s="109">
        <v>89542</v>
      </c>
      <c r="B5803" s="101" t="s">
        <v>10907</v>
      </c>
      <c r="C5803" s="96" t="s">
        <v>7</v>
      </c>
      <c r="D5803" s="97">
        <v>25.83</v>
      </c>
      <c r="E5803" s="98">
        <v>0</v>
      </c>
    </row>
    <row r="5804" spans="1:5" ht="25.5" hidden="1">
      <c r="A5804" s="109">
        <v>89432</v>
      </c>
      <c r="B5804" s="101" t="s">
        <v>10908</v>
      </c>
      <c r="C5804" s="96" t="s">
        <v>7</v>
      </c>
      <c r="D5804" s="97">
        <v>28.57</v>
      </c>
      <c r="E5804" s="98">
        <v>0</v>
      </c>
    </row>
    <row r="5805" spans="1:5" ht="25.5" hidden="1">
      <c r="A5805" s="109">
        <v>89387</v>
      </c>
      <c r="B5805" s="101" t="s">
        <v>10909</v>
      </c>
      <c r="C5805" s="96" t="s">
        <v>7</v>
      </c>
      <c r="D5805" s="97">
        <v>29.25</v>
      </c>
      <c r="E5805" s="98">
        <v>0</v>
      </c>
    </row>
    <row r="5806" spans="1:5" ht="25.5" hidden="1">
      <c r="A5806" s="109">
        <v>89560</v>
      </c>
      <c r="B5806" s="101" t="s">
        <v>10910</v>
      </c>
      <c r="C5806" s="96" t="s">
        <v>7</v>
      </c>
      <c r="D5806" s="97">
        <v>33.06</v>
      </c>
      <c r="E5806" s="98">
        <v>0</v>
      </c>
    </row>
    <row r="5807" spans="1:5" ht="25.5" hidden="1">
      <c r="A5807" s="109">
        <v>104159</v>
      </c>
      <c r="B5807" s="101" t="s">
        <v>10911</v>
      </c>
      <c r="C5807" s="96" t="s">
        <v>7</v>
      </c>
      <c r="D5807" s="97">
        <v>36.24</v>
      </c>
      <c r="E5807" s="98">
        <v>0</v>
      </c>
    </row>
    <row r="5808" spans="1:5" ht="25.5" hidden="1">
      <c r="A5808" s="109">
        <v>89577</v>
      </c>
      <c r="B5808" s="101" t="s">
        <v>10912</v>
      </c>
      <c r="C5808" s="96" t="s">
        <v>7</v>
      </c>
      <c r="D5808" s="97">
        <v>35.369999999999997</v>
      </c>
      <c r="E5808" s="98">
        <v>0</v>
      </c>
    </row>
    <row r="5809" spans="1:5" ht="25.5" hidden="1">
      <c r="A5809" s="109">
        <v>103996</v>
      </c>
      <c r="B5809" s="101" t="s">
        <v>10913</v>
      </c>
      <c r="C5809" s="96" t="s">
        <v>7</v>
      </c>
      <c r="D5809" s="97">
        <v>39.090000000000003</v>
      </c>
      <c r="E5809" s="98">
        <v>0</v>
      </c>
    </row>
    <row r="5810" spans="1:5" ht="25.5" hidden="1">
      <c r="A5810" s="109">
        <v>89598</v>
      </c>
      <c r="B5810" s="101" t="s">
        <v>10914</v>
      </c>
      <c r="C5810" s="96" t="s">
        <v>7</v>
      </c>
      <c r="D5810" s="97">
        <v>47.58</v>
      </c>
      <c r="E5810" s="98">
        <v>0</v>
      </c>
    </row>
    <row r="5811" spans="1:5" ht="25.5" hidden="1">
      <c r="A5811" s="109">
        <v>89419</v>
      </c>
      <c r="B5811" s="101" t="s">
        <v>10915</v>
      </c>
      <c r="C5811" s="96" t="s">
        <v>7</v>
      </c>
      <c r="D5811" s="97">
        <v>7.15</v>
      </c>
      <c r="E5811" s="98">
        <v>0</v>
      </c>
    </row>
    <row r="5812" spans="1:5" ht="25.5" hidden="1">
      <c r="A5812" s="109">
        <v>89373</v>
      </c>
      <c r="B5812" s="101" t="s">
        <v>10916</v>
      </c>
      <c r="C5812" s="96" t="s">
        <v>7</v>
      </c>
      <c r="D5812" s="97">
        <v>7.69</v>
      </c>
      <c r="E5812" s="98">
        <v>0</v>
      </c>
    </row>
    <row r="5813" spans="1:5" ht="25.5" hidden="1">
      <c r="A5813" s="109">
        <v>89532</v>
      </c>
      <c r="B5813" s="101" t="s">
        <v>10917</v>
      </c>
      <c r="C5813" s="96" t="s">
        <v>7</v>
      </c>
      <c r="D5813" s="97">
        <v>7.48</v>
      </c>
      <c r="E5813" s="98">
        <v>0</v>
      </c>
    </row>
    <row r="5814" spans="1:5" ht="25.5" hidden="1">
      <c r="A5814" s="109">
        <v>89426</v>
      </c>
      <c r="B5814" s="101" t="s">
        <v>10918</v>
      </c>
      <c r="C5814" s="96" t="s">
        <v>7</v>
      </c>
      <c r="D5814" s="97">
        <v>10.029999999999999</v>
      </c>
      <c r="E5814" s="98">
        <v>0</v>
      </c>
    </row>
    <row r="5815" spans="1:5" ht="25.5" hidden="1">
      <c r="A5815" s="109">
        <v>89380</v>
      </c>
      <c r="B5815" s="101" t="s">
        <v>10919</v>
      </c>
      <c r="C5815" s="96" t="s">
        <v>7</v>
      </c>
      <c r="D5815" s="97">
        <v>10.66</v>
      </c>
      <c r="E5815" s="98">
        <v>0</v>
      </c>
    </row>
    <row r="5816" spans="1:5" ht="25.5" hidden="1">
      <c r="A5816" s="109">
        <v>89562</v>
      </c>
      <c r="B5816" s="101" t="s">
        <v>10920</v>
      </c>
      <c r="C5816" s="96" t="s">
        <v>7</v>
      </c>
      <c r="D5816" s="97">
        <v>10.68</v>
      </c>
      <c r="E5816" s="98">
        <v>0</v>
      </c>
    </row>
    <row r="5817" spans="1:5" ht="25.5" hidden="1">
      <c r="A5817" s="109">
        <v>89433</v>
      </c>
      <c r="B5817" s="101" t="s">
        <v>10921</v>
      </c>
      <c r="C5817" s="96" t="s">
        <v>7</v>
      </c>
      <c r="D5817" s="97">
        <v>13.65</v>
      </c>
      <c r="E5817" s="98">
        <v>0</v>
      </c>
    </row>
    <row r="5818" spans="1:5" ht="25.5" hidden="1">
      <c r="A5818" s="109">
        <v>89579</v>
      </c>
      <c r="B5818" s="101" t="s">
        <v>10922</v>
      </c>
      <c r="C5818" s="96" t="s">
        <v>7</v>
      </c>
      <c r="D5818" s="97">
        <v>12.05</v>
      </c>
      <c r="E5818" s="98">
        <v>0</v>
      </c>
    </row>
    <row r="5819" spans="1:5" ht="25.5" hidden="1">
      <c r="A5819" s="109">
        <v>103998</v>
      </c>
      <c r="B5819" s="101" t="s">
        <v>10923</v>
      </c>
      <c r="C5819" s="96" t="s">
        <v>7</v>
      </c>
      <c r="D5819" s="97">
        <v>15.09</v>
      </c>
      <c r="E5819" s="98">
        <v>0</v>
      </c>
    </row>
    <row r="5820" spans="1:5" ht="25.5" hidden="1">
      <c r="A5820" s="109">
        <v>89605</v>
      </c>
      <c r="B5820" s="101" t="s">
        <v>10924</v>
      </c>
      <c r="C5820" s="96" t="s">
        <v>7</v>
      </c>
      <c r="D5820" s="97">
        <v>20.96</v>
      </c>
      <c r="E5820" s="98">
        <v>0</v>
      </c>
    </row>
    <row r="5821" spans="1:5" ht="25.5" hidden="1">
      <c r="A5821" s="109">
        <v>89981</v>
      </c>
      <c r="B5821" s="101" t="s">
        <v>10925</v>
      </c>
      <c r="C5821" s="96" t="s">
        <v>7</v>
      </c>
      <c r="D5821" s="97">
        <v>20.98</v>
      </c>
      <c r="E5821" s="98">
        <v>0</v>
      </c>
    </row>
    <row r="5822" spans="1:5" ht="25.5" hidden="1">
      <c r="A5822" s="109">
        <v>89385</v>
      </c>
      <c r="B5822" s="101" t="s">
        <v>10926</v>
      </c>
      <c r="C5822" s="96" t="s">
        <v>7</v>
      </c>
      <c r="D5822" s="97">
        <v>7.79</v>
      </c>
      <c r="E5822" s="98">
        <v>0</v>
      </c>
    </row>
    <row r="5823" spans="1:5" ht="25.5" hidden="1">
      <c r="A5823" s="109">
        <v>89551</v>
      </c>
      <c r="B5823" s="101" t="s">
        <v>10927</v>
      </c>
      <c r="C5823" s="96" t="s">
        <v>7</v>
      </c>
      <c r="D5823" s="97">
        <v>8.8000000000000007</v>
      </c>
      <c r="E5823" s="98">
        <v>0</v>
      </c>
    </row>
    <row r="5824" spans="1:5" ht="25.5" hidden="1">
      <c r="A5824" s="109">
        <v>89434</v>
      </c>
      <c r="B5824" s="101" t="s">
        <v>10928</v>
      </c>
      <c r="C5824" s="96" t="s">
        <v>7</v>
      </c>
      <c r="D5824" s="97">
        <v>11.35</v>
      </c>
      <c r="E5824" s="98">
        <v>0</v>
      </c>
    </row>
    <row r="5825" spans="1:5" ht="25.5" hidden="1">
      <c r="A5825" s="109">
        <v>89389</v>
      </c>
      <c r="B5825" s="101" t="s">
        <v>10929</v>
      </c>
      <c r="C5825" s="96" t="s">
        <v>7</v>
      </c>
      <c r="D5825" s="97">
        <v>11.98</v>
      </c>
      <c r="E5825" s="98">
        <v>0</v>
      </c>
    </row>
    <row r="5826" spans="1:5" ht="25.5" hidden="1">
      <c r="A5826" s="109">
        <v>89417</v>
      </c>
      <c r="B5826" s="101" t="s">
        <v>10930</v>
      </c>
      <c r="C5826" s="96" t="s">
        <v>7</v>
      </c>
      <c r="D5826" s="97">
        <v>5.98</v>
      </c>
      <c r="E5826" s="98">
        <v>0</v>
      </c>
    </row>
    <row r="5827" spans="1:5" ht="25.5" hidden="1">
      <c r="A5827" s="109">
        <v>89371</v>
      </c>
      <c r="B5827" s="101" t="s">
        <v>10931</v>
      </c>
      <c r="C5827" s="96" t="s">
        <v>7</v>
      </c>
      <c r="D5827" s="97">
        <v>6.48</v>
      </c>
      <c r="E5827" s="98">
        <v>0</v>
      </c>
    </row>
    <row r="5828" spans="1:5" ht="25.5" hidden="1">
      <c r="A5828" s="109">
        <v>89528</v>
      </c>
      <c r="B5828" s="101" t="s">
        <v>10932</v>
      </c>
      <c r="C5828" s="96" t="s">
        <v>7</v>
      </c>
      <c r="D5828" s="97">
        <v>4.76</v>
      </c>
      <c r="E5828" s="98">
        <v>0</v>
      </c>
    </row>
    <row r="5829" spans="1:5" ht="25.5" hidden="1">
      <c r="A5829" s="109">
        <v>89424</v>
      </c>
      <c r="B5829" s="101" t="s">
        <v>10933</v>
      </c>
      <c r="C5829" s="96" t="s">
        <v>7</v>
      </c>
      <c r="D5829" s="97">
        <v>7.13</v>
      </c>
      <c r="E5829" s="98">
        <v>0</v>
      </c>
    </row>
    <row r="5830" spans="1:5" ht="25.5" hidden="1">
      <c r="A5830" s="109">
        <v>89378</v>
      </c>
      <c r="B5830" s="101" t="s">
        <v>10934</v>
      </c>
      <c r="C5830" s="96" t="s">
        <v>7</v>
      </c>
      <c r="D5830" s="97">
        <v>7.7</v>
      </c>
      <c r="E5830" s="98">
        <v>0</v>
      </c>
    </row>
    <row r="5831" spans="1:5" ht="25.5" hidden="1">
      <c r="A5831" s="109">
        <v>89541</v>
      </c>
      <c r="B5831" s="101" t="s">
        <v>10935</v>
      </c>
      <c r="C5831" s="96" t="s">
        <v>7</v>
      </c>
      <c r="D5831" s="97">
        <v>6.99</v>
      </c>
      <c r="E5831" s="98">
        <v>0</v>
      </c>
    </row>
    <row r="5832" spans="1:5" ht="25.5" hidden="1">
      <c r="A5832" s="109">
        <v>89431</v>
      </c>
      <c r="B5832" s="101" t="s">
        <v>10936</v>
      </c>
      <c r="C5832" s="96" t="s">
        <v>7</v>
      </c>
      <c r="D5832" s="97">
        <v>9.73</v>
      </c>
      <c r="E5832" s="98">
        <v>0</v>
      </c>
    </row>
    <row r="5833" spans="1:5" ht="25.5" hidden="1">
      <c r="A5833" s="109">
        <v>89386</v>
      </c>
      <c r="B5833" s="101" t="s">
        <v>10937</v>
      </c>
      <c r="C5833" s="96" t="s">
        <v>7</v>
      </c>
      <c r="D5833" s="97">
        <v>10.41</v>
      </c>
      <c r="E5833" s="98">
        <v>0</v>
      </c>
    </row>
    <row r="5834" spans="1:5" ht="25.5" hidden="1">
      <c r="A5834" s="109">
        <v>89558</v>
      </c>
      <c r="B5834" s="101" t="s">
        <v>10938</v>
      </c>
      <c r="C5834" s="96" t="s">
        <v>7</v>
      </c>
      <c r="D5834" s="97">
        <v>10.29</v>
      </c>
      <c r="E5834" s="98">
        <v>0</v>
      </c>
    </row>
    <row r="5835" spans="1:5" ht="25.5" hidden="1">
      <c r="A5835" s="109">
        <v>103988</v>
      </c>
      <c r="B5835" s="101" t="s">
        <v>10939</v>
      </c>
      <c r="C5835" s="96" t="s">
        <v>7</v>
      </c>
      <c r="D5835" s="97">
        <v>13.47</v>
      </c>
      <c r="E5835" s="98">
        <v>0</v>
      </c>
    </row>
    <row r="5836" spans="1:5" ht="25.5" hidden="1">
      <c r="A5836" s="109">
        <v>89575</v>
      </c>
      <c r="B5836" s="101" t="s">
        <v>10940</v>
      </c>
      <c r="C5836" s="96" t="s">
        <v>7</v>
      </c>
      <c r="D5836" s="97">
        <v>12.48</v>
      </c>
      <c r="E5836" s="98">
        <v>0</v>
      </c>
    </row>
    <row r="5837" spans="1:5" ht="25.5" hidden="1">
      <c r="A5837" s="109">
        <v>103995</v>
      </c>
      <c r="B5837" s="101" t="s">
        <v>10941</v>
      </c>
      <c r="C5837" s="96" t="s">
        <v>7</v>
      </c>
      <c r="D5837" s="97">
        <v>16.2</v>
      </c>
      <c r="E5837" s="98">
        <v>0</v>
      </c>
    </row>
    <row r="5838" spans="1:5" ht="25.5" hidden="1">
      <c r="A5838" s="109">
        <v>89597</v>
      </c>
      <c r="B5838" s="101" t="s">
        <v>10942</v>
      </c>
      <c r="C5838" s="96" t="s">
        <v>7</v>
      </c>
      <c r="D5838" s="97">
        <v>23.07</v>
      </c>
      <c r="E5838" s="98">
        <v>0</v>
      </c>
    </row>
    <row r="5839" spans="1:5" ht="25.5" hidden="1">
      <c r="A5839" s="109">
        <v>89611</v>
      </c>
      <c r="B5839" s="101" t="s">
        <v>10943</v>
      </c>
      <c r="C5839" s="96" t="s">
        <v>7</v>
      </c>
      <c r="D5839" s="97">
        <v>32.659999999999997</v>
      </c>
      <c r="E5839" s="98">
        <v>0</v>
      </c>
    </row>
    <row r="5840" spans="1:5" ht="25.5" hidden="1">
      <c r="A5840" s="109">
        <v>89614</v>
      </c>
      <c r="B5840" s="101" t="s">
        <v>10944</v>
      </c>
      <c r="C5840" s="96" t="s">
        <v>7</v>
      </c>
      <c r="D5840" s="97">
        <v>58.4</v>
      </c>
      <c r="E5840" s="98">
        <v>0</v>
      </c>
    </row>
    <row r="5841" spans="1:5" ht="25.5" hidden="1">
      <c r="A5841" s="109">
        <v>103975</v>
      </c>
      <c r="B5841" s="101" t="s">
        <v>10945</v>
      </c>
      <c r="C5841" s="96" t="s">
        <v>7</v>
      </c>
      <c r="D5841" s="97">
        <v>18.36</v>
      </c>
      <c r="E5841" s="98">
        <v>0</v>
      </c>
    </row>
    <row r="5842" spans="1:5" ht="25.5" hidden="1">
      <c r="A5842" s="109">
        <v>104007</v>
      </c>
      <c r="B5842" s="101" t="s">
        <v>10946</v>
      </c>
      <c r="C5842" s="96" t="s">
        <v>7</v>
      </c>
      <c r="D5842" s="97">
        <v>22.85</v>
      </c>
      <c r="E5842" s="98">
        <v>0</v>
      </c>
    </row>
    <row r="5843" spans="1:5" ht="25.5" hidden="1">
      <c r="A5843" s="109">
        <v>103976</v>
      </c>
      <c r="B5843" s="101" t="s">
        <v>10947</v>
      </c>
      <c r="C5843" s="96" t="s">
        <v>7</v>
      </c>
      <c r="D5843" s="97">
        <v>26</v>
      </c>
      <c r="E5843" s="98">
        <v>0</v>
      </c>
    </row>
    <row r="5844" spans="1:5" ht="25.5" hidden="1">
      <c r="A5844" s="109">
        <v>104008</v>
      </c>
      <c r="B5844" s="101" t="s">
        <v>10948</v>
      </c>
      <c r="C5844" s="96" t="s">
        <v>7</v>
      </c>
      <c r="D5844" s="97">
        <v>32.409999999999997</v>
      </c>
      <c r="E5844" s="98">
        <v>0</v>
      </c>
    </row>
    <row r="5845" spans="1:5" ht="25.5" hidden="1">
      <c r="A5845" s="109">
        <v>89630</v>
      </c>
      <c r="B5845" s="101" t="s">
        <v>10949</v>
      </c>
      <c r="C5845" s="96" t="s">
        <v>7</v>
      </c>
      <c r="D5845" s="97">
        <v>59.98</v>
      </c>
      <c r="E5845" s="98">
        <v>0</v>
      </c>
    </row>
    <row r="5846" spans="1:5" ht="25.5" hidden="1">
      <c r="A5846" s="109">
        <v>89632</v>
      </c>
      <c r="B5846" s="101" t="s">
        <v>10950</v>
      </c>
      <c r="C5846" s="96" t="s">
        <v>7</v>
      </c>
      <c r="D5846" s="97">
        <v>116.85</v>
      </c>
      <c r="E5846" s="98">
        <v>0</v>
      </c>
    </row>
    <row r="5847" spans="1:5" ht="25.5" hidden="1">
      <c r="A5847" s="109">
        <v>89438</v>
      </c>
      <c r="B5847" s="101" t="s">
        <v>10951</v>
      </c>
      <c r="C5847" s="96" t="s">
        <v>7</v>
      </c>
      <c r="D5847" s="97">
        <v>10.98</v>
      </c>
      <c r="E5847" s="98">
        <v>0</v>
      </c>
    </row>
    <row r="5848" spans="1:5" ht="25.5" hidden="1">
      <c r="A5848" s="109">
        <v>89393</v>
      </c>
      <c r="B5848" s="101" t="s">
        <v>10952</v>
      </c>
      <c r="C5848" s="96" t="s">
        <v>7</v>
      </c>
      <c r="D5848" s="97">
        <v>11.97</v>
      </c>
      <c r="E5848" s="98">
        <v>0</v>
      </c>
    </row>
    <row r="5849" spans="1:5" ht="25.5" hidden="1">
      <c r="A5849" s="109">
        <v>89617</v>
      </c>
      <c r="B5849" s="101" t="s">
        <v>10953</v>
      </c>
      <c r="C5849" s="96" t="s">
        <v>7</v>
      </c>
      <c r="D5849" s="97">
        <v>8.39</v>
      </c>
      <c r="E5849" s="98">
        <v>0</v>
      </c>
    </row>
    <row r="5850" spans="1:5" ht="25.5" hidden="1">
      <c r="A5850" s="109">
        <v>89440</v>
      </c>
      <c r="B5850" s="101" t="s">
        <v>10954</v>
      </c>
      <c r="C5850" s="96" t="s">
        <v>7</v>
      </c>
      <c r="D5850" s="97">
        <v>13.09</v>
      </c>
      <c r="E5850" s="98">
        <v>0</v>
      </c>
    </row>
    <row r="5851" spans="1:5" ht="25.5" hidden="1">
      <c r="A5851" s="109">
        <v>89395</v>
      </c>
      <c r="B5851" s="101" t="s">
        <v>10955</v>
      </c>
      <c r="C5851" s="96" t="s">
        <v>7</v>
      </c>
      <c r="D5851" s="97">
        <v>14.24</v>
      </c>
      <c r="E5851" s="98">
        <v>0</v>
      </c>
    </row>
    <row r="5852" spans="1:5" ht="25.5" hidden="1">
      <c r="A5852" s="109">
        <v>89620</v>
      </c>
      <c r="B5852" s="101" t="s">
        <v>10956</v>
      </c>
      <c r="C5852" s="96" t="s">
        <v>7</v>
      </c>
      <c r="D5852" s="97">
        <v>12.76</v>
      </c>
      <c r="E5852" s="98">
        <v>0</v>
      </c>
    </row>
    <row r="5853" spans="1:5" ht="25.5" hidden="1">
      <c r="A5853" s="109">
        <v>89443</v>
      </c>
      <c r="B5853" s="101" t="s">
        <v>10957</v>
      </c>
      <c r="C5853" s="96" t="s">
        <v>7</v>
      </c>
      <c r="D5853" s="97">
        <v>18.190000000000001</v>
      </c>
      <c r="E5853" s="98">
        <v>0</v>
      </c>
    </row>
    <row r="5854" spans="1:5" ht="25.5" hidden="1">
      <c r="A5854" s="109">
        <v>89398</v>
      </c>
      <c r="B5854" s="101" t="s">
        <v>10958</v>
      </c>
      <c r="C5854" s="96" t="s">
        <v>7</v>
      </c>
      <c r="D5854" s="97">
        <v>19.57</v>
      </c>
      <c r="E5854" s="98">
        <v>0</v>
      </c>
    </row>
    <row r="5855" spans="1:5" ht="25.5" hidden="1">
      <c r="A5855" s="109">
        <v>89623</v>
      </c>
      <c r="B5855" s="101" t="s">
        <v>10959</v>
      </c>
      <c r="C5855" s="96" t="s">
        <v>7</v>
      </c>
      <c r="D5855" s="97">
        <v>20.03</v>
      </c>
      <c r="E5855" s="98">
        <v>0</v>
      </c>
    </row>
    <row r="5856" spans="1:5" ht="25.5" hidden="1">
      <c r="A5856" s="109">
        <v>104011</v>
      </c>
      <c r="B5856" s="101" t="s">
        <v>10960</v>
      </c>
      <c r="C5856" s="96" t="s">
        <v>7</v>
      </c>
      <c r="D5856" s="97">
        <v>26.29</v>
      </c>
      <c r="E5856" s="98">
        <v>0</v>
      </c>
    </row>
    <row r="5857" spans="1:5" ht="25.5" hidden="1">
      <c r="A5857" s="109">
        <v>89625</v>
      </c>
      <c r="B5857" s="101" t="s">
        <v>10961</v>
      </c>
      <c r="C5857" s="96" t="s">
        <v>7</v>
      </c>
      <c r="D5857" s="97">
        <v>23.91</v>
      </c>
      <c r="E5857" s="98">
        <v>0</v>
      </c>
    </row>
    <row r="5858" spans="1:5" ht="25.5" hidden="1">
      <c r="A5858" s="109">
        <v>104004</v>
      </c>
      <c r="B5858" s="101" t="s">
        <v>10962</v>
      </c>
      <c r="C5858" s="96" t="s">
        <v>7</v>
      </c>
      <c r="D5858" s="97">
        <v>31.29</v>
      </c>
      <c r="E5858" s="98">
        <v>0</v>
      </c>
    </row>
    <row r="5859" spans="1:5" ht="25.5" hidden="1">
      <c r="A5859" s="109">
        <v>89628</v>
      </c>
      <c r="B5859" s="101" t="s">
        <v>10963</v>
      </c>
      <c r="C5859" s="96" t="s">
        <v>7</v>
      </c>
      <c r="D5859" s="97">
        <v>47.62</v>
      </c>
      <c r="E5859" s="98">
        <v>0</v>
      </c>
    </row>
    <row r="5860" spans="1:5" ht="25.5" hidden="1">
      <c r="A5860" s="109">
        <v>89629</v>
      </c>
      <c r="B5860" s="101" t="s">
        <v>10964</v>
      </c>
      <c r="C5860" s="96" t="s">
        <v>7</v>
      </c>
      <c r="D5860" s="97">
        <v>78.92</v>
      </c>
      <c r="E5860" s="98">
        <v>0</v>
      </c>
    </row>
    <row r="5861" spans="1:5" ht="25.5" hidden="1">
      <c r="A5861" s="109">
        <v>89631</v>
      </c>
      <c r="B5861" s="101" t="s">
        <v>10965</v>
      </c>
      <c r="C5861" s="96" t="s">
        <v>7</v>
      </c>
      <c r="D5861" s="97">
        <v>102.97</v>
      </c>
      <c r="E5861" s="98">
        <v>0</v>
      </c>
    </row>
    <row r="5862" spans="1:5" ht="25.5" hidden="1">
      <c r="A5862" s="109">
        <v>89401</v>
      </c>
      <c r="B5862" s="101" t="s">
        <v>10966</v>
      </c>
      <c r="C5862" s="96" t="s">
        <v>8</v>
      </c>
      <c r="D5862" s="97">
        <v>10.98</v>
      </c>
      <c r="E5862" s="98">
        <v>0</v>
      </c>
    </row>
    <row r="5863" spans="1:5" ht="25.5" hidden="1">
      <c r="A5863" s="109">
        <v>89355</v>
      </c>
      <c r="B5863" s="101" t="s">
        <v>10967</v>
      </c>
      <c r="C5863" s="96" t="s">
        <v>8</v>
      </c>
      <c r="D5863" s="97">
        <v>21.25</v>
      </c>
      <c r="E5863" s="98">
        <v>0</v>
      </c>
    </row>
    <row r="5864" spans="1:5" ht="25.5" hidden="1">
      <c r="A5864" s="109">
        <v>89446</v>
      </c>
      <c r="B5864" s="101" t="s">
        <v>10968</v>
      </c>
      <c r="C5864" s="96" t="s">
        <v>8</v>
      </c>
      <c r="D5864" s="97">
        <v>5.15</v>
      </c>
      <c r="E5864" s="98">
        <v>0</v>
      </c>
    </row>
    <row r="5865" spans="1:5" ht="25.5" hidden="1">
      <c r="A5865" s="109">
        <v>89402</v>
      </c>
      <c r="B5865" s="101" t="s">
        <v>10969</v>
      </c>
      <c r="C5865" s="96" t="s">
        <v>8</v>
      </c>
      <c r="D5865" s="97">
        <v>12.63</v>
      </c>
      <c r="E5865" s="98">
        <v>0</v>
      </c>
    </row>
    <row r="5866" spans="1:5" ht="25.5" hidden="1">
      <c r="A5866" s="109">
        <v>89356</v>
      </c>
      <c r="B5866" s="101" t="s">
        <v>10970</v>
      </c>
      <c r="C5866" s="96" t="s">
        <v>8</v>
      </c>
      <c r="D5866" s="97">
        <v>24.52</v>
      </c>
      <c r="E5866" s="98">
        <v>0</v>
      </c>
    </row>
    <row r="5867" spans="1:5" ht="25.5" hidden="1">
      <c r="A5867" s="109">
        <v>89447</v>
      </c>
      <c r="B5867" s="101" t="s">
        <v>10971</v>
      </c>
      <c r="C5867" s="96" t="s">
        <v>8</v>
      </c>
      <c r="D5867" s="97">
        <v>10.14</v>
      </c>
      <c r="E5867" s="98">
        <v>0</v>
      </c>
    </row>
    <row r="5868" spans="1:5" ht="25.5" hidden="1">
      <c r="A5868" s="109">
        <v>89403</v>
      </c>
      <c r="B5868" s="101" t="s">
        <v>10972</v>
      </c>
      <c r="C5868" s="96" t="s">
        <v>8</v>
      </c>
      <c r="D5868" s="97">
        <v>19.04</v>
      </c>
      <c r="E5868" s="98">
        <v>0</v>
      </c>
    </row>
    <row r="5869" spans="1:5" ht="25.5" hidden="1">
      <c r="A5869" s="109">
        <v>89357</v>
      </c>
      <c r="B5869" s="101" t="s">
        <v>10973</v>
      </c>
      <c r="C5869" s="96" t="s">
        <v>8</v>
      </c>
      <c r="D5869" s="97">
        <v>33.21</v>
      </c>
      <c r="E5869" s="98">
        <v>0</v>
      </c>
    </row>
    <row r="5870" spans="1:5" ht="25.5" hidden="1">
      <c r="A5870" s="109">
        <v>89448</v>
      </c>
      <c r="B5870" s="101" t="s">
        <v>10974</v>
      </c>
      <c r="C5870" s="96" t="s">
        <v>8</v>
      </c>
      <c r="D5870" s="97">
        <v>15.47</v>
      </c>
      <c r="E5870" s="98">
        <v>0</v>
      </c>
    </row>
    <row r="5871" spans="1:5" ht="25.5" hidden="1">
      <c r="A5871" s="109">
        <v>103978</v>
      </c>
      <c r="B5871" s="101" t="s">
        <v>10975</v>
      </c>
      <c r="C5871" s="96" t="s">
        <v>8</v>
      </c>
      <c r="D5871" s="97">
        <v>25.92</v>
      </c>
      <c r="E5871" s="98">
        <v>0</v>
      </c>
    </row>
    <row r="5872" spans="1:5" ht="25.5" hidden="1">
      <c r="A5872" s="109">
        <v>89449</v>
      </c>
      <c r="B5872" s="101" t="s">
        <v>10976</v>
      </c>
      <c r="C5872" s="96" t="s">
        <v>8</v>
      </c>
      <c r="D5872" s="97">
        <v>17.149999999999999</v>
      </c>
      <c r="E5872" s="98">
        <v>0</v>
      </c>
    </row>
    <row r="5873" spans="1:5" ht="25.5" hidden="1">
      <c r="A5873" s="109">
        <v>103979</v>
      </c>
      <c r="B5873" s="101" t="s">
        <v>10977</v>
      </c>
      <c r="C5873" s="96" t="s">
        <v>8</v>
      </c>
      <c r="D5873" s="97">
        <v>29.62</v>
      </c>
      <c r="E5873" s="98">
        <v>0</v>
      </c>
    </row>
    <row r="5874" spans="1:5" ht="25.5" hidden="1">
      <c r="A5874" s="109">
        <v>89450</v>
      </c>
      <c r="B5874" s="101" t="s">
        <v>10978</v>
      </c>
      <c r="C5874" s="96" t="s">
        <v>8</v>
      </c>
      <c r="D5874" s="97">
        <v>27.34</v>
      </c>
      <c r="E5874" s="98">
        <v>0</v>
      </c>
    </row>
    <row r="5875" spans="1:5" ht="25.5" hidden="1">
      <c r="A5875" s="109">
        <v>89451</v>
      </c>
      <c r="B5875" s="101" t="s">
        <v>10979</v>
      </c>
      <c r="C5875" s="96" t="s">
        <v>8</v>
      </c>
      <c r="D5875" s="97">
        <v>44.42</v>
      </c>
      <c r="E5875" s="98">
        <v>0</v>
      </c>
    </row>
    <row r="5876" spans="1:5" ht="25.5" hidden="1">
      <c r="A5876" s="109">
        <v>89452</v>
      </c>
      <c r="B5876" s="101" t="s">
        <v>10980</v>
      </c>
      <c r="C5876" s="96" t="s">
        <v>8</v>
      </c>
      <c r="D5876" s="97">
        <v>61.09</v>
      </c>
      <c r="E5876" s="98">
        <v>0</v>
      </c>
    </row>
    <row r="5877" spans="1:5" ht="38.25" hidden="1">
      <c r="A5877" s="109">
        <v>89394</v>
      </c>
      <c r="B5877" s="101" t="s">
        <v>10981</v>
      </c>
      <c r="C5877" s="96" t="s">
        <v>7</v>
      </c>
      <c r="D5877" s="97">
        <v>18.91</v>
      </c>
      <c r="E5877" s="98">
        <v>0</v>
      </c>
    </row>
    <row r="5878" spans="1:5" ht="38.25" hidden="1">
      <c r="A5878" s="109">
        <v>89396</v>
      </c>
      <c r="B5878" s="101" t="s">
        <v>10982</v>
      </c>
      <c r="C5878" s="96" t="s">
        <v>7</v>
      </c>
      <c r="D5878" s="97">
        <v>20.76</v>
      </c>
      <c r="E5878" s="98">
        <v>0</v>
      </c>
    </row>
    <row r="5879" spans="1:5" ht="38.25" hidden="1">
      <c r="A5879" s="109">
        <v>90374</v>
      </c>
      <c r="B5879" s="101" t="s">
        <v>10983</v>
      </c>
      <c r="C5879" s="96" t="s">
        <v>7</v>
      </c>
      <c r="D5879" s="97">
        <v>22.46</v>
      </c>
      <c r="E5879" s="98">
        <v>0</v>
      </c>
    </row>
    <row r="5880" spans="1:5" ht="38.25" hidden="1">
      <c r="A5880" s="109">
        <v>89444</v>
      </c>
      <c r="B5880" s="101" t="s">
        <v>10984</v>
      </c>
      <c r="C5880" s="96" t="s">
        <v>7</v>
      </c>
      <c r="D5880" s="97">
        <v>24.42</v>
      </c>
      <c r="E5880" s="98">
        <v>0</v>
      </c>
    </row>
    <row r="5881" spans="1:5" ht="38.25" hidden="1">
      <c r="A5881" s="109">
        <v>89399</v>
      </c>
      <c r="B5881" s="101" t="s">
        <v>10985</v>
      </c>
      <c r="C5881" s="96" t="s">
        <v>7</v>
      </c>
      <c r="D5881" s="97">
        <v>25.09</v>
      </c>
      <c r="E5881" s="98">
        <v>0</v>
      </c>
    </row>
    <row r="5882" spans="1:5" ht="25.5" hidden="1">
      <c r="A5882" s="109">
        <v>89442</v>
      </c>
      <c r="B5882" s="101" t="s">
        <v>10986</v>
      </c>
      <c r="C5882" s="96" t="s">
        <v>7</v>
      </c>
      <c r="D5882" s="97">
        <v>14.6</v>
      </c>
      <c r="E5882" s="98">
        <v>0</v>
      </c>
    </row>
    <row r="5883" spans="1:5" ht="25.5" hidden="1">
      <c r="A5883" s="109">
        <v>89397</v>
      </c>
      <c r="B5883" s="101" t="s">
        <v>10987</v>
      </c>
      <c r="C5883" s="96" t="s">
        <v>7</v>
      </c>
      <c r="D5883" s="97">
        <v>15.67</v>
      </c>
      <c r="E5883" s="98">
        <v>0</v>
      </c>
    </row>
    <row r="5884" spans="1:5" ht="25.5" hidden="1">
      <c r="A5884" s="109">
        <v>89622</v>
      </c>
      <c r="B5884" s="101" t="s">
        <v>10988</v>
      </c>
      <c r="C5884" s="96" t="s">
        <v>7</v>
      </c>
      <c r="D5884" s="97">
        <v>14.54</v>
      </c>
      <c r="E5884" s="98">
        <v>0</v>
      </c>
    </row>
    <row r="5885" spans="1:5" ht="25.5" hidden="1">
      <c r="A5885" s="109">
        <v>89445</v>
      </c>
      <c r="B5885" s="101" t="s">
        <v>10989</v>
      </c>
      <c r="C5885" s="96" t="s">
        <v>7</v>
      </c>
      <c r="D5885" s="97">
        <v>19.63</v>
      </c>
      <c r="E5885" s="98">
        <v>0</v>
      </c>
    </row>
    <row r="5886" spans="1:5" ht="25.5" hidden="1">
      <c r="A5886" s="109">
        <v>89400</v>
      </c>
      <c r="B5886" s="101" t="s">
        <v>10990</v>
      </c>
      <c r="C5886" s="96" t="s">
        <v>7</v>
      </c>
      <c r="D5886" s="97">
        <v>20.88</v>
      </c>
      <c r="E5886" s="98">
        <v>0</v>
      </c>
    </row>
    <row r="5887" spans="1:5" ht="25.5" hidden="1">
      <c r="A5887" s="109">
        <v>89624</v>
      </c>
      <c r="B5887" s="101" t="s">
        <v>10991</v>
      </c>
      <c r="C5887" s="96" t="s">
        <v>7</v>
      </c>
      <c r="D5887" s="97">
        <v>18.45</v>
      </c>
      <c r="E5887" s="98">
        <v>0</v>
      </c>
    </row>
    <row r="5888" spans="1:5" ht="25.5" hidden="1">
      <c r="A5888" s="109">
        <v>104012</v>
      </c>
      <c r="B5888" s="101" t="s">
        <v>10992</v>
      </c>
      <c r="C5888" s="96" t="s">
        <v>7</v>
      </c>
      <c r="D5888" s="97">
        <v>24.3</v>
      </c>
      <c r="E5888" s="98">
        <v>0</v>
      </c>
    </row>
    <row r="5889" spans="1:5" ht="25.5" hidden="1">
      <c r="A5889" s="109">
        <v>89627</v>
      </c>
      <c r="B5889" s="101" t="s">
        <v>10993</v>
      </c>
      <c r="C5889" s="96" t="s">
        <v>7</v>
      </c>
      <c r="D5889" s="97">
        <v>20.65</v>
      </c>
      <c r="E5889" s="98">
        <v>0</v>
      </c>
    </row>
    <row r="5890" spans="1:5" ht="25.5" hidden="1">
      <c r="A5890" s="109">
        <v>104006</v>
      </c>
      <c r="B5890" s="101" t="s">
        <v>10994</v>
      </c>
      <c r="C5890" s="96" t="s">
        <v>7</v>
      </c>
      <c r="D5890" s="97">
        <v>26.03</v>
      </c>
      <c r="E5890" s="98">
        <v>0</v>
      </c>
    </row>
    <row r="5891" spans="1:5" ht="25.5" hidden="1">
      <c r="A5891" s="109">
        <v>89626</v>
      </c>
      <c r="B5891" s="101" t="s">
        <v>10995</v>
      </c>
      <c r="C5891" s="96" t="s">
        <v>7</v>
      </c>
      <c r="D5891" s="97">
        <v>30.16</v>
      </c>
      <c r="E5891" s="98">
        <v>0</v>
      </c>
    </row>
    <row r="5892" spans="1:5" ht="25.5" hidden="1">
      <c r="A5892" s="109">
        <v>104005</v>
      </c>
      <c r="B5892" s="101" t="s">
        <v>10996</v>
      </c>
      <c r="C5892" s="96" t="s">
        <v>7</v>
      </c>
      <c r="D5892" s="97">
        <v>36.99</v>
      </c>
      <c r="E5892" s="98">
        <v>0</v>
      </c>
    </row>
    <row r="5893" spans="1:5" ht="38.25" hidden="1">
      <c r="A5893" s="109">
        <v>89439</v>
      </c>
      <c r="B5893" s="101" t="s">
        <v>10997</v>
      </c>
      <c r="C5893" s="96" t="s">
        <v>7</v>
      </c>
      <c r="D5893" s="97">
        <v>12.38</v>
      </c>
      <c r="E5893" s="98">
        <v>0</v>
      </c>
    </row>
    <row r="5894" spans="1:5" ht="25.5" hidden="1">
      <c r="A5894" s="109">
        <v>89421</v>
      </c>
      <c r="B5894" s="101" t="s">
        <v>10998</v>
      </c>
      <c r="C5894" s="96" t="s">
        <v>7</v>
      </c>
      <c r="D5894" s="97">
        <v>11.52</v>
      </c>
      <c r="E5894" s="98">
        <v>0</v>
      </c>
    </row>
    <row r="5895" spans="1:5" ht="25.5" hidden="1">
      <c r="A5895" s="109">
        <v>89375</v>
      </c>
      <c r="B5895" s="101" t="s">
        <v>10999</v>
      </c>
      <c r="C5895" s="96" t="s">
        <v>7</v>
      </c>
      <c r="D5895" s="97">
        <v>12.02</v>
      </c>
      <c r="E5895" s="98">
        <v>0</v>
      </c>
    </row>
    <row r="5896" spans="1:5" ht="25.5" hidden="1">
      <c r="A5896" s="109">
        <v>89536</v>
      </c>
      <c r="B5896" s="101" t="s">
        <v>11000</v>
      </c>
      <c r="C5896" s="96" t="s">
        <v>7</v>
      </c>
      <c r="D5896" s="97">
        <v>11.55</v>
      </c>
      <c r="E5896" s="98">
        <v>0</v>
      </c>
    </row>
    <row r="5897" spans="1:5" ht="25.5" hidden="1">
      <c r="A5897" s="109">
        <v>89428</v>
      </c>
      <c r="B5897" s="101" t="s">
        <v>11001</v>
      </c>
      <c r="C5897" s="96" t="s">
        <v>7</v>
      </c>
      <c r="D5897" s="97">
        <v>13.92</v>
      </c>
      <c r="E5897" s="98">
        <v>0</v>
      </c>
    </row>
    <row r="5898" spans="1:5" ht="25.5" hidden="1">
      <c r="A5898" s="109">
        <v>89382</v>
      </c>
      <c r="B5898" s="101" t="s">
        <v>11002</v>
      </c>
      <c r="C5898" s="96" t="s">
        <v>7</v>
      </c>
      <c r="D5898" s="97">
        <v>14.49</v>
      </c>
      <c r="E5898" s="98">
        <v>0</v>
      </c>
    </row>
    <row r="5899" spans="1:5" ht="25.5" hidden="1">
      <c r="A5899" s="109">
        <v>89552</v>
      </c>
      <c r="B5899" s="101" t="s">
        <v>11003</v>
      </c>
      <c r="C5899" s="96" t="s">
        <v>7</v>
      </c>
      <c r="D5899" s="97">
        <v>17.829999999999998</v>
      </c>
      <c r="E5899" s="98">
        <v>0</v>
      </c>
    </row>
    <row r="5900" spans="1:5" ht="25.5" hidden="1">
      <c r="A5900" s="109">
        <v>89435</v>
      </c>
      <c r="B5900" s="101" t="s">
        <v>11004</v>
      </c>
      <c r="C5900" s="96" t="s">
        <v>7</v>
      </c>
      <c r="D5900" s="97">
        <v>20.57</v>
      </c>
      <c r="E5900" s="98">
        <v>0</v>
      </c>
    </row>
    <row r="5901" spans="1:5" ht="25.5" hidden="1">
      <c r="A5901" s="109">
        <v>89390</v>
      </c>
      <c r="B5901" s="101" t="s">
        <v>11005</v>
      </c>
      <c r="C5901" s="96" t="s">
        <v>7</v>
      </c>
      <c r="D5901" s="97">
        <v>21.25</v>
      </c>
      <c r="E5901" s="98">
        <v>0</v>
      </c>
    </row>
    <row r="5902" spans="1:5" ht="25.5" hidden="1">
      <c r="A5902" s="109">
        <v>89568</v>
      </c>
      <c r="B5902" s="101" t="s">
        <v>11006</v>
      </c>
      <c r="C5902" s="96" t="s">
        <v>7</v>
      </c>
      <c r="D5902" s="97">
        <v>30.75</v>
      </c>
      <c r="E5902" s="98">
        <v>0</v>
      </c>
    </row>
    <row r="5903" spans="1:5" ht="25.5" hidden="1">
      <c r="A5903" s="109">
        <v>103990</v>
      </c>
      <c r="B5903" s="101" t="s">
        <v>11007</v>
      </c>
      <c r="C5903" s="96" t="s">
        <v>7</v>
      </c>
      <c r="D5903" s="97">
        <v>33.93</v>
      </c>
      <c r="E5903" s="98">
        <v>0</v>
      </c>
    </row>
    <row r="5904" spans="1:5" ht="25.5" hidden="1">
      <c r="A5904" s="109">
        <v>89594</v>
      </c>
      <c r="B5904" s="101" t="s">
        <v>11008</v>
      </c>
      <c r="C5904" s="96" t="s">
        <v>7</v>
      </c>
      <c r="D5904" s="97">
        <v>34.5</v>
      </c>
      <c r="E5904" s="98">
        <v>0</v>
      </c>
    </row>
    <row r="5905" spans="1:5" ht="25.5" hidden="1">
      <c r="A5905" s="109">
        <v>103997</v>
      </c>
      <c r="B5905" s="101" t="s">
        <v>11009</v>
      </c>
      <c r="C5905" s="96" t="s">
        <v>7</v>
      </c>
      <c r="D5905" s="97">
        <v>38.22</v>
      </c>
      <c r="E5905" s="98">
        <v>0</v>
      </c>
    </row>
    <row r="5906" spans="1:5" ht="25.5" hidden="1">
      <c r="A5906" s="109">
        <v>89609</v>
      </c>
      <c r="B5906" s="101" t="s">
        <v>11010</v>
      </c>
      <c r="C5906" s="96" t="s">
        <v>7</v>
      </c>
      <c r="D5906" s="97">
        <v>78.459999999999994</v>
      </c>
      <c r="E5906" s="98">
        <v>0</v>
      </c>
    </row>
    <row r="5907" spans="1:5" ht="25.5" hidden="1">
      <c r="A5907" s="109">
        <v>89612</v>
      </c>
      <c r="B5907" s="101" t="s">
        <v>11011</v>
      </c>
      <c r="C5907" s="96" t="s">
        <v>7</v>
      </c>
      <c r="D5907" s="97">
        <v>152.74</v>
      </c>
      <c r="E5907" s="98">
        <v>0</v>
      </c>
    </row>
    <row r="5908" spans="1:5" ht="25.5" hidden="1">
      <c r="A5908" s="109">
        <v>89615</v>
      </c>
      <c r="B5908" s="101" t="s">
        <v>11012</v>
      </c>
      <c r="C5908" s="96" t="s">
        <v>7</v>
      </c>
      <c r="D5908" s="97">
        <v>180.5</v>
      </c>
      <c r="E5908" s="98">
        <v>0</v>
      </c>
    </row>
    <row r="5909" spans="1:5" ht="25.5" hidden="1">
      <c r="A5909" s="109">
        <v>89747</v>
      </c>
      <c r="B5909" s="101" t="s">
        <v>11013</v>
      </c>
      <c r="C5909" s="96" t="s">
        <v>7</v>
      </c>
      <c r="D5909" s="97">
        <v>33.65</v>
      </c>
      <c r="E5909" s="98">
        <v>0</v>
      </c>
    </row>
    <row r="5910" spans="1:5" ht="25.5" hidden="1">
      <c r="A5910" s="109">
        <v>89656</v>
      </c>
      <c r="B5910" s="101" t="s">
        <v>11014</v>
      </c>
      <c r="C5910" s="96" t="s">
        <v>7</v>
      </c>
      <c r="D5910" s="97">
        <v>25.44</v>
      </c>
      <c r="E5910" s="98">
        <v>0</v>
      </c>
    </row>
    <row r="5911" spans="1:5" ht="25.5" hidden="1">
      <c r="A5911" s="109">
        <v>89663</v>
      </c>
      <c r="B5911" s="101" t="s">
        <v>11015</v>
      </c>
      <c r="C5911" s="96" t="s">
        <v>7</v>
      </c>
      <c r="D5911" s="97">
        <v>34.17</v>
      </c>
      <c r="E5911" s="98">
        <v>0</v>
      </c>
    </row>
    <row r="5912" spans="1:5" ht="25.5" hidden="1">
      <c r="A5912" s="109">
        <v>89759</v>
      </c>
      <c r="B5912" s="101" t="s">
        <v>11016</v>
      </c>
      <c r="C5912" s="96" t="s">
        <v>7</v>
      </c>
      <c r="D5912" s="97">
        <v>13.77</v>
      </c>
      <c r="E5912" s="98">
        <v>0</v>
      </c>
    </row>
    <row r="5913" spans="1:5" ht="25.5" hidden="1">
      <c r="A5913" s="109">
        <v>89832</v>
      </c>
      <c r="B5913" s="101" t="s">
        <v>11017</v>
      </c>
      <c r="C5913" s="96" t="s">
        <v>7</v>
      </c>
      <c r="D5913" s="97">
        <v>47.17</v>
      </c>
      <c r="E5913" s="98">
        <v>0</v>
      </c>
    </row>
    <row r="5914" spans="1:5" ht="25.5" hidden="1">
      <c r="A5914" s="109">
        <v>89666</v>
      </c>
      <c r="B5914" s="101" t="s">
        <v>11018</v>
      </c>
      <c r="C5914" s="96" t="s">
        <v>7</v>
      </c>
      <c r="D5914" s="97">
        <v>8.86</v>
      </c>
      <c r="E5914" s="98">
        <v>0</v>
      </c>
    </row>
    <row r="5915" spans="1:5" ht="25.5" hidden="1">
      <c r="A5915" s="109">
        <v>89678</v>
      </c>
      <c r="B5915" s="101" t="s">
        <v>11019</v>
      </c>
      <c r="C5915" s="96" t="s">
        <v>7</v>
      </c>
      <c r="D5915" s="97">
        <v>14.34</v>
      </c>
      <c r="E5915" s="98">
        <v>0</v>
      </c>
    </row>
    <row r="5916" spans="1:5" ht="25.5" hidden="1">
      <c r="A5916" s="109">
        <v>89764</v>
      </c>
      <c r="B5916" s="101" t="s">
        <v>11020</v>
      </c>
      <c r="C5916" s="96" t="s">
        <v>7</v>
      </c>
      <c r="D5916" s="97">
        <v>42.42</v>
      </c>
      <c r="E5916" s="98">
        <v>0</v>
      </c>
    </row>
    <row r="5917" spans="1:5" ht="25.5" hidden="1">
      <c r="A5917" s="109">
        <v>89689</v>
      </c>
      <c r="B5917" s="101" t="s">
        <v>11021</v>
      </c>
      <c r="C5917" s="96" t="s">
        <v>7</v>
      </c>
      <c r="D5917" s="97">
        <v>43.1</v>
      </c>
      <c r="E5917" s="98">
        <v>0</v>
      </c>
    </row>
    <row r="5918" spans="1:5" ht="25.5" hidden="1">
      <c r="A5918" s="109">
        <v>89655</v>
      </c>
      <c r="B5918" s="101" t="s">
        <v>11022</v>
      </c>
      <c r="C5918" s="96" t="s">
        <v>7</v>
      </c>
      <c r="D5918" s="97">
        <v>27.27</v>
      </c>
      <c r="E5918" s="98">
        <v>0</v>
      </c>
    </row>
    <row r="5919" spans="1:5" ht="25.5" hidden="1">
      <c r="A5919" s="109">
        <v>89662</v>
      </c>
      <c r="B5919" s="101" t="s">
        <v>11023</v>
      </c>
      <c r="C5919" s="96" t="s">
        <v>7</v>
      </c>
      <c r="D5919" s="97">
        <v>35.26</v>
      </c>
      <c r="E5919" s="98">
        <v>0</v>
      </c>
    </row>
    <row r="5920" spans="1:5" ht="25.5" hidden="1">
      <c r="A5920" s="109">
        <v>89758</v>
      </c>
      <c r="B5920" s="101" t="s">
        <v>11024</v>
      </c>
      <c r="C5920" s="96" t="s">
        <v>7</v>
      </c>
      <c r="D5920" s="97">
        <v>42.02</v>
      </c>
      <c r="E5920" s="98">
        <v>0</v>
      </c>
    </row>
    <row r="5921" spans="1:5" ht="25.5" hidden="1">
      <c r="A5921" s="109">
        <v>89676</v>
      </c>
      <c r="B5921" s="101" t="s">
        <v>11025</v>
      </c>
      <c r="C5921" s="96" t="s">
        <v>7</v>
      </c>
      <c r="D5921" s="97">
        <v>41.96</v>
      </c>
      <c r="E5921" s="98">
        <v>0</v>
      </c>
    </row>
    <row r="5922" spans="1:5" ht="25.5" hidden="1">
      <c r="A5922" s="109">
        <v>89818</v>
      </c>
      <c r="B5922" s="101" t="s">
        <v>11026</v>
      </c>
      <c r="C5922" s="96" t="s">
        <v>7</v>
      </c>
      <c r="D5922" s="97">
        <v>60.63</v>
      </c>
      <c r="E5922" s="98">
        <v>0</v>
      </c>
    </row>
    <row r="5923" spans="1:5" ht="25.5" hidden="1">
      <c r="A5923" s="109">
        <v>89763</v>
      </c>
      <c r="B5923" s="101" t="s">
        <v>11027</v>
      </c>
      <c r="C5923" s="96" t="s">
        <v>7</v>
      </c>
      <c r="D5923" s="97">
        <v>63.39</v>
      </c>
      <c r="E5923" s="98">
        <v>0</v>
      </c>
    </row>
    <row r="5924" spans="1:5" ht="25.5" hidden="1">
      <c r="A5924" s="109">
        <v>89686</v>
      </c>
      <c r="B5924" s="101" t="s">
        <v>11028</v>
      </c>
      <c r="C5924" s="96" t="s">
        <v>7</v>
      </c>
      <c r="D5924" s="97">
        <v>64.09</v>
      </c>
      <c r="E5924" s="98">
        <v>0</v>
      </c>
    </row>
    <row r="5925" spans="1:5" ht="25.5" hidden="1">
      <c r="A5925" s="109">
        <v>104029</v>
      </c>
      <c r="B5925" s="101" t="s">
        <v>11029</v>
      </c>
      <c r="C5925" s="96" t="s">
        <v>7</v>
      </c>
      <c r="D5925" s="97">
        <v>76.14</v>
      </c>
      <c r="E5925" s="98">
        <v>0</v>
      </c>
    </row>
    <row r="5926" spans="1:5" ht="25.5" hidden="1">
      <c r="A5926" s="109">
        <v>89831</v>
      </c>
      <c r="B5926" s="101" t="s">
        <v>11030</v>
      </c>
      <c r="C5926" s="96" t="s">
        <v>7</v>
      </c>
      <c r="D5926" s="97">
        <v>73.14</v>
      </c>
      <c r="E5926" s="98">
        <v>0</v>
      </c>
    </row>
    <row r="5927" spans="1:5" ht="25.5" hidden="1">
      <c r="A5927" s="109">
        <v>89668</v>
      </c>
      <c r="B5927" s="101" t="s">
        <v>11031</v>
      </c>
      <c r="C5927" s="96" t="s">
        <v>7</v>
      </c>
      <c r="D5927" s="97">
        <v>33.380000000000003</v>
      </c>
      <c r="E5927" s="98">
        <v>0</v>
      </c>
    </row>
    <row r="5928" spans="1:5" ht="25.5" hidden="1">
      <c r="A5928" s="109">
        <v>89639</v>
      </c>
      <c r="B5928" s="101" t="s">
        <v>11032</v>
      </c>
      <c r="C5928" s="96" t="s">
        <v>7</v>
      </c>
      <c r="D5928" s="97">
        <v>14.03</v>
      </c>
      <c r="E5928" s="98">
        <v>0</v>
      </c>
    </row>
    <row r="5929" spans="1:5" ht="25.5" hidden="1">
      <c r="A5929" s="109">
        <v>89721</v>
      </c>
      <c r="B5929" s="101" t="s">
        <v>11033</v>
      </c>
      <c r="C5929" s="96" t="s">
        <v>7</v>
      </c>
      <c r="D5929" s="97">
        <v>18.43</v>
      </c>
      <c r="E5929" s="98">
        <v>0</v>
      </c>
    </row>
    <row r="5930" spans="1:5" ht="25.5" hidden="1">
      <c r="A5930" s="109">
        <v>89643</v>
      </c>
      <c r="B5930" s="101" t="s">
        <v>11034</v>
      </c>
      <c r="C5930" s="96" t="s">
        <v>7</v>
      </c>
      <c r="D5930" s="97">
        <v>19.22</v>
      </c>
      <c r="E5930" s="98">
        <v>0</v>
      </c>
    </row>
    <row r="5931" spans="1:5" ht="25.5" hidden="1">
      <c r="A5931" s="109">
        <v>89727</v>
      </c>
      <c r="B5931" s="101" t="s">
        <v>11035</v>
      </c>
      <c r="C5931" s="96" t="s">
        <v>7</v>
      </c>
      <c r="D5931" s="97">
        <v>27.95</v>
      </c>
      <c r="E5931" s="98">
        <v>0</v>
      </c>
    </row>
    <row r="5932" spans="1:5" ht="25.5" hidden="1">
      <c r="A5932" s="109">
        <v>89648</v>
      </c>
      <c r="B5932" s="101" t="s">
        <v>11036</v>
      </c>
      <c r="C5932" s="96" t="s">
        <v>7</v>
      </c>
      <c r="D5932" s="97">
        <v>28.88</v>
      </c>
      <c r="E5932" s="98">
        <v>0</v>
      </c>
    </row>
    <row r="5933" spans="1:5" ht="25.5" hidden="1">
      <c r="A5933" s="109">
        <v>89749</v>
      </c>
      <c r="B5933" s="101" t="s">
        <v>11037</v>
      </c>
      <c r="C5933" s="96" t="s">
        <v>7</v>
      </c>
      <c r="D5933" s="97">
        <v>19.34</v>
      </c>
      <c r="E5933" s="98">
        <v>0</v>
      </c>
    </row>
    <row r="5934" spans="1:5" ht="25.5" hidden="1">
      <c r="A5934" s="109">
        <v>89657</v>
      </c>
      <c r="B5934" s="101" t="s">
        <v>11038</v>
      </c>
      <c r="C5934" s="96" t="s">
        <v>7</v>
      </c>
      <c r="D5934" s="97">
        <v>15.97</v>
      </c>
      <c r="E5934" s="98">
        <v>0</v>
      </c>
    </row>
    <row r="5935" spans="1:5" ht="25.5" hidden="1">
      <c r="A5935" s="109">
        <v>89664</v>
      </c>
      <c r="B5935" s="101" t="s">
        <v>11039</v>
      </c>
      <c r="C5935" s="96" t="s">
        <v>7</v>
      </c>
      <c r="D5935" s="97">
        <v>19.86</v>
      </c>
      <c r="E5935" s="98">
        <v>0</v>
      </c>
    </row>
    <row r="5936" spans="1:5" ht="25.5" hidden="1">
      <c r="A5936" s="109">
        <v>89638</v>
      </c>
      <c r="B5936" s="101" t="s">
        <v>11040</v>
      </c>
      <c r="C5936" s="96" t="s">
        <v>7</v>
      </c>
      <c r="D5936" s="97">
        <v>13.32</v>
      </c>
      <c r="E5936" s="98">
        <v>0</v>
      </c>
    </row>
    <row r="5937" spans="1:5" ht="25.5" hidden="1">
      <c r="A5937" s="109">
        <v>89720</v>
      </c>
      <c r="B5937" s="101" t="s">
        <v>11041</v>
      </c>
      <c r="C5937" s="96" t="s">
        <v>7</v>
      </c>
      <c r="D5937" s="97">
        <v>17.010000000000002</v>
      </c>
      <c r="E5937" s="98">
        <v>0</v>
      </c>
    </row>
    <row r="5938" spans="1:5" ht="25.5" hidden="1">
      <c r="A5938" s="109">
        <v>89642</v>
      </c>
      <c r="B5938" s="101" t="s">
        <v>11042</v>
      </c>
      <c r="C5938" s="96" t="s">
        <v>7</v>
      </c>
      <c r="D5938" s="97">
        <v>17.8</v>
      </c>
      <c r="E5938" s="98">
        <v>0</v>
      </c>
    </row>
    <row r="5939" spans="1:5" ht="25.5" hidden="1">
      <c r="A5939" s="109">
        <v>89725</v>
      </c>
      <c r="B5939" s="101" t="s">
        <v>11043</v>
      </c>
      <c r="C5939" s="96" t="s">
        <v>7</v>
      </c>
      <c r="D5939" s="97">
        <v>22.39</v>
      </c>
      <c r="E5939" s="98">
        <v>0</v>
      </c>
    </row>
    <row r="5940" spans="1:5" ht="25.5" hidden="1">
      <c r="A5940" s="109">
        <v>89647</v>
      </c>
      <c r="B5940" s="101" t="s">
        <v>11044</v>
      </c>
      <c r="C5940" s="96" t="s">
        <v>7</v>
      </c>
      <c r="D5940" s="97">
        <v>23.32</v>
      </c>
      <c r="E5940" s="98">
        <v>0</v>
      </c>
    </row>
    <row r="5941" spans="1:5" ht="25.5" hidden="1">
      <c r="A5941" s="109">
        <v>89780</v>
      </c>
      <c r="B5941" s="101" t="s">
        <v>11045</v>
      </c>
      <c r="C5941" s="96" t="s">
        <v>7</v>
      </c>
      <c r="D5941" s="97">
        <v>27.98</v>
      </c>
      <c r="E5941" s="98">
        <v>0</v>
      </c>
    </row>
    <row r="5942" spans="1:5" ht="25.5" hidden="1">
      <c r="A5942" s="109">
        <v>89734</v>
      </c>
      <c r="B5942" s="101" t="s">
        <v>11046</v>
      </c>
      <c r="C5942" s="96" t="s">
        <v>7</v>
      </c>
      <c r="D5942" s="97">
        <v>32.26</v>
      </c>
      <c r="E5942" s="98">
        <v>0</v>
      </c>
    </row>
    <row r="5943" spans="1:5" ht="25.5" hidden="1">
      <c r="A5943" s="109">
        <v>89650</v>
      </c>
      <c r="B5943" s="101" t="s">
        <v>11047</v>
      </c>
      <c r="C5943" s="96" t="s">
        <v>7</v>
      </c>
      <c r="D5943" s="97">
        <v>33.340000000000003</v>
      </c>
      <c r="E5943" s="98">
        <v>0</v>
      </c>
    </row>
    <row r="5944" spans="1:5" ht="25.5" hidden="1">
      <c r="A5944" s="109">
        <v>89787</v>
      </c>
      <c r="B5944" s="101" t="s">
        <v>11048</v>
      </c>
      <c r="C5944" s="96" t="s">
        <v>7</v>
      </c>
      <c r="D5944" s="97">
        <v>41.53</v>
      </c>
      <c r="E5944" s="98">
        <v>0</v>
      </c>
    </row>
    <row r="5945" spans="1:5" ht="25.5" hidden="1">
      <c r="A5945" s="109">
        <v>104024</v>
      </c>
      <c r="B5945" s="101" t="s">
        <v>11049</v>
      </c>
      <c r="C5945" s="96" t="s">
        <v>7</v>
      </c>
      <c r="D5945" s="97">
        <v>46.31</v>
      </c>
      <c r="E5945" s="98">
        <v>0</v>
      </c>
    </row>
    <row r="5946" spans="1:5" ht="25.5" hidden="1">
      <c r="A5946" s="109">
        <v>89789</v>
      </c>
      <c r="B5946" s="101" t="s">
        <v>11050</v>
      </c>
      <c r="C5946" s="96" t="s">
        <v>7</v>
      </c>
      <c r="D5946" s="97">
        <v>76.48</v>
      </c>
      <c r="E5946" s="98">
        <v>0</v>
      </c>
    </row>
    <row r="5947" spans="1:5" ht="25.5" hidden="1">
      <c r="A5947" s="109">
        <v>89791</v>
      </c>
      <c r="B5947" s="101" t="s">
        <v>11051</v>
      </c>
      <c r="C5947" s="96" t="s">
        <v>7</v>
      </c>
      <c r="D5947" s="97">
        <v>171.95</v>
      </c>
      <c r="E5947" s="98">
        <v>0</v>
      </c>
    </row>
    <row r="5948" spans="1:5" ht="25.5" hidden="1">
      <c r="A5948" s="109">
        <v>89793</v>
      </c>
      <c r="B5948" s="101" t="s">
        <v>11052</v>
      </c>
      <c r="C5948" s="96" t="s">
        <v>7</v>
      </c>
      <c r="D5948" s="97">
        <v>248.94</v>
      </c>
      <c r="E5948" s="98">
        <v>0</v>
      </c>
    </row>
    <row r="5949" spans="1:5" ht="25.5" hidden="1">
      <c r="A5949" s="109">
        <v>89637</v>
      </c>
      <c r="B5949" s="101" t="s">
        <v>11053</v>
      </c>
      <c r="C5949" s="96" t="s">
        <v>7</v>
      </c>
      <c r="D5949" s="97">
        <v>12.3</v>
      </c>
      <c r="E5949" s="98">
        <v>0</v>
      </c>
    </row>
    <row r="5950" spans="1:5" ht="25.5" hidden="1">
      <c r="A5950" s="109">
        <v>89719</v>
      </c>
      <c r="B5950" s="101" t="s">
        <v>11054</v>
      </c>
      <c r="C5950" s="96" t="s">
        <v>7</v>
      </c>
      <c r="D5950" s="97">
        <v>15.22</v>
      </c>
      <c r="E5950" s="98">
        <v>0</v>
      </c>
    </row>
    <row r="5951" spans="1:5" ht="25.5" hidden="1">
      <c r="A5951" s="109">
        <v>89641</v>
      </c>
      <c r="B5951" s="101" t="s">
        <v>11055</v>
      </c>
      <c r="C5951" s="96" t="s">
        <v>7</v>
      </c>
      <c r="D5951" s="97">
        <v>16.010000000000002</v>
      </c>
      <c r="E5951" s="98">
        <v>0</v>
      </c>
    </row>
    <row r="5952" spans="1:5" ht="25.5" hidden="1">
      <c r="A5952" s="109">
        <v>89723</v>
      </c>
      <c r="B5952" s="101" t="s">
        <v>11056</v>
      </c>
      <c r="C5952" s="96" t="s">
        <v>7</v>
      </c>
      <c r="D5952" s="97">
        <v>23.13</v>
      </c>
      <c r="E5952" s="98">
        <v>0</v>
      </c>
    </row>
    <row r="5953" spans="1:5" ht="25.5" hidden="1">
      <c r="A5953" s="109">
        <v>89646</v>
      </c>
      <c r="B5953" s="101" t="s">
        <v>11057</v>
      </c>
      <c r="C5953" s="96" t="s">
        <v>7</v>
      </c>
      <c r="D5953" s="97">
        <v>24.06</v>
      </c>
      <c r="E5953" s="98">
        <v>0</v>
      </c>
    </row>
    <row r="5954" spans="1:5" ht="25.5" hidden="1">
      <c r="A5954" s="109">
        <v>89777</v>
      </c>
      <c r="B5954" s="101" t="s">
        <v>11058</v>
      </c>
      <c r="C5954" s="96" t="s">
        <v>7</v>
      </c>
      <c r="D5954" s="97">
        <v>29.81</v>
      </c>
      <c r="E5954" s="98">
        <v>0</v>
      </c>
    </row>
    <row r="5955" spans="1:5" ht="25.5" hidden="1">
      <c r="A5955" s="109">
        <v>89729</v>
      </c>
      <c r="B5955" s="101" t="s">
        <v>11059</v>
      </c>
      <c r="C5955" s="96" t="s">
        <v>7</v>
      </c>
      <c r="D5955" s="97">
        <v>34.090000000000003</v>
      </c>
      <c r="E5955" s="98">
        <v>0</v>
      </c>
    </row>
    <row r="5956" spans="1:5" ht="25.5" hidden="1">
      <c r="A5956" s="109">
        <v>89649</v>
      </c>
      <c r="B5956" s="101" t="s">
        <v>11060</v>
      </c>
      <c r="C5956" s="96" t="s">
        <v>7</v>
      </c>
      <c r="D5956" s="97">
        <v>35.17</v>
      </c>
      <c r="E5956" s="98">
        <v>0</v>
      </c>
    </row>
    <row r="5957" spans="1:5" ht="25.5" hidden="1">
      <c r="A5957" s="109">
        <v>89781</v>
      </c>
      <c r="B5957" s="101" t="s">
        <v>11061</v>
      </c>
      <c r="C5957" s="96" t="s">
        <v>7</v>
      </c>
      <c r="D5957" s="97">
        <v>41.98</v>
      </c>
      <c r="E5957" s="98">
        <v>0</v>
      </c>
    </row>
    <row r="5958" spans="1:5" ht="25.5" hidden="1">
      <c r="A5958" s="109">
        <v>104023</v>
      </c>
      <c r="B5958" s="101" t="s">
        <v>11062</v>
      </c>
      <c r="C5958" s="96" t="s">
        <v>7</v>
      </c>
      <c r="D5958" s="97">
        <v>46.76</v>
      </c>
      <c r="E5958" s="98">
        <v>0</v>
      </c>
    </row>
    <row r="5959" spans="1:5" ht="25.5" hidden="1">
      <c r="A5959" s="109">
        <v>89788</v>
      </c>
      <c r="B5959" s="101" t="s">
        <v>11063</v>
      </c>
      <c r="C5959" s="96" t="s">
        <v>7</v>
      </c>
      <c r="D5959" s="97">
        <v>89.79</v>
      </c>
      <c r="E5959" s="98">
        <v>0</v>
      </c>
    </row>
    <row r="5960" spans="1:5" ht="25.5" hidden="1">
      <c r="A5960" s="109">
        <v>89790</v>
      </c>
      <c r="B5960" s="101" t="s">
        <v>11064</v>
      </c>
      <c r="C5960" s="96" t="s">
        <v>7</v>
      </c>
      <c r="D5960" s="97">
        <v>177.97</v>
      </c>
      <c r="E5960" s="98">
        <v>0</v>
      </c>
    </row>
    <row r="5961" spans="1:5" ht="25.5" hidden="1">
      <c r="A5961" s="109">
        <v>89792</v>
      </c>
      <c r="B5961" s="101" t="s">
        <v>11065</v>
      </c>
      <c r="C5961" s="96" t="s">
        <v>7</v>
      </c>
      <c r="D5961" s="97">
        <v>211.48</v>
      </c>
      <c r="E5961" s="98">
        <v>0</v>
      </c>
    </row>
    <row r="5962" spans="1:5" ht="25.5" hidden="1">
      <c r="A5962" s="109">
        <v>89640</v>
      </c>
      <c r="B5962" s="101" t="s">
        <v>11066</v>
      </c>
      <c r="C5962" s="96" t="s">
        <v>7</v>
      </c>
      <c r="D5962" s="97">
        <v>21.74</v>
      </c>
      <c r="E5962" s="98">
        <v>0</v>
      </c>
    </row>
    <row r="5963" spans="1:5" ht="25.5" hidden="1">
      <c r="A5963" s="109">
        <v>89644</v>
      </c>
      <c r="B5963" s="101" t="s">
        <v>11067</v>
      </c>
      <c r="C5963" s="96" t="s">
        <v>7</v>
      </c>
      <c r="D5963" s="97">
        <v>26.55</v>
      </c>
      <c r="E5963" s="98">
        <v>0</v>
      </c>
    </row>
    <row r="5964" spans="1:5" ht="25.5" hidden="1">
      <c r="A5964" s="109">
        <v>89645</v>
      </c>
      <c r="B5964" s="101" t="s">
        <v>11068</v>
      </c>
      <c r="C5964" s="96" t="s">
        <v>7</v>
      </c>
      <c r="D5964" s="97">
        <v>36.97</v>
      </c>
      <c r="E5964" s="98">
        <v>0</v>
      </c>
    </row>
    <row r="5965" spans="1:5" ht="25.5" hidden="1">
      <c r="A5965" s="109">
        <v>89652</v>
      </c>
      <c r="B5965" s="101" t="s">
        <v>11069</v>
      </c>
      <c r="C5965" s="96" t="s">
        <v>7</v>
      </c>
      <c r="D5965" s="97">
        <v>14.16</v>
      </c>
      <c r="E5965" s="98">
        <v>0</v>
      </c>
    </row>
    <row r="5966" spans="1:5" ht="25.5" hidden="1">
      <c r="A5966" s="109">
        <v>89738</v>
      </c>
      <c r="B5966" s="101" t="s">
        <v>11070</v>
      </c>
      <c r="C5966" s="96" t="s">
        <v>7</v>
      </c>
      <c r="D5966" s="97">
        <v>19.420000000000002</v>
      </c>
      <c r="E5966" s="98">
        <v>0</v>
      </c>
    </row>
    <row r="5967" spans="1:5" ht="25.5" hidden="1">
      <c r="A5967" s="109">
        <v>89659</v>
      </c>
      <c r="B5967" s="101" t="s">
        <v>11071</v>
      </c>
      <c r="C5967" s="96" t="s">
        <v>7</v>
      </c>
      <c r="D5967" s="97">
        <v>19.940000000000001</v>
      </c>
      <c r="E5967" s="98">
        <v>0</v>
      </c>
    </row>
    <row r="5968" spans="1:5" ht="25.5" hidden="1">
      <c r="A5968" s="109">
        <v>89756</v>
      </c>
      <c r="B5968" s="101" t="s">
        <v>11072</v>
      </c>
      <c r="C5968" s="96" t="s">
        <v>7</v>
      </c>
      <c r="D5968" s="97">
        <v>26.86</v>
      </c>
      <c r="E5968" s="98">
        <v>0</v>
      </c>
    </row>
    <row r="5969" spans="1:5" ht="25.5" hidden="1">
      <c r="A5969" s="109">
        <v>89672</v>
      </c>
      <c r="B5969" s="101" t="s">
        <v>11073</v>
      </c>
      <c r="C5969" s="96" t="s">
        <v>7</v>
      </c>
      <c r="D5969" s="97">
        <v>27.46</v>
      </c>
      <c r="E5969" s="98">
        <v>0</v>
      </c>
    </row>
    <row r="5970" spans="1:5" ht="25.5" hidden="1">
      <c r="A5970" s="109">
        <v>89815</v>
      </c>
      <c r="B5970" s="101" t="s">
        <v>11074</v>
      </c>
      <c r="C5970" s="96" t="s">
        <v>7</v>
      </c>
      <c r="D5970" s="97">
        <v>32.93</v>
      </c>
      <c r="E5970" s="98">
        <v>0</v>
      </c>
    </row>
    <row r="5971" spans="1:5" ht="25.5" hidden="1">
      <c r="A5971" s="109">
        <v>89761</v>
      </c>
      <c r="B5971" s="101" t="s">
        <v>11075</v>
      </c>
      <c r="C5971" s="96" t="s">
        <v>7</v>
      </c>
      <c r="D5971" s="97">
        <v>35.75</v>
      </c>
      <c r="E5971" s="98">
        <v>0</v>
      </c>
    </row>
    <row r="5972" spans="1:5" ht="25.5" hidden="1">
      <c r="A5972" s="109">
        <v>89682</v>
      </c>
      <c r="B5972" s="101" t="s">
        <v>11076</v>
      </c>
      <c r="C5972" s="96" t="s">
        <v>7</v>
      </c>
      <c r="D5972" s="97">
        <v>36.479999999999997</v>
      </c>
      <c r="E5972" s="98">
        <v>0</v>
      </c>
    </row>
    <row r="5973" spans="1:5" ht="25.5" hidden="1">
      <c r="A5973" s="109">
        <v>89824</v>
      </c>
      <c r="B5973" s="101" t="s">
        <v>11077</v>
      </c>
      <c r="C5973" s="96" t="s">
        <v>7</v>
      </c>
      <c r="D5973" s="97">
        <v>44.56</v>
      </c>
      <c r="E5973" s="98">
        <v>0</v>
      </c>
    </row>
    <row r="5974" spans="1:5" ht="25.5" hidden="1">
      <c r="A5974" s="109">
        <v>104026</v>
      </c>
      <c r="B5974" s="101" t="s">
        <v>11078</v>
      </c>
      <c r="C5974" s="96" t="s">
        <v>7</v>
      </c>
      <c r="D5974" s="97">
        <v>47.75</v>
      </c>
      <c r="E5974" s="98">
        <v>0</v>
      </c>
    </row>
    <row r="5975" spans="1:5" ht="25.5" hidden="1">
      <c r="A5975" s="109">
        <v>89740</v>
      </c>
      <c r="B5975" s="101" t="s">
        <v>11079</v>
      </c>
      <c r="C5975" s="96" t="s">
        <v>7</v>
      </c>
      <c r="D5975" s="97">
        <v>11.03</v>
      </c>
      <c r="E5975" s="98">
        <v>0</v>
      </c>
    </row>
    <row r="5976" spans="1:5" ht="25.5" hidden="1">
      <c r="A5976" s="109">
        <v>89836</v>
      </c>
      <c r="B5976" s="101" t="s">
        <v>11080</v>
      </c>
      <c r="C5976" s="96" t="s">
        <v>7</v>
      </c>
      <c r="D5976" s="97">
        <v>223.5</v>
      </c>
      <c r="E5976" s="98">
        <v>0</v>
      </c>
    </row>
    <row r="5977" spans="1:5" ht="25.5" hidden="1">
      <c r="A5977" s="109">
        <v>89653</v>
      </c>
      <c r="B5977" s="101" t="s">
        <v>11081</v>
      </c>
      <c r="C5977" s="96" t="s">
        <v>7</v>
      </c>
      <c r="D5977" s="97">
        <v>19.899999999999999</v>
      </c>
      <c r="E5977" s="98">
        <v>0</v>
      </c>
    </row>
    <row r="5978" spans="1:5" ht="25.5" hidden="1">
      <c r="A5978" s="109">
        <v>89660</v>
      </c>
      <c r="B5978" s="101" t="s">
        <v>11082</v>
      </c>
      <c r="C5978" s="96" t="s">
        <v>7</v>
      </c>
      <c r="D5978" s="97">
        <v>11.57</v>
      </c>
      <c r="E5978" s="98">
        <v>0</v>
      </c>
    </row>
    <row r="5979" spans="1:5" ht="25.5" hidden="1">
      <c r="A5979" s="109">
        <v>104028</v>
      </c>
      <c r="B5979" s="101" t="s">
        <v>11083</v>
      </c>
      <c r="C5979" s="96" t="s">
        <v>7</v>
      </c>
      <c r="D5979" s="97">
        <v>145.30000000000001</v>
      </c>
      <c r="E5979" s="98">
        <v>0</v>
      </c>
    </row>
    <row r="5980" spans="1:5" ht="25.5" hidden="1">
      <c r="A5980" s="109">
        <v>89826</v>
      </c>
      <c r="B5980" s="101" t="s">
        <v>11084</v>
      </c>
      <c r="C5980" s="96" t="s">
        <v>7</v>
      </c>
      <c r="D5980" s="97">
        <v>142.30000000000001</v>
      </c>
      <c r="E5980" s="98">
        <v>0</v>
      </c>
    </row>
    <row r="5981" spans="1:5" ht="25.5" hidden="1">
      <c r="A5981" s="109">
        <v>89651</v>
      </c>
      <c r="B5981" s="101" t="s">
        <v>11085</v>
      </c>
      <c r="C5981" s="96" t="s">
        <v>7</v>
      </c>
      <c r="D5981" s="97">
        <v>8.49</v>
      </c>
      <c r="E5981" s="98">
        <v>0</v>
      </c>
    </row>
    <row r="5982" spans="1:5" ht="25.5" hidden="1">
      <c r="A5982" s="109">
        <v>89736</v>
      </c>
      <c r="B5982" s="101" t="s">
        <v>11086</v>
      </c>
      <c r="C5982" s="96" t="s">
        <v>7</v>
      </c>
      <c r="D5982" s="97">
        <v>10.87</v>
      </c>
      <c r="E5982" s="98">
        <v>0</v>
      </c>
    </row>
    <row r="5983" spans="1:5" ht="25.5" hidden="1">
      <c r="A5983" s="109">
        <v>89658</v>
      </c>
      <c r="B5983" s="101" t="s">
        <v>11087</v>
      </c>
      <c r="C5983" s="96" t="s">
        <v>7</v>
      </c>
      <c r="D5983" s="97">
        <v>11.39</v>
      </c>
      <c r="E5983" s="98">
        <v>0</v>
      </c>
    </row>
    <row r="5984" spans="1:5" ht="25.5" hidden="1">
      <c r="A5984" s="109">
        <v>89755</v>
      </c>
      <c r="B5984" s="101" t="s">
        <v>11088</v>
      </c>
      <c r="C5984" s="96" t="s">
        <v>7</v>
      </c>
      <c r="D5984" s="97">
        <v>16.22</v>
      </c>
      <c r="E5984" s="98">
        <v>0</v>
      </c>
    </row>
    <row r="5985" spans="1:5" ht="25.5" hidden="1">
      <c r="A5985" s="109">
        <v>89670</v>
      </c>
      <c r="B5985" s="101" t="s">
        <v>11089</v>
      </c>
      <c r="C5985" s="96" t="s">
        <v>7</v>
      </c>
      <c r="D5985" s="97">
        <v>16.82</v>
      </c>
      <c r="E5985" s="98">
        <v>0</v>
      </c>
    </row>
    <row r="5986" spans="1:5" ht="25.5" hidden="1">
      <c r="A5986" s="109">
        <v>89794</v>
      </c>
      <c r="B5986" s="101" t="s">
        <v>11090</v>
      </c>
      <c r="C5986" s="96" t="s">
        <v>7</v>
      </c>
      <c r="D5986" s="97">
        <v>22.89</v>
      </c>
      <c r="E5986" s="98">
        <v>0</v>
      </c>
    </row>
    <row r="5987" spans="1:5" ht="25.5" hidden="1">
      <c r="A5987" s="109">
        <v>89760</v>
      </c>
      <c r="B5987" s="101" t="s">
        <v>11091</v>
      </c>
      <c r="C5987" s="96" t="s">
        <v>7</v>
      </c>
      <c r="D5987" s="97">
        <v>25.71</v>
      </c>
      <c r="E5987" s="98">
        <v>0</v>
      </c>
    </row>
    <row r="5988" spans="1:5" ht="25.5" hidden="1">
      <c r="A5988" s="109">
        <v>89680</v>
      </c>
      <c r="B5988" s="101" t="s">
        <v>11092</v>
      </c>
      <c r="C5988" s="96" t="s">
        <v>7</v>
      </c>
      <c r="D5988" s="97">
        <v>26.44</v>
      </c>
      <c r="E5988" s="98">
        <v>0</v>
      </c>
    </row>
    <row r="5989" spans="1:5" ht="25.5" hidden="1">
      <c r="A5989" s="109">
        <v>89822</v>
      </c>
      <c r="B5989" s="101" t="s">
        <v>11093</v>
      </c>
      <c r="C5989" s="96" t="s">
        <v>7</v>
      </c>
      <c r="D5989" s="97">
        <v>29.81</v>
      </c>
      <c r="E5989" s="98">
        <v>0</v>
      </c>
    </row>
    <row r="5990" spans="1:5" ht="25.5" hidden="1">
      <c r="A5990" s="109">
        <v>104025</v>
      </c>
      <c r="B5990" s="101" t="s">
        <v>11094</v>
      </c>
      <c r="C5990" s="96" t="s">
        <v>7</v>
      </c>
      <c r="D5990" s="97">
        <v>33</v>
      </c>
      <c r="E5990" s="98">
        <v>0</v>
      </c>
    </row>
    <row r="5991" spans="1:5" ht="25.5" hidden="1">
      <c r="A5991" s="109">
        <v>89835</v>
      </c>
      <c r="B5991" s="101" t="s">
        <v>11095</v>
      </c>
      <c r="C5991" s="96" t="s">
        <v>7</v>
      </c>
      <c r="D5991" s="97">
        <v>50.71</v>
      </c>
      <c r="E5991" s="98">
        <v>0</v>
      </c>
    </row>
    <row r="5992" spans="1:5" ht="25.5" hidden="1">
      <c r="A5992" s="109">
        <v>89838</v>
      </c>
      <c r="B5992" s="101" t="s">
        <v>11096</v>
      </c>
      <c r="C5992" s="96" t="s">
        <v>7</v>
      </c>
      <c r="D5992" s="97">
        <v>172.37</v>
      </c>
      <c r="E5992" s="98">
        <v>0</v>
      </c>
    </row>
    <row r="5993" spans="1:5" ht="25.5" hidden="1">
      <c r="A5993" s="109">
        <v>89840</v>
      </c>
      <c r="B5993" s="101" t="s">
        <v>11097</v>
      </c>
      <c r="C5993" s="96" t="s">
        <v>7</v>
      </c>
      <c r="D5993" s="97">
        <v>204.24</v>
      </c>
      <c r="E5993" s="98">
        <v>0</v>
      </c>
    </row>
    <row r="5994" spans="1:5" ht="25.5" hidden="1">
      <c r="A5994" s="109">
        <v>104015</v>
      </c>
      <c r="B5994" s="101" t="s">
        <v>11098</v>
      </c>
      <c r="C5994" s="96" t="s">
        <v>7</v>
      </c>
      <c r="D5994" s="97">
        <v>19.27</v>
      </c>
      <c r="E5994" s="98">
        <v>0</v>
      </c>
    </row>
    <row r="5995" spans="1:5" ht="25.5" hidden="1">
      <c r="A5995" s="109">
        <v>104018</v>
      </c>
      <c r="B5995" s="101" t="s">
        <v>11099</v>
      </c>
      <c r="C5995" s="96" t="s">
        <v>7</v>
      </c>
      <c r="D5995" s="97">
        <v>24.82</v>
      </c>
      <c r="E5995" s="98">
        <v>0</v>
      </c>
    </row>
    <row r="5996" spans="1:5" ht="25.5" hidden="1">
      <c r="A5996" s="109">
        <v>104016</v>
      </c>
      <c r="B5996" s="101" t="s">
        <v>11100</v>
      </c>
      <c r="C5996" s="96" t="s">
        <v>7</v>
      </c>
      <c r="D5996" s="97">
        <v>25.96</v>
      </c>
      <c r="E5996" s="98">
        <v>0</v>
      </c>
    </row>
    <row r="5997" spans="1:5" ht="25.5" hidden="1">
      <c r="A5997" s="109">
        <v>104019</v>
      </c>
      <c r="B5997" s="101" t="s">
        <v>11101</v>
      </c>
      <c r="C5997" s="96" t="s">
        <v>7</v>
      </c>
      <c r="D5997" s="97">
        <v>50.67</v>
      </c>
      <c r="E5997" s="98">
        <v>0</v>
      </c>
    </row>
    <row r="5998" spans="1:5" ht="25.5" hidden="1">
      <c r="A5998" s="109">
        <v>104017</v>
      </c>
      <c r="B5998" s="101" t="s">
        <v>11102</v>
      </c>
      <c r="C5998" s="96" t="s">
        <v>7</v>
      </c>
      <c r="D5998" s="97">
        <v>52</v>
      </c>
      <c r="E5998" s="98">
        <v>0</v>
      </c>
    </row>
    <row r="5999" spans="1:5" ht="25.5" hidden="1">
      <c r="A5999" s="109">
        <v>104020</v>
      </c>
      <c r="B5999" s="101" t="s">
        <v>11103</v>
      </c>
      <c r="C5999" s="96" t="s">
        <v>7</v>
      </c>
      <c r="D5999" s="97">
        <v>64.06</v>
      </c>
      <c r="E5999" s="98">
        <v>0</v>
      </c>
    </row>
    <row r="6000" spans="1:5" ht="25.5" hidden="1">
      <c r="A6000" s="109">
        <v>104030</v>
      </c>
      <c r="B6000" s="101" t="s">
        <v>11104</v>
      </c>
      <c r="C6000" s="96" t="s">
        <v>7</v>
      </c>
      <c r="D6000" s="97">
        <v>70.069999999999993</v>
      </c>
      <c r="E6000" s="98">
        <v>0</v>
      </c>
    </row>
    <row r="6001" spans="1:5" ht="25.5" hidden="1">
      <c r="A6001" s="109">
        <v>89694</v>
      </c>
      <c r="B6001" s="101" t="s">
        <v>11105</v>
      </c>
      <c r="C6001" s="96" t="s">
        <v>7</v>
      </c>
      <c r="D6001" s="97">
        <v>23.23</v>
      </c>
      <c r="E6001" s="98">
        <v>0</v>
      </c>
    </row>
    <row r="6002" spans="1:5" ht="25.5" hidden="1">
      <c r="A6002" s="109">
        <v>89700</v>
      </c>
      <c r="B6002" s="101" t="s">
        <v>11106</v>
      </c>
      <c r="C6002" s="96" t="s">
        <v>7</v>
      </c>
      <c r="D6002" s="97">
        <v>26.66</v>
      </c>
      <c r="E6002" s="98">
        <v>0</v>
      </c>
    </row>
    <row r="6003" spans="1:5" ht="25.5" hidden="1">
      <c r="A6003" s="109">
        <v>89703</v>
      </c>
      <c r="B6003" s="101" t="s">
        <v>11107</v>
      </c>
      <c r="C6003" s="96" t="s">
        <v>7</v>
      </c>
      <c r="D6003" s="97">
        <v>54.45</v>
      </c>
      <c r="E6003" s="98">
        <v>0</v>
      </c>
    </row>
    <row r="6004" spans="1:5" ht="25.5" hidden="1">
      <c r="A6004" s="109">
        <v>89691</v>
      </c>
      <c r="B6004" s="101" t="s">
        <v>11108</v>
      </c>
      <c r="C6004" s="96" t="s">
        <v>7</v>
      </c>
      <c r="D6004" s="97">
        <v>15.95</v>
      </c>
      <c r="E6004" s="98">
        <v>0</v>
      </c>
    </row>
    <row r="6005" spans="1:5" ht="25.5" hidden="1">
      <c r="A6005" s="109">
        <v>89765</v>
      </c>
      <c r="B6005" s="101" t="s">
        <v>11109</v>
      </c>
      <c r="C6005" s="96" t="s">
        <v>7</v>
      </c>
      <c r="D6005" s="97">
        <v>19.95</v>
      </c>
      <c r="E6005" s="98">
        <v>0</v>
      </c>
    </row>
    <row r="6006" spans="1:5" ht="25.5" hidden="1">
      <c r="A6006" s="109">
        <v>89697</v>
      </c>
      <c r="B6006" s="101" t="s">
        <v>11110</v>
      </c>
      <c r="C6006" s="96" t="s">
        <v>7</v>
      </c>
      <c r="D6006" s="97">
        <v>21</v>
      </c>
      <c r="E6006" s="98">
        <v>0</v>
      </c>
    </row>
    <row r="6007" spans="1:5" ht="25.5" hidden="1">
      <c r="A6007" s="109">
        <v>89844</v>
      </c>
      <c r="B6007" s="101" t="s">
        <v>11111</v>
      </c>
      <c r="C6007" s="96" t="s">
        <v>7</v>
      </c>
      <c r="D6007" s="97">
        <v>72.61</v>
      </c>
      <c r="E6007" s="98">
        <v>0</v>
      </c>
    </row>
    <row r="6008" spans="1:5" ht="25.5" hidden="1">
      <c r="A6008" s="109">
        <v>104022</v>
      </c>
      <c r="B6008" s="101" t="s">
        <v>11112</v>
      </c>
      <c r="C6008" s="96" t="s">
        <v>7</v>
      </c>
      <c r="D6008" s="97">
        <v>78.989999999999995</v>
      </c>
      <c r="E6008" s="98">
        <v>0</v>
      </c>
    </row>
    <row r="6009" spans="1:5" ht="25.5" hidden="1">
      <c r="A6009" s="109">
        <v>89633</v>
      </c>
      <c r="B6009" s="101" t="s">
        <v>11113</v>
      </c>
      <c r="C6009" s="96" t="s">
        <v>8</v>
      </c>
      <c r="D6009" s="97">
        <v>28.49</v>
      </c>
      <c r="E6009" s="98">
        <v>0</v>
      </c>
    </row>
    <row r="6010" spans="1:5" ht="25.5" hidden="1">
      <c r="A6010" s="109">
        <v>89716</v>
      </c>
      <c r="B6010" s="101" t="s">
        <v>11114</v>
      </c>
      <c r="C6010" s="96" t="s">
        <v>8</v>
      </c>
      <c r="D6010" s="97">
        <v>29.86</v>
      </c>
      <c r="E6010" s="98">
        <v>0</v>
      </c>
    </row>
    <row r="6011" spans="1:5" ht="25.5" hidden="1">
      <c r="A6011" s="109">
        <v>89634</v>
      </c>
      <c r="B6011" s="101" t="s">
        <v>11115</v>
      </c>
      <c r="C6011" s="96" t="s">
        <v>8</v>
      </c>
      <c r="D6011" s="97">
        <v>40.65</v>
      </c>
      <c r="E6011" s="98">
        <v>0</v>
      </c>
    </row>
    <row r="6012" spans="1:5" ht="25.5" hidden="1">
      <c r="A6012" s="109">
        <v>89717</v>
      </c>
      <c r="B6012" s="101" t="s">
        <v>11116</v>
      </c>
      <c r="C6012" s="96" t="s">
        <v>8</v>
      </c>
      <c r="D6012" s="97">
        <v>47.25</v>
      </c>
      <c r="E6012" s="98">
        <v>0</v>
      </c>
    </row>
    <row r="6013" spans="1:5" ht="25.5" hidden="1">
      <c r="A6013" s="109">
        <v>89635</v>
      </c>
      <c r="B6013" s="101" t="s">
        <v>11117</v>
      </c>
      <c r="C6013" s="96" t="s">
        <v>8</v>
      </c>
      <c r="D6013" s="97">
        <v>59.98</v>
      </c>
      <c r="E6013" s="98">
        <v>0</v>
      </c>
    </row>
    <row r="6014" spans="1:5" ht="25.5" hidden="1">
      <c r="A6014" s="109">
        <v>89770</v>
      </c>
      <c r="B6014" s="101" t="s">
        <v>11118</v>
      </c>
      <c r="C6014" s="96" t="s">
        <v>8</v>
      </c>
      <c r="D6014" s="97">
        <v>51.12</v>
      </c>
      <c r="E6014" s="98">
        <v>0</v>
      </c>
    </row>
    <row r="6015" spans="1:5" ht="25.5" hidden="1">
      <c r="A6015" s="109">
        <v>89718</v>
      </c>
      <c r="B6015" s="101" t="s">
        <v>11119</v>
      </c>
      <c r="C6015" s="96" t="s">
        <v>8</v>
      </c>
      <c r="D6015" s="97">
        <v>60.54</v>
      </c>
      <c r="E6015" s="98">
        <v>0</v>
      </c>
    </row>
    <row r="6016" spans="1:5" ht="25.5" hidden="1">
      <c r="A6016" s="109">
        <v>89636</v>
      </c>
      <c r="B6016" s="101" t="s">
        <v>11120</v>
      </c>
      <c r="C6016" s="96" t="s">
        <v>8</v>
      </c>
      <c r="D6016" s="97">
        <v>75.53</v>
      </c>
      <c r="E6016" s="98">
        <v>0</v>
      </c>
    </row>
    <row r="6017" spans="1:5" ht="25.5" hidden="1">
      <c r="A6017" s="109">
        <v>89771</v>
      </c>
      <c r="B6017" s="101" t="s">
        <v>11121</v>
      </c>
      <c r="C6017" s="96" t="s">
        <v>8</v>
      </c>
      <c r="D6017" s="97">
        <v>68.23</v>
      </c>
      <c r="E6017" s="98">
        <v>0</v>
      </c>
    </row>
    <row r="6018" spans="1:5" ht="25.5" hidden="1">
      <c r="A6018" s="109">
        <v>104021</v>
      </c>
      <c r="B6018" s="101" t="s">
        <v>11122</v>
      </c>
      <c r="C6018" s="96" t="s">
        <v>8</v>
      </c>
      <c r="D6018" s="97">
        <v>79.040000000000006</v>
      </c>
      <c r="E6018" s="98">
        <v>0</v>
      </c>
    </row>
    <row r="6019" spans="1:5" ht="25.5" hidden="1">
      <c r="A6019" s="109">
        <v>89772</v>
      </c>
      <c r="B6019" s="101" t="s">
        <v>11123</v>
      </c>
      <c r="C6019" s="96" t="s">
        <v>8</v>
      </c>
      <c r="D6019" s="97">
        <v>99.52</v>
      </c>
      <c r="E6019" s="98">
        <v>0</v>
      </c>
    </row>
    <row r="6020" spans="1:5" ht="25.5" hidden="1">
      <c r="A6020" s="109">
        <v>89773</v>
      </c>
      <c r="B6020" s="101" t="s">
        <v>11124</v>
      </c>
      <c r="C6020" s="96" t="s">
        <v>8</v>
      </c>
      <c r="D6020" s="97">
        <v>160.36000000000001</v>
      </c>
      <c r="E6020" s="98">
        <v>0</v>
      </c>
    </row>
    <row r="6021" spans="1:5" ht="25.5" hidden="1">
      <c r="A6021" s="109">
        <v>89775</v>
      </c>
      <c r="B6021" s="101" t="s">
        <v>11125</v>
      </c>
      <c r="C6021" s="96" t="s">
        <v>8</v>
      </c>
      <c r="D6021" s="97">
        <v>250.76</v>
      </c>
      <c r="E6021" s="98">
        <v>0</v>
      </c>
    </row>
    <row r="6022" spans="1:5" ht="25.5" hidden="1">
      <c r="A6022" s="109">
        <v>89767</v>
      </c>
      <c r="B6022" s="101" t="s">
        <v>11126</v>
      </c>
      <c r="C6022" s="96" t="s">
        <v>7</v>
      </c>
      <c r="D6022" s="97">
        <v>24.71</v>
      </c>
      <c r="E6022" s="98">
        <v>0</v>
      </c>
    </row>
    <row r="6023" spans="1:5" ht="25.5" hidden="1">
      <c r="A6023" s="109">
        <v>89695</v>
      </c>
      <c r="B6023" s="101" t="s">
        <v>11127</v>
      </c>
      <c r="C6023" s="96" t="s">
        <v>7</v>
      </c>
      <c r="D6023" s="97">
        <v>19.87</v>
      </c>
      <c r="E6023" s="98">
        <v>0</v>
      </c>
    </row>
    <row r="6024" spans="1:5" ht="25.5" hidden="1">
      <c r="A6024" s="109">
        <v>89702</v>
      </c>
      <c r="B6024" s="101" t="s">
        <v>11128</v>
      </c>
      <c r="C6024" s="96" t="s">
        <v>7</v>
      </c>
      <c r="D6024" s="97">
        <v>25.76</v>
      </c>
      <c r="E6024" s="98">
        <v>0</v>
      </c>
    </row>
    <row r="6025" spans="1:5" ht="25.5" hidden="1">
      <c r="A6025" s="109">
        <v>89768</v>
      </c>
      <c r="B6025" s="101" t="s">
        <v>11129</v>
      </c>
      <c r="C6025" s="96" t="s">
        <v>7</v>
      </c>
      <c r="D6025" s="97">
        <v>28.91</v>
      </c>
      <c r="E6025" s="98">
        <v>0</v>
      </c>
    </row>
    <row r="6026" spans="1:5" ht="25.5" hidden="1">
      <c r="A6026" s="109">
        <v>89842</v>
      </c>
      <c r="B6026" s="101" t="s">
        <v>11130</v>
      </c>
      <c r="C6026" s="96" t="s">
        <v>7</v>
      </c>
      <c r="D6026" s="97">
        <v>57.72</v>
      </c>
      <c r="E6026" s="98">
        <v>0</v>
      </c>
    </row>
    <row r="6027" spans="1:5" ht="25.5" hidden="1">
      <c r="A6027" s="109">
        <v>89845</v>
      </c>
      <c r="B6027" s="101" t="s">
        <v>11131</v>
      </c>
      <c r="C6027" s="96" t="s">
        <v>7</v>
      </c>
      <c r="D6027" s="97">
        <v>113.24</v>
      </c>
      <c r="E6027" s="98">
        <v>0</v>
      </c>
    </row>
    <row r="6028" spans="1:5" ht="25.5" hidden="1">
      <c r="A6028" s="109">
        <v>89846</v>
      </c>
      <c r="B6028" s="101" t="s">
        <v>11132</v>
      </c>
      <c r="C6028" s="96" t="s">
        <v>7</v>
      </c>
      <c r="D6028" s="97">
        <v>239.86</v>
      </c>
      <c r="E6028" s="98">
        <v>0</v>
      </c>
    </row>
    <row r="6029" spans="1:5" ht="25.5" hidden="1">
      <c r="A6029" s="109">
        <v>89847</v>
      </c>
      <c r="B6029" s="101" t="s">
        <v>11133</v>
      </c>
      <c r="C6029" s="96" t="s">
        <v>7</v>
      </c>
      <c r="D6029" s="97">
        <v>288.02</v>
      </c>
      <c r="E6029" s="98">
        <v>0</v>
      </c>
    </row>
    <row r="6030" spans="1:5" ht="25.5" hidden="1">
      <c r="A6030" s="109">
        <v>89705</v>
      </c>
      <c r="B6030" s="101" t="s">
        <v>11134</v>
      </c>
      <c r="C6030" s="96" t="s">
        <v>7</v>
      </c>
      <c r="D6030" s="97">
        <v>30.13</v>
      </c>
      <c r="E6030" s="98">
        <v>0</v>
      </c>
    </row>
    <row r="6031" spans="1:5" ht="25.5" hidden="1">
      <c r="A6031" s="109">
        <v>89769</v>
      </c>
      <c r="B6031" s="101" t="s">
        <v>11135</v>
      </c>
      <c r="C6031" s="96" t="s">
        <v>7</v>
      </c>
      <c r="D6031" s="97">
        <v>63.37</v>
      </c>
      <c r="E6031" s="98">
        <v>0</v>
      </c>
    </row>
    <row r="6032" spans="1:5" ht="25.5" hidden="1">
      <c r="A6032" s="109">
        <v>89706</v>
      </c>
      <c r="B6032" s="101" t="s">
        <v>11136</v>
      </c>
      <c r="C6032" s="96" t="s">
        <v>7</v>
      </c>
      <c r="D6032" s="97">
        <v>64.83</v>
      </c>
      <c r="E6032" s="98">
        <v>0</v>
      </c>
    </row>
    <row r="6033" spans="1:5" ht="25.5" hidden="1">
      <c r="A6033" s="109">
        <v>89741</v>
      </c>
      <c r="B6033" s="101" t="s">
        <v>11137</v>
      </c>
      <c r="C6033" s="96" t="s">
        <v>7</v>
      </c>
      <c r="D6033" s="97">
        <v>26.44</v>
      </c>
      <c r="E6033" s="98">
        <v>0</v>
      </c>
    </row>
    <row r="6034" spans="1:5" ht="25.5" hidden="1">
      <c r="A6034" s="109">
        <v>89757</v>
      </c>
      <c r="B6034" s="101" t="s">
        <v>11138</v>
      </c>
      <c r="C6034" s="96" t="s">
        <v>7</v>
      </c>
      <c r="D6034" s="97">
        <v>34.549999999999997</v>
      </c>
      <c r="E6034" s="98">
        <v>0</v>
      </c>
    </row>
    <row r="6035" spans="1:5" ht="25.5" hidden="1">
      <c r="A6035" s="109">
        <v>104027</v>
      </c>
      <c r="B6035" s="101" t="s">
        <v>11139</v>
      </c>
      <c r="C6035" s="96" t="s">
        <v>7</v>
      </c>
      <c r="D6035" s="97">
        <v>71.8</v>
      </c>
      <c r="E6035" s="98">
        <v>0</v>
      </c>
    </row>
    <row r="6036" spans="1:5" ht="25.5" hidden="1">
      <c r="A6036" s="109">
        <v>89837</v>
      </c>
      <c r="B6036" s="101" t="s">
        <v>11140</v>
      </c>
      <c r="C6036" s="96" t="s">
        <v>7</v>
      </c>
      <c r="D6036" s="97">
        <v>150.41999999999999</v>
      </c>
      <c r="E6036" s="98">
        <v>0</v>
      </c>
    </row>
    <row r="6037" spans="1:5" ht="25.5" hidden="1">
      <c r="A6037" s="109">
        <v>89839</v>
      </c>
      <c r="B6037" s="101" t="s">
        <v>11141</v>
      </c>
      <c r="C6037" s="96" t="s">
        <v>7</v>
      </c>
      <c r="D6037" s="97">
        <v>195.19</v>
      </c>
      <c r="E6037" s="98">
        <v>0</v>
      </c>
    </row>
    <row r="6038" spans="1:5" ht="25.5" hidden="1">
      <c r="A6038" s="109">
        <v>89841</v>
      </c>
      <c r="B6038" s="101" t="s">
        <v>11142</v>
      </c>
      <c r="C6038" s="96" t="s">
        <v>7</v>
      </c>
      <c r="D6038" s="97">
        <v>296.83999999999997</v>
      </c>
      <c r="E6038" s="98">
        <v>0</v>
      </c>
    </row>
    <row r="6039" spans="1:5" ht="25.5" hidden="1">
      <c r="A6039" s="109">
        <v>89654</v>
      </c>
      <c r="B6039" s="101" t="s">
        <v>11143</v>
      </c>
      <c r="C6039" s="96" t="s">
        <v>7</v>
      </c>
      <c r="D6039" s="97">
        <v>22.97</v>
      </c>
      <c r="E6039" s="98">
        <v>0</v>
      </c>
    </row>
    <row r="6040" spans="1:5" ht="25.5" hidden="1">
      <c r="A6040" s="109">
        <v>89661</v>
      </c>
      <c r="B6040" s="101" t="s">
        <v>11144</v>
      </c>
      <c r="C6040" s="96" t="s">
        <v>7</v>
      </c>
      <c r="D6040" s="97">
        <v>26.96</v>
      </c>
      <c r="E6040" s="98">
        <v>0</v>
      </c>
    </row>
    <row r="6041" spans="1:5" ht="25.5" hidden="1">
      <c r="A6041" s="109">
        <v>89674</v>
      </c>
      <c r="B6041" s="101" t="s">
        <v>11145</v>
      </c>
      <c r="C6041" s="96" t="s">
        <v>7</v>
      </c>
      <c r="D6041" s="97">
        <v>35.15</v>
      </c>
      <c r="E6041" s="98">
        <v>0</v>
      </c>
    </row>
    <row r="6042" spans="1:5" ht="25.5" hidden="1">
      <c r="A6042" s="109">
        <v>89816</v>
      </c>
      <c r="B6042" s="101" t="s">
        <v>11146</v>
      </c>
      <c r="C6042" s="96" t="s">
        <v>7</v>
      </c>
      <c r="D6042" s="97">
        <v>47.29</v>
      </c>
      <c r="E6042" s="98">
        <v>0</v>
      </c>
    </row>
    <row r="6043" spans="1:5" ht="25.5" hidden="1">
      <c r="A6043" s="109">
        <v>89762</v>
      </c>
      <c r="B6043" s="101" t="s">
        <v>11147</v>
      </c>
      <c r="C6043" s="96" t="s">
        <v>7</v>
      </c>
      <c r="D6043" s="97">
        <v>50.11</v>
      </c>
      <c r="E6043" s="98">
        <v>0</v>
      </c>
    </row>
    <row r="6044" spans="1:5" ht="25.5" hidden="1">
      <c r="A6044" s="109">
        <v>89684</v>
      </c>
      <c r="B6044" s="101" t="s">
        <v>11148</v>
      </c>
      <c r="C6044" s="96" t="s">
        <v>7</v>
      </c>
      <c r="D6044" s="97">
        <v>50.84</v>
      </c>
      <c r="E6044" s="98">
        <v>0</v>
      </c>
    </row>
    <row r="6045" spans="1:5" ht="25.5" hidden="1">
      <c r="A6045" s="109">
        <v>89828</v>
      </c>
      <c r="B6045" s="101" t="s">
        <v>11149</v>
      </c>
      <c r="C6045" s="96" t="s">
        <v>7</v>
      </c>
      <c r="D6045" s="97">
        <v>68.61</v>
      </c>
      <c r="E6045" s="98">
        <v>0</v>
      </c>
    </row>
    <row r="6046" spans="1:5" ht="25.5" hidden="1">
      <c r="A6046" s="109">
        <v>89546</v>
      </c>
      <c r="B6046" s="101" t="s">
        <v>11150</v>
      </c>
      <c r="C6046" s="96" t="s">
        <v>7</v>
      </c>
      <c r="D6046" s="97">
        <v>12.27</v>
      </c>
      <c r="E6046" s="98">
        <v>0</v>
      </c>
    </row>
    <row r="6047" spans="1:5" ht="25.5">
      <c r="A6047" s="109">
        <v>89482</v>
      </c>
      <c r="B6047" s="101" t="s">
        <v>11151</v>
      </c>
      <c r="C6047" s="96" t="s">
        <v>7</v>
      </c>
      <c r="D6047" s="97">
        <v>45.57</v>
      </c>
      <c r="E6047" s="98">
        <v>0</v>
      </c>
    </row>
    <row r="6048" spans="1:5" ht="25.5" hidden="1">
      <c r="A6048" s="109">
        <v>89491</v>
      </c>
      <c r="B6048" s="101" t="s">
        <v>11152</v>
      </c>
      <c r="C6048" s="96" t="s">
        <v>7</v>
      </c>
      <c r="D6048" s="97">
        <v>115.48</v>
      </c>
      <c r="E6048" s="98">
        <v>0</v>
      </c>
    </row>
    <row r="6049" spans="1:5" ht="25.5">
      <c r="A6049" s="109">
        <v>104178</v>
      </c>
      <c r="B6049" s="101" t="s">
        <v>11153</v>
      </c>
      <c r="C6049" s="96" t="s">
        <v>7</v>
      </c>
      <c r="D6049" s="97">
        <v>23.42</v>
      </c>
      <c r="E6049" s="98">
        <v>0</v>
      </c>
    </row>
    <row r="6050" spans="1:5" ht="25.5" hidden="1">
      <c r="A6050" s="109">
        <v>104179</v>
      </c>
      <c r="B6050" s="101" t="s">
        <v>11154</v>
      </c>
      <c r="C6050" s="96" t="s">
        <v>7</v>
      </c>
      <c r="D6050" s="97">
        <v>88.61</v>
      </c>
      <c r="E6050" s="98">
        <v>0</v>
      </c>
    </row>
    <row r="6051" spans="1:5" ht="38.25">
      <c r="A6051" s="109">
        <v>89587</v>
      </c>
      <c r="B6051" s="101" t="s">
        <v>11155</v>
      </c>
      <c r="C6051" s="96" t="s">
        <v>7</v>
      </c>
      <c r="D6051" s="97">
        <v>53.5</v>
      </c>
      <c r="E6051" s="98">
        <v>0</v>
      </c>
    </row>
    <row r="6052" spans="1:5" ht="25.5">
      <c r="A6052" s="109">
        <v>89535</v>
      </c>
      <c r="B6052" s="101" t="s">
        <v>11156</v>
      </c>
      <c r="C6052" s="96" t="s">
        <v>7</v>
      </c>
      <c r="D6052" s="97">
        <v>45.84</v>
      </c>
      <c r="E6052" s="98">
        <v>0</v>
      </c>
    </row>
    <row r="6053" spans="1:5" ht="38.25" hidden="1">
      <c r="A6053" s="109">
        <v>89592</v>
      </c>
      <c r="B6053" s="101" t="s">
        <v>11157</v>
      </c>
      <c r="C6053" s="96" t="s">
        <v>7</v>
      </c>
      <c r="D6053" s="97">
        <v>168.54</v>
      </c>
      <c r="E6053" s="98">
        <v>0</v>
      </c>
    </row>
    <row r="6054" spans="1:5" ht="25.5" hidden="1">
      <c r="A6054" s="109">
        <v>104169</v>
      </c>
      <c r="B6054" s="101" t="s">
        <v>11158</v>
      </c>
      <c r="C6054" s="96" t="s">
        <v>7</v>
      </c>
      <c r="D6054" s="97">
        <v>157.32</v>
      </c>
      <c r="E6054" s="98">
        <v>0</v>
      </c>
    </row>
    <row r="6055" spans="1:5" ht="38.25" hidden="1">
      <c r="A6055" s="109">
        <v>89583</v>
      </c>
      <c r="B6055" s="101" t="s">
        <v>11159</v>
      </c>
      <c r="C6055" s="96" t="s">
        <v>7</v>
      </c>
      <c r="D6055" s="97">
        <v>45.94</v>
      </c>
      <c r="E6055" s="98">
        <v>0</v>
      </c>
    </row>
    <row r="6056" spans="1:5" ht="25.5" hidden="1">
      <c r="A6056" s="109">
        <v>89526</v>
      </c>
      <c r="B6056" s="101" t="s">
        <v>11160</v>
      </c>
      <c r="C6056" s="96" t="s">
        <v>7</v>
      </c>
      <c r="D6056" s="97">
        <v>41.71</v>
      </c>
      <c r="E6056" s="98">
        <v>0</v>
      </c>
    </row>
    <row r="6057" spans="1:5" ht="25.5">
      <c r="A6057" s="109">
        <v>95695</v>
      </c>
      <c r="B6057" s="101" t="s">
        <v>11161</v>
      </c>
      <c r="C6057" s="96" t="s">
        <v>7</v>
      </c>
      <c r="D6057" s="97">
        <v>65.150000000000006</v>
      </c>
      <c r="E6057" s="98">
        <v>0</v>
      </c>
    </row>
    <row r="6058" spans="1:5" ht="25.5">
      <c r="A6058" s="109">
        <v>95694</v>
      </c>
      <c r="B6058" s="101" t="s">
        <v>11162</v>
      </c>
      <c r="C6058" s="96" t="s">
        <v>7</v>
      </c>
      <c r="D6058" s="97">
        <v>57.49</v>
      </c>
      <c r="E6058" s="98">
        <v>0</v>
      </c>
    </row>
    <row r="6059" spans="1:5" ht="25.5">
      <c r="A6059" s="109">
        <v>89585</v>
      </c>
      <c r="B6059" s="101" t="s">
        <v>11163</v>
      </c>
      <c r="C6059" s="96" t="s">
        <v>7</v>
      </c>
      <c r="D6059" s="97">
        <v>48.68</v>
      </c>
      <c r="E6059" s="98">
        <v>0</v>
      </c>
    </row>
    <row r="6060" spans="1:5" ht="25.5">
      <c r="A6060" s="109">
        <v>89531</v>
      </c>
      <c r="B6060" s="101" t="s">
        <v>11164</v>
      </c>
      <c r="C6060" s="96" t="s">
        <v>7</v>
      </c>
      <c r="D6060" s="97">
        <v>41.02</v>
      </c>
      <c r="E6060" s="98">
        <v>0</v>
      </c>
    </row>
    <row r="6061" spans="1:5" ht="25.5" hidden="1">
      <c r="A6061" s="109">
        <v>89591</v>
      </c>
      <c r="B6061" s="101" t="s">
        <v>11165</v>
      </c>
      <c r="C6061" s="96" t="s">
        <v>7</v>
      </c>
      <c r="D6061" s="97">
        <v>138.34</v>
      </c>
      <c r="E6061" s="98">
        <v>0</v>
      </c>
    </row>
    <row r="6062" spans="1:5" ht="25.5" hidden="1">
      <c r="A6062" s="109">
        <v>104168</v>
      </c>
      <c r="B6062" s="101" t="s">
        <v>11166</v>
      </c>
      <c r="C6062" s="96" t="s">
        <v>7</v>
      </c>
      <c r="D6062" s="97">
        <v>127.12</v>
      </c>
      <c r="E6062" s="98">
        <v>0</v>
      </c>
    </row>
    <row r="6063" spans="1:5" ht="25.5" hidden="1">
      <c r="A6063" s="109">
        <v>89516</v>
      </c>
      <c r="B6063" s="101" t="s">
        <v>11167</v>
      </c>
      <c r="C6063" s="96" t="s">
        <v>7</v>
      </c>
      <c r="D6063" s="97">
        <v>9.44</v>
      </c>
      <c r="E6063" s="98">
        <v>0</v>
      </c>
    </row>
    <row r="6064" spans="1:5" ht="25.5" hidden="1">
      <c r="A6064" s="109">
        <v>89520</v>
      </c>
      <c r="B6064" s="101" t="s">
        <v>11168</v>
      </c>
      <c r="C6064" s="96" t="s">
        <v>7</v>
      </c>
      <c r="D6064" s="97">
        <v>17.149999999999999</v>
      </c>
      <c r="E6064" s="98">
        <v>0</v>
      </c>
    </row>
    <row r="6065" spans="1:5" ht="25.5" hidden="1">
      <c r="A6065" s="109">
        <v>89582</v>
      </c>
      <c r="B6065" s="101" t="s">
        <v>11169</v>
      </c>
      <c r="C6065" s="96" t="s">
        <v>7</v>
      </c>
      <c r="D6065" s="97">
        <v>36.72</v>
      </c>
      <c r="E6065" s="98">
        <v>0</v>
      </c>
    </row>
    <row r="6066" spans="1:5" ht="25.5" hidden="1">
      <c r="A6066" s="109">
        <v>89524</v>
      </c>
      <c r="B6066" s="101" t="s">
        <v>11170</v>
      </c>
      <c r="C6066" s="96" t="s">
        <v>7</v>
      </c>
      <c r="D6066" s="97">
        <v>32.49</v>
      </c>
      <c r="E6066" s="98">
        <v>0</v>
      </c>
    </row>
    <row r="6067" spans="1:5" ht="25.5">
      <c r="A6067" s="109">
        <v>89584</v>
      </c>
      <c r="B6067" s="101" t="s">
        <v>11171</v>
      </c>
      <c r="C6067" s="96" t="s">
        <v>7</v>
      </c>
      <c r="D6067" s="97">
        <v>47.55</v>
      </c>
      <c r="E6067" s="98">
        <v>0</v>
      </c>
    </row>
    <row r="6068" spans="1:5" ht="25.5">
      <c r="A6068" s="109">
        <v>89529</v>
      </c>
      <c r="B6068" s="101" t="s">
        <v>11172</v>
      </c>
      <c r="C6068" s="96" t="s">
        <v>7</v>
      </c>
      <c r="D6068" s="97">
        <v>39.89</v>
      </c>
      <c r="E6068" s="98">
        <v>0</v>
      </c>
    </row>
    <row r="6069" spans="1:5" ht="25.5" hidden="1">
      <c r="A6069" s="109">
        <v>89590</v>
      </c>
      <c r="B6069" s="101" t="s">
        <v>11173</v>
      </c>
      <c r="C6069" s="96" t="s">
        <v>7</v>
      </c>
      <c r="D6069" s="97">
        <v>141.78</v>
      </c>
      <c r="E6069" s="98">
        <v>0</v>
      </c>
    </row>
    <row r="6070" spans="1:5" ht="25.5" hidden="1">
      <c r="A6070" s="109">
        <v>104167</v>
      </c>
      <c r="B6070" s="101" t="s">
        <v>11174</v>
      </c>
      <c r="C6070" s="96" t="s">
        <v>7</v>
      </c>
      <c r="D6070" s="97">
        <v>130.56</v>
      </c>
      <c r="E6070" s="98">
        <v>0</v>
      </c>
    </row>
    <row r="6071" spans="1:5" ht="25.5" hidden="1">
      <c r="A6071" s="109">
        <v>89514</v>
      </c>
      <c r="B6071" s="101" t="s">
        <v>11175</v>
      </c>
      <c r="C6071" s="96" t="s">
        <v>7</v>
      </c>
      <c r="D6071" s="97">
        <v>9.35</v>
      </c>
      <c r="E6071" s="98">
        <v>0</v>
      </c>
    </row>
    <row r="6072" spans="1:5" ht="25.5" hidden="1">
      <c r="A6072" s="109">
        <v>89518</v>
      </c>
      <c r="B6072" s="101" t="s">
        <v>11176</v>
      </c>
      <c r="C6072" s="96" t="s">
        <v>7</v>
      </c>
      <c r="D6072" s="97">
        <v>16.36</v>
      </c>
      <c r="E6072" s="98">
        <v>0</v>
      </c>
    </row>
    <row r="6073" spans="1:5" ht="25.5" hidden="1">
      <c r="A6073" s="109">
        <v>89581</v>
      </c>
      <c r="B6073" s="101" t="s">
        <v>11177</v>
      </c>
      <c r="C6073" s="96" t="s">
        <v>7</v>
      </c>
      <c r="D6073" s="97">
        <v>36.21</v>
      </c>
      <c r="E6073" s="98">
        <v>0</v>
      </c>
    </row>
    <row r="6074" spans="1:5" ht="25.5" hidden="1">
      <c r="A6074" s="109">
        <v>89522</v>
      </c>
      <c r="B6074" s="101" t="s">
        <v>11178</v>
      </c>
      <c r="C6074" s="96" t="s">
        <v>7</v>
      </c>
      <c r="D6074" s="97">
        <v>31.98</v>
      </c>
      <c r="E6074" s="98">
        <v>0</v>
      </c>
    </row>
    <row r="6075" spans="1:5" ht="25.5">
      <c r="A6075" s="109">
        <v>89574</v>
      </c>
      <c r="B6075" s="101" t="s">
        <v>11179</v>
      </c>
      <c r="C6075" s="96" t="s">
        <v>7</v>
      </c>
      <c r="D6075" s="97">
        <v>165.74</v>
      </c>
      <c r="E6075" s="98">
        <v>0</v>
      </c>
    </row>
    <row r="6076" spans="1:5" ht="25.5">
      <c r="A6076" s="109">
        <v>89690</v>
      </c>
      <c r="B6076" s="101" t="s">
        <v>11180</v>
      </c>
      <c r="C6076" s="96" t="s">
        <v>7</v>
      </c>
      <c r="D6076" s="97">
        <v>96.38</v>
      </c>
      <c r="E6076" s="98">
        <v>0</v>
      </c>
    </row>
    <row r="6077" spans="1:5" ht="25.5">
      <c r="A6077" s="109">
        <v>89567</v>
      </c>
      <c r="B6077" s="101" t="s">
        <v>11181</v>
      </c>
      <c r="C6077" s="96" t="s">
        <v>7</v>
      </c>
      <c r="D6077" s="97">
        <v>86.17</v>
      </c>
      <c r="E6077" s="98">
        <v>0</v>
      </c>
    </row>
    <row r="6078" spans="1:5" ht="25.5">
      <c r="A6078" s="109">
        <v>89692</v>
      </c>
      <c r="B6078" s="101" t="s">
        <v>11182</v>
      </c>
      <c r="C6078" s="96" t="s">
        <v>7</v>
      </c>
      <c r="D6078" s="97">
        <v>109</v>
      </c>
      <c r="E6078" s="98">
        <v>0</v>
      </c>
    </row>
    <row r="6079" spans="1:5" ht="25.5">
      <c r="A6079" s="109">
        <v>89569</v>
      </c>
      <c r="B6079" s="101" t="s">
        <v>11183</v>
      </c>
      <c r="C6079" s="96" t="s">
        <v>7</v>
      </c>
      <c r="D6079" s="97">
        <v>100.31</v>
      </c>
      <c r="E6079" s="98">
        <v>0</v>
      </c>
    </row>
    <row r="6080" spans="1:5" ht="25.5" hidden="1">
      <c r="A6080" s="109">
        <v>89699</v>
      </c>
      <c r="B6080" s="101" t="s">
        <v>11184</v>
      </c>
      <c r="C6080" s="96" t="s">
        <v>7</v>
      </c>
      <c r="D6080" s="97">
        <v>213.4</v>
      </c>
      <c r="E6080" s="98">
        <v>0</v>
      </c>
    </row>
    <row r="6081" spans="1:5" ht="25.5" hidden="1">
      <c r="A6081" s="109">
        <v>104174</v>
      </c>
      <c r="B6081" s="101" t="s">
        <v>11185</v>
      </c>
      <c r="C6081" s="96" t="s">
        <v>7</v>
      </c>
      <c r="D6081" s="97">
        <v>201.59</v>
      </c>
      <c r="E6081" s="98">
        <v>0</v>
      </c>
    </row>
    <row r="6082" spans="1:5" ht="25.5" hidden="1">
      <c r="A6082" s="109">
        <v>89698</v>
      </c>
      <c r="B6082" s="101" t="s">
        <v>11186</v>
      </c>
      <c r="C6082" s="96" t="s">
        <v>7</v>
      </c>
      <c r="D6082" s="97">
        <v>282.10000000000002</v>
      </c>
      <c r="E6082" s="98">
        <v>0</v>
      </c>
    </row>
    <row r="6083" spans="1:5" ht="25.5" hidden="1">
      <c r="A6083" s="109">
        <v>104176</v>
      </c>
      <c r="B6083" s="101" t="s">
        <v>11187</v>
      </c>
      <c r="C6083" s="96" t="s">
        <v>7</v>
      </c>
      <c r="D6083" s="97">
        <v>267.14</v>
      </c>
      <c r="E6083" s="98">
        <v>0</v>
      </c>
    </row>
    <row r="6084" spans="1:5" ht="25.5" hidden="1">
      <c r="A6084" s="109">
        <v>89561</v>
      </c>
      <c r="B6084" s="101" t="s">
        <v>11188</v>
      </c>
      <c r="C6084" s="96" t="s">
        <v>7</v>
      </c>
      <c r="D6084" s="97">
        <v>16.55</v>
      </c>
      <c r="E6084" s="98">
        <v>0</v>
      </c>
    </row>
    <row r="6085" spans="1:5" ht="25.5" hidden="1">
      <c r="A6085" s="109">
        <v>89563</v>
      </c>
      <c r="B6085" s="101" t="s">
        <v>11189</v>
      </c>
      <c r="C6085" s="96" t="s">
        <v>7</v>
      </c>
      <c r="D6085" s="97">
        <v>37.159999999999997</v>
      </c>
      <c r="E6085" s="98">
        <v>0</v>
      </c>
    </row>
    <row r="6086" spans="1:5" ht="25.5" hidden="1">
      <c r="A6086" s="109">
        <v>89685</v>
      </c>
      <c r="B6086" s="101" t="s">
        <v>11190</v>
      </c>
      <c r="C6086" s="96" t="s">
        <v>7</v>
      </c>
      <c r="D6086" s="97">
        <v>65.599999999999994</v>
      </c>
      <c r="E6086" s="98">
        <v>0</v>
      </c>
    </row>
    <row r="6087" spans="1:5" ht="25.5" hidden="1">
      <c r="A6087" s="109">
        <v>89565</v>
      </c>
      <c r="B6087" s="101" t="s">
        <v>11191</v>
      </c>
      <c r="C6087" s="96" t="s">
        <v>7</v>
      </c>
      <c r="D6087" s="97">
        <v>59.95</v>
      </c>
      <c r="E6087" s="98">
        <v>0</v>
      </c>
    </row>
    <row r="6088" spans="1:5" ht="25.5">
      <c r="A6088" s="109">
        <v>89671</v>
      </c>
      <c r="B6088" s="101" t="s">
        <v>11192</v>
      </c>
      <c r="C6088" s="96" t="s">
        <v>7</v>
      </c>
      <c r="D6088" s="97">
        <v>48.31</v>
      </c>
      <c r="E6088" s="98">
        <v>0</v>
      </c>
    </row>
    <row r="6089" spans="1:5" ht="25.5">
      <c r="A6089" s="109">
        <v>89556</v>
      </c>
      <c r="B6089" s="101" t="s">
        <v>11193</v>
      </c>
      <c r="C6089" s="96" t="s">
        <v>7</v>
      </c>
      <c r="D6089" s="97">
        <v>43.2</v>
      </c>
      <c r="E6089" s="98">
        <v>0</v>
      </c>
    </row>
    <row r="6090" spans="1:5" ht="25.5" hidden="1">
      <c r="A6090" s="109">
        <v>89679</v>
      </c>
      <c r="B6090" s="101" t="s">
        <v>11194</v>
      </c>
      <c r="C6090" s="96" t="s">
        <v>7</v>
      </c>
      <c r="D6090" s="97">
        <v>130.99</v>
      </c>
      <c r="E6090" s="98">
        <v>0</v>
      </c>
    </row>
    <row r="6091" spans="1:5" ht="25.5" hidden="1">
      <c r="A6091" s="109">
        <v>104171</v>
      </c>
      <c r="B6091" s="101" t="s">
        <v>11195</v>
      </c>
      <c r="C6091" s="96" t="s">
        <v>7</v>
      </c>
      <c r="D6091" s="97">
        <v>103</v>
      </c>
      <c r="E6091" s="98">
        <v>0</v>
      </c>
    </row>
    <row r="6092" spans="1:5" ht="25.5" hidden="1">
      <c r="A6092" s="109">
        <v>89600</v>
      </c>
      <c r="B6092" s="101" t="s">
        <v>11196</v>
      </c>
      <c r="C6092" s="96" t="s">
        <v>7</v>
      </c>
      <c r="D6092" s="97">
        <v>27.59</v>
      </c>
      <c r="E6092" s="98">
        <v>0</v>
      </c>
    </row>
    <row r="6093" spans="1:5" ht="25.5" hidden="1">
      <c r="A6093" s="109">
        <v>89548</v>
      </c>
      <c r="B6093" s="101" t="s">
        <v>11197</v>
      </c>
      <c r="C6093" s="96" t="s">
        <v>7</v>
      </c>
      <c r="D6093" s="97">
        <v>24.77</v>
      </c>
      <c r="E6093" s="98">
        <v>0</v>
      </c>
    </row>
    <row r="6094" spans="1:5" ht="25.5">
      <c r="A6094" s="109">
        <v>89669</v>
      </c>
      <c r="B6094" s="101" t="s">
        <v>11198</v>
      </c>
      <c r="C6094" s="96" t="s">
        <v>7</v>
      </c>
      <c r="D6094" s="97">
        <v>37</v>
      </c>
      <c r="E6094" s="98">
        <v>0</v>
      </c>
    </row>
    <row r="6095" spans="1:5" ht="25.5">
      <c r="A6095" s="109">
        <v>89554</v>
      </c>
      <c r="B6095" s="101" t="s">
        <v>11199</v>
      </c>
      <c r="C6095" s="96" t="s">
        <v>7</v>
      </c>
      <c r="D6095" s="97">
        <v>31.85</v>
      </c>
      <c r="E6095" s="98">
        <v>0</v>
      </c>
    </row>
    <row r="6096" spans="1:5" ht="25.5" hidden="1">
      <c r="A6096" s="109">
        <v>89677</v>
      </c>
      <c r="B6096" s="101" t="s">
        <v>11200</v>
      </c>
      <c r="C6096" s="96" t="s">
        <v>7</v>
      </c>
      <c r="D6096" s="97">
        <v>84</v>
      </c>
      <c r="E6096" s="98">
        <v>0</v>
      </c>
    </row>
    <row r="6097" spans="1:5" ht="25.5" hidden="1">
      <c r="A6097" s="109">
        <v>104170</v>
      </c>
      <c r="B6097" s="101" t="s">
        <v>11201</v>
      </c>
      <c r="C6097" s="96" t="s">
        <v>7</v>
      </c>
      <c r="D6097" s="97">
        <v>76.290000000000006</v>
      </c>
      <c r="E6097" s="98">
        <v>0</v>
      </c>
    </row>
    <row r="6098" spans="1:5" ht="25.5" hidden="1">
      <c r="A6098" s="109">
        <v>89544</v>
      </c>
      <c r="B6098" s="101" t="s">
        <v>11202</v>
      </c>
      <c r="C6098" s="96" t="s">
        <v>7</v>
      </c>
      <c r="D6098" s="97">
        <v>9.59</v>
      </c>
      <c r="E6098" s="98">
        <v>0</v>
      </c>
    </row>
    <row r="6099" spans="1:5" ht="25.5" hidden="1">
      <c r="A6099" s="109">
        <v>89545</v>
      </c>
      <c r="B6099" s="101" t="s">
        <v>11203</v>
      </c>
      <c r="C6099" s="96" t="s">
        <v>7</v>
      </c>
      <c r="D6099" s="97">
        <v>18.399999999999999</v>
      </c>
      <c r="E6099" s="98">
        <v>0</v>
      </c>
    </row>
    <row r="6100" spans="1:5" ht="25.5" hidden="1">
      <c r="A6100" s="109">
        <v>89599</v>
      </c>
      <c r="B6100" s="101" t="s">
        <v>11204</v>
      </c>
      <c r="C6100" s="96" t="s">
        <v>7</v>
      </c>
      <c r="D6100" s="97">
        <v>27.69</v>
      </c>
      <c r="E6100" s="98">
        <v>0</v>
      </c>
    </row>
    <row r="6101" spans="1:5" ht="25.5" hidden="1">
      <c r="A6101" s="109">
        <v>89547</v>
      </c>
      <c r="B6101" s="101" t="s">
        <v>11205</v>
      </c>
      <c r="C6101" s="96" t="s">
        <v>7</v>
      </c>
      <c r="D6101" s="97">
        <v>24.85</v>
      </c>
      <c r="E6101" s="98">
        <v>0</v>
      </c>
    </row>
    <row r="6102" spans="1:5" ht="25.5">
      <c r="A6102" s="109">
        <v>89495</v>
      </c>
      <c r="B6102" s="101" t="s">
        <v>11206</v>
      </c>
      <c r="C6102" s="96" t="s">
        <v>7</v>
      </c>
      <c r="D6102" s="97">
        <v>20.6</v>
      </c>
      <c r="E6102" s="98">
        <v>0</v>
      </c>
    </row>
    <row r="6103" spans="1:5" ht="25.5">
      <c r="A6103" s="109">
        <v>89673</v>
      </c>
      <c r="B6103" s="101" t="s">
        <v>11207</v>
      </c>
      <c r="C6103" s="96" t="s">
        <v>7</v>
      </c>
      <c r="D6103" s="97">
        <v>38.270000000000003</v>
      </c>
      <c r="E6103" s="98">
        <v>0</v>
      </c>
    </row>
    <row r="6104" spans="1:5" ht="25.5">
      <c r="A6104" s="109">
        <v>89557</v>
      </c>
      <c r="B6104" s="101" t="s">
        <v>11208</v>
      </c>
      <c r="C6104" s="96" t="s">
        <v>7</v>
      </c>
      <c r="D6104" s="97">
        <v>34.31</v>
      </c>
      <c r="E6104" s="98">
        <v>0</v>
      </c>
    </row>
    <row r="6105" spans="1:5" ht="38.25" hidden="1">
      <c r="A6105" s="109">
        <v>89681</v>
      </c>
      <c r="B6105" s="101" t="s">
        <v>11209</v>
      </c>
      <c r="C6105" s="96" t="s">
        <v>7</v>
      </c>
      <c r="D6105" s="97">
        <v>95.76</v>
      </c>
      <c r="E6105" s="98">
        <v>0</v>
      </c>
    </row>
    <row r="6106" spans="1:5" ht="25.5" hidden="1">
      <c r="A6106" s="109">
        <v>104173</v>
      </c>
      <c r="B6106" s="101" t="s">
        <v>11210</v>
      </c>
      <c r="C6106" s="96" t="s">
        <v>7</v>
      </c>
      <c r="D6106" s="97">
        <v>90.64</v>
      </c>
      <c r="E6106" s="98">
        <v>0</v>
      </c>
    </row>
    <row r="6107" spans="1:5" ht="25.5" hidden="1">
      <c r="A6107" s="109">
        <v>89549</v>
      </c>
      <c r="B6107" s="101" t="s">
        <v>11211</v>
      </c>
      <c r="C6107" s="96" t="s">
        <v>7</v>
      </c>
      <c r="D6107" s="97">
        <v>20.51</v>
      </c>
      <c r="E6107" s="98">
        <v>0</v>
      </c>
    </row>
    <row r="6108" spans="1:5" ht="25.5">
      <c r="A6108" s="109">
        <v>89578</v>
      </c>
      <c r="B6108" s="101" t="s">
        <v>11212</v>
      </c>
      <c r="C6108" s="96" t="s">
        <v>8</v>
      </c>
      <c r="D6108" s="97">
        <v>35.950000000000003</v>
      </c>
      <c r="E6108" s="98">
        <v>0</v>
      </c>
    </row>
    <row r="6109" spans="1:5" ht="25.5">
      <c r="A6109" s="109">
        <v>89512</v>
      </c>
      <c r="B6109" s="101" t="s">
        <v>11213</v>
      </c>
      <c r="C6109" s="96" t="s">
        <v>8</v>
      </c>
      <c r="D6109" s="97">
        <v>53.25</v>
      </c>
      <c r="E6109" s="98">
        <v>0</v>
      </c>
    </row>
    <row r="6110" spans="1:5" ht="25.5" hidden="1">
      <c r="A6110" s="109">
        <v>89580</v>
      </c>
      <c r="B6110" s="101" t="s">
        <v>11214</v>
      </c>
      <c r="C6110" s="96" t="s">
        <v>8</v>
      </c>
      <c r="D6110" s="97">
        <v>74.37</v>
      </c>
      <c r="E6110" s="98">
        <v>0</v>
      </c>
    </row>
    <row r="6111" spans="1:5" ht="25.5" hidden="1">
      <c r="A6111" s="109">
        <v>104166</v>
      </c>
      <c r="B6111" s="101" t="s">
        <v>11215</v>
      </c>
      <c r="C6111" s="96" t="s">
        <v>8</v>
      </c>
      <c r="D6111" s="97">
        <v>80.73</v>
      </c>
      <c r="E6111" s="98">
        <v>0</v>
      </c>
    </row>
    <row r="6112" spans="1:5" ht="25.5" hidden="1">
      <c r="A6112" s="109">
        <v>89508</v>
      </c>
      <c r="B6112" s="101" t="s">
        <v>11216</v>
      </c>
      <c r="C6112" s="96" t="s">
        <v>8</v>
      </c>
      <c r="D6112" s="97">
        <v>18.21</v>
      </c>
      <c r="E6112" s="98">
        <v>0</v>
      </c>
    </row>
    <row r="6113" spans="1:5" ht="25.5" hidden="1">
      <c r="A6113" s="109">
        <v>89509</v>
      </c>
      <c r="B6113" s="101" t="s">
        <v>11217</v>
      </c>
      <c r="C6113" s="96" t="s">
        <v>8</v>
      </c>
      <c r="D6113" s="97">
        <v>24.62</v>
      </c>
      <c r="E6113" s="98">
        <v>0</v>
      </c>
    </row>
    <row r="6114" spans="1:5" ht="25.5" hidden="1">
      <c r="A6114" s="109">
        <v>89576</v>
      </c>
      <c r="B6114" s="101" t="s">
        <v>11218</v>
      </c>
      <c r="C6114" s="96" t="s">
        <v>8</v>
      </c>
      <c r="D6114" s="97">
        <v>28.97</v>
      </c>
      <c r="E6114" s="98">
        <v>0</v>
      </c>
    </row>
    <row r="6115" spans="1:5" ht="25.5" hidden="1">
      <c r="A6115" s="109">
        <v>89511</v>
      </c>
      <c r="B6115" s="101" t="s">
        <v>11219</v>
      </c>
      <c r="C6115" s="96" t="s">
        <v>8</v>
      </c>
      <c r="D6115" s="97">
        <v>42.01</v>
      </c>
      <c r="E6115" s="98">
        <v>0</v>
      </c>
    </row>
    <row r="6116" spans="1:5" ht="25.5">
      <c r="A6116" s="109">
        <v>89675</v>
      </c>
      <c r="B6116" s="101" t="s">
        <v>11220</v>
      </c>
      <c r="C6116" s="96" t="s">
        <v>7</v>
      </c>
      <c r="D6116" s="97">
        <v>76.86</v>
      </c>
      <c r="E6116" s="98">
        <v>0</v>
      </c>
    </row>
    <row r="6117" spans="1:5" ht="25.5">
      <c r="A6117" s="109">
        <v>89559</v>
      </c>
      <c r="B6117" s="101" t="s">
        <v>11221</v>
      </c>
      <c r="C6117" s="96" t="s">
        <v>7</v>
      </c>
      <c r="D6117" s="97">
        <v>71.75</v>
      </c>
      <c r="E6117" s="98">
        <v>0</v>
      </c>
    </row>
    <row r="6118" spans="1:5" ht="25.5" hidden="1">
      <c r="A6118" s="109">
        <v>104172</v>
      </c>
      <c r="B6118" s="101" t="s">
        <v>11222</v>
      </c>
      <c r="C6118" s="96" t="s">
        <v>7</v>
      </c>
      <c r="D6118" s="97">
        <v>292.89</v>
      </c>
      <c r="E6118" s="98">
        <v>0</v>
      </c>
    </row>
    <row r="6119" spans="1:5" ht="25.5" hidden="1">
      <c r="A6119" s="109">
        <v>89683</v>
      </c>
      <c r="B6119" s="101" t="s">
        <v>11223</v>
      </c>
      <c r="C6119" s="96" t="s">
        <v>7</v>
      </c>
      <c r="D6119" s="97">
        <v>300.38</v>
      </c>
      <c r="E6119" s="98">
        <v>0</v>
      </c>
    </row>
    <row r="6120" spans="1:5" ht="25.5" hidden="1">
      <c r="A6120" s="109">
        <v>89667</v>
      </c>
      <c r="B6120" s="101" t="s">
        <v>11224</v>
      </c>
      <c r="C6120" s="96" t="s">
        <v>7</v>
      </c>
      <c r="D6120" s="97">
        <v>46.9</v>
      </c>
      <c r="E6120" s="98">
        <v>0</v>
      </c>
    </row>
    <row r="6121" spans="1:5" ht="25.5" hidden="1">
      <c r="A6121" s="109">
        <v>89550</v>
      </c>
      <c r="B6121" s="101" t="s">
        <v>11225</v>
      </c>
      <c r="C6121" s="96" t="s">
        <v>7</v>
      </c>
      <c r="D6121" s="97">
        <v>44.08</v>
      </c>
      <c r="E6121" s="98">
        <v>0</v>
      </c>
    </row>
    <row r="6122" spans="1:5" ht="25.5">
      <c r="A6122" s="109">
        <v>89693</v>
      </c>
      <c r="B6122" s="101" t="s">
        <v>11226</v>
      </c>
      <c r="C6122" s="96" t="s">
        <v>7</v>
      </c>
      <c r="D6122" s="97">
        <v>84.98</v>
      </c>
      <c r="E6122" s="98">
        <v>0</v>
      </c>
    </row>
    <row r="6123" spans="1:5" ht="25.5">
      <c r="A6123" s="109">
        <v>89571</v>
      </c>
      <c r="B6123" s="101" t="s">
        <v>11227</v>
      </c>
      <c r="C6123" s="96" t="s">
        <v>7</v>
      </c>
      <c r="D6123" s="97">
        <v>74.77</v>
      </c>
      <c r="E6123" s="98">
        <v>0</v>
      </c>
    </row>
    <row r="6124" spans="1:5" ht="25.5">
      <c r="A6124" s="109">
        <v>89696</v>
      </c>
      <c r="B6124" s="101" t="s">
        <v>11228</v>
      </c>
      <c r="C6124" s="96" t="s">
        <v>7</v>
      </c>
      <c r="D6124" s="97">
        <v>90.55</v>
      </c>
      <c r="E6124" s="98">
        <v>0</v>
      </c>
    </row>
    <row r="6125" spans="1:5" ht="25.5">
      <c r="A6125" s="109">
        <v>89573</v>
      </c>
      <c r="B6125" s="101" t="s">
        <v>11229</v>
      </c>
      <c r="C6125" s="96" t="s">
        <v>7</v>
      </c>
      <c r="D6125" s="97">
        <v>81.86</v>
      </c>
      <c r="E6125" s="98">
        <v>0</v>
      </c>
    </row>
    <row r="6126" spans="1:5" ht="25.5" hidden="1">
      <c r="A6126" s="109">
        <v>89704</v>
      </c>
      <c r="B6126" s="101" t="s">
        <v>11230</v>
      </c>
      <c r="C6126" s="96" t="s">
        <v>7</v>
      </c>
      <c r="D6126" s="97">
        <v>161.78</v>
      </c>
      <c r="E6126" s="98">
        <v>0</v>
      </c>
    </row>
    <row r="6127" spans="1:5" ht="25.5" hidden="1">
      <c r="A6127" s="109">
        <v>104175</v>
      </c>
      <c r="B6127" s="101" t="s">
        <v>11231</v>
      </c>
      <c r="C6127" s="96" t="s">
        <v>7</v>
      </c>
      <c r="D6127" s="97">
        <v>149.97</v>
      </c>
      <c r="E6127" s="98">
        <v>0</v>
      </c>
    </row>
    <row r="6128" spans="1:5" ht="25.5" hidden="1">
      <c r="A6128" s="109">
        <v>89701</v>
      </c>
      <c r="B6128" s="101" t="s">
        <v>11232</v>
      </c>
      <c r="C6128" s="96" t="s">
        <v>7</v>
      </c>
      <c r="D6128" s="97">
        <v>208.88</v>
      </c>
      <c r="E6128" s="98">
        <v>0</v>
      </c>
    </row>
    <row r="6129" spans="1:5" ht="25.5" hidden="1">
      <c r="A6129" s="109">
        <v>104177</v>
      </c>
      <c r="B6129" s="101" t="s">
        <v>11233</v>
      </c>
      <c r="C6129" s="96" t="s">
        <v>7</v>
      </c>
      <c r="D6129" s="97">
        <v>193.92</v>
      </c>
      <c r="E6129" s="98">
        <v>0</v>
      </c>
    </row>
    <row r="6130" spans="1:5" ht="25.5" hidden="1">
      <c r="A6130" s="109">
        <v>89566</v>
      </c>
      <c r="B6130" s="101" t="s">
        <v>11234</v>
      </c>
      <c r="C6130" s="96" t="s">
        <v>7</v>
      </c>
      <c r="D6130" s="97">
        <v>50.9</v>
      </c>
      <c r="E6130" s="98">
        <v>0</v>
      </c>
    </row>
    <row r="6131" spans="1:5" ht="25.5" hidden="1">
      <c r="A6131" s="109">
        <v>89687</v>
      </c>
      <c r="B6131" s="101" t="s">
        <v>11235</v>
      </c>
      <c r="C6131" s="96" t="s">
        <v>7</v>
      </c>
      <c r="D6131" s="97">
        <v>56.55</v>
      </c>
      <c r="E6131" s="98">
        <v>0</v>
      </c>
    </row>
    <row r="6132" spans="1:5" ht="38.25" hidden="1">
      <c r="A6132" s="109">
        <v>106074</v>
      </c>
      <c r="B6132" s="101" t="s">
        <v>11461</v>
      </c>
      <c r="C6132" s="96" t="s">
        <v>212</v>
      </c>
      <c r="D6132" s="97">
        <v>0</v>
      </c>
      <c r="E6132" s="98"/>
    </row>
    <row r="6133" spans="1:5" ht="38.25" hidden="1">
      <c r="A6133" s="109">
        <v>106075</v>
      </c>
      <c r="B6133" s="101" t="s">
        <v>11462</v>
      </c>
      <c r="C6133" s="96" t="s">
        <v>212</v>
      </c>
      <c r="D6133" s="97">
        <v>0</v>
      </c>
      <c r="E6133" s="98"/>
    </row>
    <row r="6134" spans="1:5" ht="38.25" hidden="1">
      <c r="A6134" s="109">
        <v>106076</v>
      </c>
      <c r="B6134" s="101" t="s">
        <v>11463</v>
      </c>
      <c r="C6134" s="96" t="s">
        <v>212</v>
      </c>
      <c r="D6134" s="97">
        <v>0</v>
      </c>
      <c r="E6134" s="98"/>
    </row>
    <row r="6135" spans="1:5" ht="25.5" hidden="1">
      <c r="A6135" s="109">
        <v>103493</v>
      </c>
      <c r="B6135" s="101" t="s">
        <v>8557</v>
      </c>
      <c r="C6135" s="96" t="s">
        <v>7</v>
      </c>
      <c r="D6135" s="97">
        <v>0</v>
      </c>
      <c r="E6135" s="98"/>
    </row>
    <row r="6136" spans="1:5" ht="25.5" hidden="1">
      <c r="A6136" s="109">
        <v>103495</v>
      </c>
      <c r="B6136" s="101" t="s">
        <v>8558</v>
      </c>
      <c r="C6136" s="96" t="s">
        <v>7</v>
      </c>
      <c r="D6136" s="97">
        <v>0</v>
      </c>
      <c r="E6136" s="98"/>
    </row>
    <row r="6137" spans="1:5" ht="25.5" hidden="1">
      <c r="A6137" s="109">
        <v>103494</v>
      </c>
      <c r="B6137" s="101" t="s">
        <v>8559</v>
      </c>
      <c r="C6137" s="96" t="s">
        <v>7</v>
      </c>
      <c r="D6137" s="97">
        <v>0</v>
      </c>
      <c r="E6137" s="98"/>
    </row>
    <row r="6138" spans="1:5" ht="38.25" hidden="1">
      <c r="A6138" s="109">
        <v>96996</v>
      </c>
      <c r="B6138" s="101" t="s">
        <v>8620</v>
      </c>
      <c r="C6138" s="96" t="s">
        <v>8</v>
      </c>
      <c r="D6138" s="97">
        <v>0</v>
      </c>
      <c r="E6138" s="98"/>
    </row>
    <row r="6139" spans="1:5" ht="38.25" hidden="1">
      <c r="A6139" s="109">
        <v>96998</v>
      </c>
      <c r="B6139" s="101" t="s">
        <v>8621</v>
      </c>
      <c r="C6139" s="96" t="s">
        <v>8</v>
      </c>
      <c r="D6139" s="97">
        <v>0</v>
      </c>
      <c r="E6139" s="98"/>
    </row>
    <row r="6140" spans="1:5" ht="25.5" hidden="1">
      <c r="A6140" s="109">
        <v>102253</v>
      </c>
      <c r="B6140" s="101" t="s">
        <v>11244</v>
      </c>
      <c r="C6140" s="96" t="s">
        <v>212</v>
      </c>
      <c r="D6140" s="97">
        <v>887.05</v>
      </c>
      <c r="E6140" s="98">
        <v>0</v>
      </c>
    </row>
    <row r="6141" spans="1:5" ht="25.5" hidden="1">
      <c r="A6141" s="109">
        <v>102254</v>
      </c>
      <c r="B6141" s="101" t="s">
        <v>11245</v>
      </c>
      <c r="C6141" s="96" t="s">
        <v>212</v>
      </c>
      <c r="D6141" s="97">
        <v>793</v>
      </c>
      <c r="E6141" s="98">
        <v>0</v>
      </c>
    </row>
    <row r="6142" spans="1:5" ht="38.25" hidden="1">
      <c r="A6142" s="109">
        <v>97000</v>
      </c>
      <c r="B6142" s="101" t="s">
        <v>8626</v>
      </c>
      <c r="C6142" s="96" t="s">
        <v>8</v>
      </c>
      <c r="D6142" s="97">
        <v>0</v>
      </c>
      <c r="E6142" s="98"/>
    </row>
    <row r="6143" spans="1:5" ht="38.25" hidden="1">
      <c r="A6143" s="109">
        <v>97002</v>
      </c>
      <c r="B6143" s="101" t="s">
        <v>8627</v>
      </c>
      <c r="C6143" s="96" t="s">
        <v>8</v>
      </c>
      <c r="D6143" s="97">
        <v>0</v>
      </c>
      <c r="E6143" s="98"/>
    </row>
    <row r="6144" spans="1:5" ht="25.5" hidden="1">
      <c r="A6144" s="109">
        <v>102236</v>
      </c>
      <c r="B6144" s="101" t="s">
        <v>11248</v>
      </c>
      <c r="C6144" s="96" t="s">
        <v>212</v>
      </c>
      <c r="D6144" s="97">
        <v>0</v>
      </c>
      <c r="E6144" s="98"/>
    </row>
    <row r="6145" spans="1:5" hidden="1">
      <c r="A6145" s="109">
        <v>102235</v>
      </c>
      <c r="B6145" s="101" t="s">
        <v>11249</v>
      </c>
      <c r="C6145" s="96" t="s">
        <v>212</v>
      </c>
      <c r="D6145" s="97">
        <v>597.15</v>
      </c>
      <c r="E6145" s="98">
        <v>2.0500000000000001E-2</v>
      </c>
    </row>
    <row r="6146" spans="1:5" ht="38.25" hidden="1">
      <c r="A6146" s="109">
        <v>97004</v>
      </c>
      <c r="B6146" s="101" t="s">
        <v>8628</v>
      </c>
      <c r="C6146" s="96" t="s">
        <v>8</v>
      </c>
      <c r="D6146" s="97">
        <v>0</v>
      </c>
      <c r="E6146" s="98"/>
    </row>
    <row r="6147" spans="1:5" ht="25.5" hidden="1">
      <c r="A6147" s="109">
        <v>102260</v>
      </c>
      <c r="B6147" s="101" t="s">
        <v>11251</v>
      </c>
      <c r="C6147" s="96" t="s">
        <v>212</v>
      </c>
      <c r="D6147" s="97">
        <v>0</v>
      </c>
      <c r="E6147" s="98"/>
    </row>
    <row r="6148" spans="1:5" ht="25.5" hidden="1">
      <c r="A6148" s="109">
        <v>102259</v>
      </c>
      <c r="B6148" s="101" t="s">
        <v>11252</v>
      </c>
      <c r="C6148" s="96" t="s">
        <v>212</v>
      </c>
      <c r="D6148" s="97">
        <v>0</v>
      </c>
      <c r="E6148" s="98"/>
    </row>
    <row r="6149" spans="1:5" ht="25.5" hidden="1">
      <c r="A6149" s="109">
        <v>102262</v>
      </c>
      <c r="B6149" s="101" t="s">
        <v>11253</v>
      </c>
      <c r="C6149" s="96" t="s">
        <v>7</v>
      </c>
      <c r="D6149" s="97">
        <v>0</v>
      </c>
      <c r="E6149" s="98"/>
    </row>
    <row r="6150" spans="1:5" ht="38.25" hidden="1">
      <c r="A6150" s="109">
        <v>102242</v>
      </c>
      <c r="B6150" s="101" t="s">
        <v>11254</v>
      </c>
      <c r="C6150" s="96" t="s">
        <v>212</v>
      </c>
      <c r="D6150" s="97">
        <v>0</v>
      </c>
      <c r="E6150" s="98"/>
    </row>
    <row r="6151" spans="1:5" ht="38.25" hidden="1">
      <c r="A6151" s="109">
        <v>97006</v>
      </c>
      <c r="B6151" s="101" t="s">
        <v>8631</v>
      </c>
      <c r="C6151" s="96" t="s">
        <v>8</v>
      </c>
      <c r="D6151" s="97">
        <v>0</v>
      </c>
      <c r="E6151" s="98"/>
    </row>
    <row r="6152" spans="1:5" ht="38.25" hidden="1">
      <c r="A6152" s="109">
        <v>97008</v>
      </c>
      <c r="B6152" s="101" t="s">
        <v>8632</v>
      </c>
      <c r="C6152" s="96" t="s">
        <v>8</v>
      </c>
      <c r="D6152" s="97">
        <v>0</v>
      </c>
      <c r="E6152" s="98"/>
    </row>
    <row r="6153" spans="1:5" hidden="1">
      <c r="A6153" s="109">
        <v>106165</v>
      </c>
      <c r="B6153" s="101" t="s">
        <v>11255</v>
      </c>
      <c r="C6153" s="96" t="s">
        <v>7</v>
      </c>
      <c r="D6153" s="97">
        <v>0</v>
      </c>
      <c r="E6153" s="98"/>
    </row>
    <row r="6154" spans="1:5" ht="38.25" hidden="1">
      <c r="A6154" s="109">
        <v>101912</v>
      </c>
      <c r="B6154" s="101" t="s">
        <v>1463</v>
      </c>
      <c r="C6154" s="96" t="s">
        <v>7</v>
      </c>
      <c r="D6154" s="97">
        <v>1863.97</v>
      </c>
      <c r="E6154" s="98">
        <v>0</v>
      </c>
    </row>
    <row r="6155" spans="1:5" ht="38.25" hidden="1">
      <c r="A6155" s="109">
        <v>96765</v>
      </c>
      <c r="B6155" s="101" t="s">
        <v>1462</v>
      </c>
      <c r="C6155" s="96" t="s">
        <v>7</v>
      </c>
      <c r="D6155" s="97">
        <v>1401.59</v>
      </c>
      <c r="E6155" s="98">
        <v>0</v>
      </c>
    </row>
    <row r="6156" spans="1:5" ht="25.5" hidden="1">
      <c r="A6156" s="109">
        <v>97430</v>
      </c>
      <c r="B6156" s="101" t="s">
        <v>1695</v>
      </c>
      <c r="C6156" s="96" t="s">
        <v>7</v>
      </c>
      <c r="D6156" s="97">
        <v>39.75</v>
      </c>
      <c r="E6156" s="98">
        <v>0.51549999999999996</v>
      </c>
    </row>
    <row r="6157" spans="1:5" ht="25.5" hidden="1">
      <c r="A6157" s="109">
        <v>97431</v>
      </c>
      <c r="B6157" s="101" t="s">
        <v>1696</v>
      </c>
      <c r="C6157" s="96" t="s">
        <v>7</v>
      </c>
      <c r="D6157" s="97">
        <v>44.5</v>
      </c>
      <c r="E6157" s="98">
        <v>0.49959999999999999</v>
      </c>
    </row>
    <row r="6158" spans="1:5" ht="25.5" hidden="1">
      <c r="A6158" s="109">
        <v>97432</v>
      </c>
      <c r="B6158" s="101" t="s">
        <v>1697</v>
      </c>
      <c r="C6158" s="96" t="s">
        <v>7</v>
      </c>
      <c r="D6158" s="97">
        <v>50.26</v>
      </c>
      <c r="E6158" s="98">
        <v>0.49640000000000001</v>
      </c>
    </row>
    <row r="6159" spans="1:5" hidden="1">
      <c r="A6159" s="109">
        <v>101913</v>
      </c>
      <c r="B6159" s="101" t="s">
        <v>1464</v>
      </c>
      <c r="C6159" s="96" t="s">
        <v>7</v>
      </c>
      <c r="D6159" s="97">
        <v>357.21</v>
      </c>
      <c r="E6159" s="98">
        <v>0</v>
      </c>
    </row>
    <row r="6160" spans="1:5" hidden="1">
      <c r="A6160" s="109">
        <v>101914</v>
      </c>
      <c r="B6160" s="101" t="s">
        <v>1465</v>
      </c>
      <c r="C6160" s="96" t="s">
        <v>7</v>
      </c>
      <c r="D6160" s="97">
        <v>455.42</v>
      </c>
      <c r="E6160" s="98">
        <v>0</v>
      </c>
    </row>
    <row r="6161" spans="1:5" ht="38.25" hidden="1">
      <c r="A6161" s="109">
        <v>101915</v>
      </c>
      <c r="B6161" s="101" t="s">
        <v>1466</v>
      </c>
      <c r="C6161" s="96" t="s">
        <v>7</v>
      </c>
      <c r="D6161" s="97">
        <v>431.73</v>
      </c>
      <c r="E6161" s="98">
        <v>0</v>
      </c>
    </row>
    <row r="6162" spans="1:5" ht="25.5" hidden="1">
      <c r="A6162" s="109">
        <v>97433</v>
      </c>
      <c r="B6162" s="101" t="s">
        <v>1698</v>
      </c>
      <c r="C6162" s="96" t="s">
        <v>7</v>
      </c>
      <c r="D6162" s="97">
        <v>87.95</v>
      </c>
      <c r="E6162" s="98">
        <v>0.66990000000000005</v>
      </c>
    </row>
    <row r="6163" spans="1:5" ht="25.5" hidden="1">
      <c r="A6163" s="109">
        <v>97435</v>
      </c>
      <c r="B6163" s="101" t="s">
        <v>1700</v>
      </c>
      <c r="C6163" s="96" t="s">
        <v>7</v>
      </c>
      <c r="D6163" s="97">
        <v>102.81</v>
      </c>
      <c r="E6163" s="98">
        <v>0.67359999999999998</v>
      </c>
    </row>
    <row r="6164" spans="1:5" ht="25.5" hidden="1">
      <c r="A6164" s="109">
        <v>97437</v>
      </c>
      <c r="B6164" s="101" t="s">
        <v>11258</v>
      </c>
      <c r="C6164" s="96" t="s">
        <v>7</v>
      </c>
      <c r="D6164" s="97">
        <v>117.65</v>
      </c>
      <c r="E6164" s="98">
        <v>0.67549999999999999</v>
      </c>
    </row>
    <row r="6165" spans="1:5" ht="25.5" hidden="1">
      <c r="A6165" s="109">
        <v>97546</v>
      </c>
      <c r="B6165" s="101" t="s">
        <v>1780</v>
      </c>
      <c r="C6165" s="96" t="s">
        <v>7</v>
      </c>
      <c r="D6165" s="97">
        <v>35.82</v>
      </c>
      <c r="E6165" s="98">
        <v>0.59299999999999997</v>
      </c>
    </row>
    <row r="6166" spans="1:5" ht="25.5" hidden="1">
      <c r="A6166" s="109">
        <v>97548</v>
      </c>
      <c r="B6166" s="101" t="s">
        <v>1782</v>
      </c>
      <c r="C6166" s="96" t="s">
        <v>7</v>
      </c>
      <c r="D6166" s="97">
        <v>53.13</v>
      </c>
      <c r="E6166" s="98">
        <v>0.53300000000000003</v>
      </c>
    </row>
    <row r="6167" spans="1:5" ht="25.5" hidden="1">
      <c r="A6167" s="109">
        <v>97550</v>
      </c>
      <c r="B6167" s="101" t="s">
        <v>1784</v>
      </c>
      <c r="C6167" s="96" t="s">
        <v>7</v>
      </c>
      <c r="D6167" s="97">
        <v>88.29</v>
      </c>
      <c r="E6167" s="98">
        <v>0.45519999999999999</v>
      </c>
    </row>
    <row r="6168" spans="1:5" ht="25.5" hidden="1">
      <c r="A6168" s="109">
        <v>97479</v>
      </c>
      <c r="B6168" s="101" t="s">
        <v>1729</v>
      </c>
      <c r="C6168" s="96" t="s">
        <v>7</v>
      </c>
      <c r="D6168" s="97">
        <v>59.5</v>
      </c>
      <c r="E6168" s="98">
        <v>0.67549999999999999</v>
      </c>
    </row>
    <row r="6169" spans="1:5" ht="25.5" hidden="1">
      <c r="A6169" s="109">
        <v>97517</v>
      </c>
      <c r="B6169" s="101" t="s">
        <v>1757</v>
      </c>
      <c r="C6169" s="96" t="s">
        <v>7</v>
      </c>
      <c r="D6169" s="97">
        <v>55.27</v>
      </c>
      <c r="E6169" s="98">
        <v>0.72719999999999996</v>
      </c>
    </row>
    <row r="6170" spans="1:5" ht="25.5" hidden="1">
      <c r="A6170" s="109">
        <v>97481</v>
      </c>
      <c r="B6170" s="101" t="s">
        <v>1731</v>
      </c>
      <c r="C6170" s="96" t="s">
        <v>7</v>
      </c>
      <c r="D6170" s="97">
        <v>86.18</v>
      </c>
      <c r="E6170" s="98">
        <v>0.71279999999999999</v>
      </c>
    </row>
    <row r="6171" spans="1:5" ht="25.5" hidden="1">
      <c r="A6171" s="109">
        <v>97519</v>
      </c>
      <c r="B6171" s="101" t="s">
        <v>1759</v>
      </c>
      <c r="C6171" s="96" t="s">
        <v>7</v>
      </c>
      <c r="D6171" s="97">
        <v>78.72</v>
      </c>
      <c r="E6171" s="98">
        <v>0.78039999999999998</v>
      </c>
    </row>
    <row r="6172" spans="1:5" ht="25.5" hidden="1">
      <c r="A6172" s="109">
        <v>97483</v>
      </c>
      <c r="B6172" s="101" t="s">
        <v>1733</v>
      </c>
      <c r="C6172" s="96" t="s">
        <v>7</v>
      </c>
      <c r="D6172" s="97">
        <v>120.63</v>
      </c>
      <c r="E6172" s="98">
        <v>0.74380000000000002</v>
      </c>
    </row>
    <row r="6173" spans="1:5" ht="25.5" hidden="1">
      <c r="A6173" s="109">
        <v>97521</v>
      </c>
      <c r="B6173" s="101" t="s">
        <v>1761</v>
      </c>
      <c r="C6173" s="96" t="s">
        <v>7</v>
      </c>
      <c r="D6173" s="97">
        <v>109.52</v>
      </c>
      <c r="E6173" s="98">
        <v>0.81930000000000003</v>
      </c>
    </row>
    <row r="6174" spans="1:5" ht="25.5" hidden="1">
      <c r="A6174" s="109">
        <v>97452</v>
      </c>
      <c r="B6174" s="101" t="s">
        <v>1711</v>
      </c>
      <c r="C6174" s="96" t="s">
        <v>7</v>
      </c>
      <c r="D6174" s="97">
        <v>192.54</v>
      </c>
      <c r="E6174" s="98">
        <v>0.66259999999999997</v>
      </c>
    </row>
    <row r="6175" spans="1:5" ht="25.5" hidden="1">
      <c r="A6175" s="109">
        <v>97485</v>
      </c>
      <c r="B6175" s="101" t="s">
        <v>1735</v>
      </c>
      <c r="C6175" s="96" t="s">
        <v>7</v>
      </c>
      <c r="D6175" s="97">
        <v>166.32</v>
      </c>
      <c r="E6175" s="98">
        <v>0.7671</v>
      </c>
    </row>
    <row r="6176" spans="1:5" ht="25.5" hidden="1">
      <c r="A6176" s="109">
        <v>97523</v>
      </c>
      <c r="B6176" s="101" t="s">
        <v>1763</v>
      </c>
      <c r="C6176" s="96" t="s">
        <v>7</v>
      </c>
      <c r="D6176" s="97">
        <v>150.63999999999999</v>
      </c>
      <c r="E6176" s="98">
        <v>0.84689999999999999</v>
      </c>
    </row>
    <row r="6177" spans="1:5" ht="25.5" hidden="1">
      <c r="A6177" s="109">
        <v>97454</v>
      </c>
      <c r="B6177" s="101" t="s">
        <v>1713</v>
      </c>
      <c r="C6177" s="96" t="s">
        <v>7</v>
      </c>
      <c r="D6177" s="97">
        <v>327.66000000000003</v>
      </c>
      <c r="E6177" s="98">
        <v>0.77790000000000004</v>
      </c>
    </row>
    <row r="6178" spans="1:5" ht="25.5" hidden="1">
      <c r="A6178" s="109">
        <v>97487</v>
      </c>
      <c r="B6178" s="101" t="s">
        <v>1737</v>
      </c>
      <c r="C6178" s="96" t="s">
        <v>7</v>
      </c>
      <c r="D6178" s="97">
        <v>305.92</v>
      </c>
      <c r="E6178" s="98">
        <v>0.83320000000000005</v>
      </c>
    </row>
    <row r="6179" spans="1:5" ht="25.5" hidden="1">
      <c r="A6179" s="109">
        <v>97525</v>
      </c>
      <c r="B6179" s="101" t="s">
        <v>1765</v>
      </c>
      <c r="C6179" s="96" t="s">
        <v>7</v>
      </c>
      <c r="D6179" s="97">
        <v>283.27</v>
      </c>
      <c r="E6179" s="98">
        <v>0.89980000000000004</v>
      </c>
    </row>
    <row r="6180" spans="1:5" ht="25.5" hidden="1">
      <c r="A6180" s="109">
        <v>97456</v>
      </c>
      <c r="B6180" s="101" t="s">
        <v>1715</v>
      </c>
      <c r="C6180" s="96" t="s">
        <v>7</v>
      </c>
      <c r="D6180" s="97">
        <v>741.93</v>
      </c>
      <c r="E6180" s="98">
        <v>0.89159999999999995</v>
      </c>
    </row>
    <row r="6181" spans="1:5" ht="25.5" hidden="1">
      <c r="A6181" s="109">
        <v>97489</v>
      </c>
      <c r="B6181" s="101" t="s">
        <v>1739</v>
      </c>
      <c r="C6181" s="96" t="s">
        <v>7</v>
      </c>
      <c r="D6181" s="97">
        <v>724.59</v>
      </c>
      <c r="E6181" s="98">
        <v>0.91300000000000003</v>
      </c>
    </row>
    <row r="6182" spans="1:5" ht="25.5" hidden="1">
      <c r="A6182" s="109">
        <v>97527</v>
      </c>
      <c r="B6182" s="101" t="s">
        <v>1767</v>
      </c>
      <c r="C6182" s="96" t="s">
        <v>7</v>
      </c>
      <c r="D6182" s="97">
        <v>695.04</v>
      </c>
      <c r="E6182" s="98">
        <v>0.95179999999999998</v>
      </c>
    </row>
    <row r="6183" spans="1:5" ht="25.5" hidden="1">
      <c r="A6183" s="109">
        <v>97434</v>
      </c>
      <c r="B6183" s="101" t="s">
        <v>1699</v>
      </c>
      <c r="C6183" s="96" t="s">
        <v>7</v>
      </c>
      <c r="D6183" s="97">
        <v>89.49</v>
      </c>
      <c r="E6183" s="98">
        <v>0.67559999999999998</v>
      </c>
    </row>
    <row r="6184" spans="1:5" ht="25.5" hidden="1">
      <c r="A6184" s="109">
        <v>97436</v>
      </c>
      <c r="B6184" s="101" t="s">
        <v>1701</v>
      </c>
      <c r="C6184" s="96" t="s">
        <v>7</v>
      </c>
      <c r="D6184" s="97">
        <v>105.79</v>
      </c>
      <c r="E6184" s="98">
        <v>0.68279999999999996</v>
      </c>
    </row>
    <row r="6185" spans="1:5" ht="25.5" hidden="1">
      <c r="A6185" s="109">
        <v>97438</v>
      </c>
      <c r="B6185" s="101" t="s">
        <v>1702</v>
      </c>
      <c r="C6185" s="96" t="s">
        <v>7</v>
      </c>
      <c r="D6185" s="97">
        <v>120.84</v>
      </c>
      <c r="E6185" s="98">
        <v>0.68400000000000005</v>
      </c>
    </row>
    <row r="6186" spans="1:5" ht="25.5" hidden="1">
      <c r="A6186" s="109">
        <v>97547</v>
      </c>
      <c r="B6186" s="101" t="s">
        <v>1781</v>
      </c>
      <c r="C6186" s="96" t="s">
        <v>7</v>
      </c>
      <c r="D6186" s="97">
        <v>35.82</v>
      </c>
      <c r="E6186" s="98">
        <v>0.59299999999999997</v>
      </c>
    </row>
    <row r="6187" spans="1:5" ht="25.5" hidden="1">
      <c r="A6187" s="109">
        <v>97549</v>
      </c>
      <c r="B6187" s="101" t="s">
        <v>1783</v>
      </c>
      <c r="C6187" s="96" t="s">
        <v>7</v>
      </c>
      <c r="D6187" s="97">
        <v>53.13</v>
      </c>
      <c r="E6187" s="98">
        <v>0.53300000000000003</v>
      </c>
    </row>
    <row r="6188" spans="1:5" ht="25.5" hidden="1">
      <c r="A6188" s="109">
        <v>97551</v>
      </c>
      <c r="B6188" s="101" t="s">
        <v>1785</v>
      </c>
      <c r="C6188" s="96" t="s">
        <v>7</v>
      </c>
      <c r="D6188" s="97">
        <v>88.29</v>
      </c>
      <c r="E6188" s="98">
        <v>0.45519999999999999</v>
      </c>
    </row>
    <row r="6189" spans="1:5" ht="25.5" hidden="1">
      <c r="A6189" s="109">
        <v>97480</v>
      </c>
      <c r="B6189" s="101" t="s">
        <v>1730</v>
      </c>
      <c r="C6189" s="96" t="s">
        <v>7</v>
      </c>
      <c r="D6189" s="97">
        <v>59.5</v>
      </c>
      <c r="E6189" s="98">
        <v>0.67549999999999999</v>
      </c>
    </row>
    <row r="6190" spans="1:5" ht="25.5" hidden="1">
      <c r="A6190" s="109">
        <v>97518</v>
      </c>
      <c r="B6190" s="101" t="s">
        <v>1758</v>
      </c>
      <c r="C6190" s="96" t="s">
        <v>7</v>
      </c>
      <c r="D6190" s="97">
        <v>55.27</v>
      </c>
      <c r="E6190" s="98">
        <v>0.72719999999999996</v>
      </c>
    </row>
    <row r="6191" spans="1:5" ht="25.5" hidden="1">
      <c r="A6191" s="109">
        <v>97482</v>
      </c>
      <c r="B6191" s="101" t="s">
        <v>1732</v>
      </c>
      <c r="C6191" s="96" t="s">
        <v>7</v>
      </c>
      <c r="D6191" s="97">
        <v>86.18</v>
      </c>
      <c r="E6191" s="98">
        <v>0.71279999999999999</v>
      </c>
    </row>
    <row r="6192" spans="1:5" ht="25.5" hidden="1">
      <c r="A6192" s="109">
        <v>97520</v>
      </c>
      <c r="B6192" s="101" t="s">
        <v>1760</v>
      </c>
      <c r="C6192" s="96" t="s">
        <v>7</v>
      </c>
      <c r="D6192" s="97">
        <v>78.72</v>
      </c>
      <c r="E6192" s="98">
        <v>0.78039999999999998</v>
      </c>
    </row>
    <row r="6193" spans="1:5" ht="25.5" hidden="1">
      <c r="A6193" s="109">
        <v>97484</v>
      </c>
      <c r="B6193" s="101" t="s">
        <v>1734</v>
      </c>
      <c r="C6193" s="96" t="s">
        <v>7</v>
      </c>
      <c r="D6193" s="97">
        <v>120.63</v>
      </c>
      <c r="E6193" s="98">
        <v>0.74380000000000002</v>
      </c>
    </row>
    <row r="6194" spans="1:5" ht="25.5" hidden="1">
      <c r="A6194" s="109">
        <v>97522</v>
      </c>
      <c r="B6194" s="101" t="s">
        <v>1762</v>
      </c>
      <c r="C6194" s="96" t="s">
        <v>7</v>
      </c>
      <c r="D6194" s="97">
        <v>109.52</v>
      </c>
      <c r="E6194" s="98">
        <v>0.81930000000000003</v>
      </c>
    </row>
    <row r="6195" spans="1:5" ht="25.5" hidden="1">
      <c r="A6195" s="109">
        <v>97453</v>
      </c>
      <c r="B6195" s="101" t="s">
        <v>1712</v>
      </c>
      <c r="C6195" s="96" t="s">
        <v>7</v>
      </c>
      <c r="D6195" s="97">
        <v>204.37</v>
      </c>
      <c r="E6195" s="98">
        <v>0.68210000000000004</v>
      </c>
    </row>
    <row r="6196" spans="1:5" ht="25.5" hidden="1">
      <c r="A6196" s="109">
        <v>97486</v>
      </c>
      <c r="B6196" s="101" t="s">
        <v>1736</v>
      </c>
      <c r="C6196" s="96" t="s">
        <v>7</v>
      </c>
      <c r="D6196" s="97">
        <v>178.15</v>
      </c>
      <c r="E6196" s="98">
        <v>0.78249999999999997</v>
      </c>
    </row>
    <row r="6197" spans="1:5" ht="25.5" hidden="1">
      <c r="A6197" s="109">
        <v>97524</v>
      </c>
      <c r="B6197" s="101" t="s">
        <v>1764</v>
      </c>
      <c r="C6197" s="96" t="s">
        <v>7</v>
      </c>
      <c r="D6197" s="97">
        <v>162.47</v>
      </c>
      <c r="E6197" s="98">
        <v>0.85809999999999997</v>
      </c>
    </row>
    <row r="6198" spans="1:5" ht="25.5" hidden="1">
      <c r="A6198" s="109">
        <v>97455</v>
      </c>
      <c r="B6198" s="101" t="s">
        <v>1714</v>
      </c>
      <c r="C6198" s="96" t="s">
        <v>7</v>
      </c>
      <c r="D6198" s="97">
        <v>346.58</v>
      </c>
      <c r="E6198" s="98">
        <v>0.79</v>
      </c>
    </row>
    <row r="6199" spans="1:5" ht="25.5" hidden="1">
      <c r="A6199" s="109">
        <v>97488</v>
      </c>
      <c r="B6199" s="101" t="s">
        <v>1738</v>
      </c>
      <c r="C6199" s="96" t="s">
        <v>7</v>
      </c>
      <c r="D6199" s="97">
        <v>324.83999999999997</v>
      </c>
      <c r="E6199" s="98">
        <v>0.84289999999999998</v>
      </c>
    </row>
    <row r="6200" spans="1:5" ht="25.5" hidden="1">
      <c r="A6200" s="109">
        <v>97526</v>
      </c>
      <c r="B6200" s="101" t="s">
        <v>1766</v>
      </c>
      <c r="C6200" s="96" t="s">
        <v>7</v>
      </c>
      <c r="D6200" s="97">
        <v>302.19</v>
      </c>
      <c r="E6200" s="98">
        <v>0.90610000000000002</v>
      </c>
    </row>
    <row r="6201" spans="1:5" ht="25.5" hidden="1">
      <c r="A6201" s="109">
        <v>97457</v>
      </c>
      <c r="B6201" s="101" t="s">
        <v>1716</v>
      </c>
      <c r="C6201" s="96" t="s">
        <v>7</v>
      </c>
      <c r="D6201" s="97">
        <v>657.04</v>
      </c>
      <c r="E6201" s="98">
        <v>0.87760000000000005</v>
      </c>
    </row>
    <row r="6202" spans="1:5" ht="25.5" hidden="1">
      <c r="A6202" s="109">
        <v>97490</v>
      </c>
      <c r="B6202" s="101" t="s">
        <v>1740</v>
      </c>
      <c r="C6202" s="96" t="s">
        <v>7</v>
      </c>
      <c r="D6202" s="97">
        <v>639.70000000000005</v>
      </c>
      <c r="E6202" s="98">
        <v>0.90139999999999998</v>
      </c>
    </row>
    <row r="6203" spans="1:5" ht="25.5" hidden="1">
      <c r="A6203" s="109">
        <v>97528</v>
      </c>
      <c r="B6203" s="101" t="s">
        <v>1768</v>
      </c>
      <c r="C6203" s="96" t="s">
        <v>7</v>
      </c>
      <c r="D6203" s="97">
        <v>610.15</v>
      </c>
      <c r="E6203" s="98">
        <v>0.94510000000000005</v>
      </c>
    </row>
    <row r="6204" spans="1:5" ht="25.5" hidden="1">
      <c r="A6204" s="109">
        <v>101906</v>
      </c>
      <c r="B6204" s="101" t="s">
        <v>11259</v>
      </c>
      <c r="C6204" s="96" t="s">
        <v>7</v>
      </c>
      <c r="D6204" s="97">
        <v>662.53</v>
      </c>
      <c r="E6204" s="98">
        <v>0</v>
      </c>
    </row>
    <row r="6205" spans="1:5" ht="25.5" hidden="1">
      <c r="A6205" s="109">
        <v>101907</v>
      </c>
      <c r="B6205" s="101" t="s">
        <v>11260</v>
      </c>
      <c r="C6205" s="96" t="s">
        <v>7</v>
      </c>
      <c r="D6205" s="97">
        <v>715.61</v>
      </c>
      <c r="E6205" s="98">
        <v>0</v>
      </c>
    </row>
    <row r="6206" spans="1:5" ht="25.5" hidden="1">
      <c r="A6206" s="109">
        <v>101911</v>
      </c>
      <c r="B6206" s="101" t="s">
        <v>11261</v>
      </c>
      <c r="C6206" s="96" t="s">
        <v>7</v>
      </c>
      <c r="D6206" s="97">
        <v>344.07</v>
      </c>
      <c r="E6206" s="98">
        <v>0</v>
      </c>
    </row>
    <row r="6207" spans="1:5" ht="25.5" hidden="1">
      <c r="A6207" s="109">
        <v>101908</v>
      </c>
      <c r="B6207" s="101" t="s">
        <v>11262</v>
      </c>
      <c r="C6207" s="96" t="s">
        <v>7</v>
      </c>
      <c r="D6207" s="97">
        <v>220.22</v>
      </c>
      <c r="E6207" s="98">
        <v>0</v>
      </c>
    </row>
    <row r="6208" spans="1:5" ht="25.5" hidden="1">
      <c r="A6208" s="109">
        <v>101909</v>
      </c>
      <c r="B6208" s="101" t="s">
        <v>11263</v>
      </c>
      <c r="C6208" s="96" t="s">
        <v>7</v>
      </c>
      <c r="D6208" s="97">
        <v>255.61</v>
      </c>
      <c r="E6208" s="98">
        <v>0</v>
      </c>
    </row>
    <row r="6209" spans="1:5" ht="25.5" hidden="1">
      <c r="A6209" s="109">
        <v>101910</v>
      </c>
      <c r="B6209" s="101" t="s">
        <v>11264</v>
      </c>
      <c r="C6209" s="96" t="s">
        <v>7</v>
      </c>
      <c r="D6209" s="97">
        <v>299.83999999999997</v>
      </c>
      <c r="E6209" s="98">
        <v>0</v>
      </c>
    </row>
    <row r="6210" spans="1:5" ht="25.5" hidden="1">
      <c r="A6210" s="109">
        <v>101905</v>
      </c>
      <c r="B6210" s="101" t="s">
        <v>11265</v>
      </c>
      <c r="C6210" s="96" t="s">
        <v>7</v>
      </c>
      <c r="D6210" s="97">
        <v>226.86</v>
      </c>
      <c r="E6210" s="98">
        <v>0</v>
      </c>
    </row>
    <row r="6211" spans="1:5" ht="25.5" hidden="1">
      <c r="A6211" s="109">
        <v>101916</v>
      </c>
      <c r="B6211" s="101" t="s">
        <v>1467</v>
      </c>
      <c r="C6211" s="96" t="s">
        <v>7</v>
      </c>
      <c r="D6211" s="97">
        <v>3479.73</v>
      </c>
      <c r="E6211" s="98">
        <v>0.93100000000000005</v>
      </c>
    </row>
    <row r="6212" spans="1:5" ht="38.25" hidden="1">
      <c r="A6212" s="109">
        <v>101936</v>
      </c>
      <c r="B6212" s="101" t="s">
        <v>11266</v>
      </c>
      <c r="C6212" s="96" t="s">
        <v>7</v>
      </c>
      <c r="D6212" s="97">
        <v>7733.58</v>
      </c>
      <c r="E6212" s="98">
        <v>7.4099999999999999E-2</v>
      </c>
    </row>
    <row r="6213" spans="1:5" ht="38.25" hidden="1">
      <c r="A6213" s="109">
        <v>101937</v>
      </c>
      <c r="B6213" s="101" t="s">
        <v>11267</v>
      </c>
      <c r="C6213" s="96" t="s">
        <v>7</v>
      </c>
      <c r="D6213" s="97">
        <v>14305.4</v>
      </c>
      <c r="E6213" s="98">
        <v>5.7799999999999997E-2</v>
      </c>
    </row>
    <row r="6214" spans="1:5" ht="38.25" hidden="1">
      <c r="A6214" s="109">
        <v>92698</v>
      </c>
      <c r="B6214" s="101" t="s">
        <v>1628</v>
      </c>
      <c r="C6214" s="96" t="s">
        <v>7</v>
      </c>
      <c r="D6214" s="97">
        <v>20.65</v>
      </c>
      <c r="E6214" s="98">
        <v>0</v>
      </c>
    </row>
    <row r="6215" spans="1:5" ht="38.25" hidden="1">
      <c r="A6215" s="109">
        <v>92700</v>
      </c>
      <c r="B6215" s="101" t="s">
        <v>1630</v>
      </c>
      <c r="C6215" s="96" t="s">
        <v>7</v>
      </c>
      <c r="D6215" s="97">
        <v>33.950000000000003</v>
      </c>
      <c r="E6215" s="98">
        <v>0</v>
      </c>
    </row>
    <row r="6216" spans="1:5" ht="38.25" hidden="1">
      <c r="A6216" s="109">
        <v>92702</v>
      </c>
      <c r="B6216" s="101" t="s">
        <v>1632</v>
      </c>
      <c r="C6216" s="96" t="s">
        <v>7</v>
      </c>
      <c r="D6216" s="97">
        <v>53.4</v>
      </c>
      <c r="E6216" s="98">
        <v>0</v>
      </c>
    </row>
    <row r="6217" spans="1:5" ht="38.25" hidden="1">
      <c r="A6217" s="109">
        <v>92669</v>
      </c>
      <c r="B6217" s="101" t="s">
        <v>1604</v>
      </c>
      <c r="C6217" s="96" t="s">
        <v>7</v>
      </c>
      <c r="D6217" s="97">
        <v>38.9</v>
      </c>
      <c r="E6217" s="98">
        <v>0</v>
      </c>
    </row>
    <row r="6218" spans="1:5" ht="38.25" hidden="1">
      <c r="A6218" s="109">
        <v>92671</v>
      </c>
      <c r="B6218" s="101" t="s">
        <v>1606</v>
      </c>
      <c r="C6218" s="96" t="s">
        <v>7</v>
      </c>
      <c r="D6218" s="97">
        <v>49.51</v>
      </c>
      <c r="E6218" s="98">
        <v>0</v>
      </c>
    </row>
    <row r="6219" spans="1:5" ht="38.25" hidden="1">
      <c r="A6219" s="109">
        <v>92673</v>
      </c>
      <c r="B6219" s="101" t="s">
        <v>1608</v>
      </c>
      <c r="C6219" s="96" t="s">
        <v>7</v>
      </c>
      <c r="D6219" s="97">
        <v>56.4</v>
      </c>
      <c r="E6219" s="98">
        <v>0</v>
      </c>
    </row>
    <row r="6220" spans="1:5" ht="38.25" hidden="1">
      <c r="A6220" s="109">
        <v>92675</v>
      </c>
      <c r="B6220" s="101" t="s">
        <v>1610</v>
      </c>
      <c r="C6220" s="96" t="s">
        <v>7</v>
      </c>
      <c r="D6220" s="97">
        <v>71.790000000000006</v>
      </c>
      <c r="E6220" s="98">
        <v>0</v>
      </c>
    </row>
    <row r="6221" spans="1:5" ht="38.25" hidden="1">
      <c r="A6221" s="109">
        <v>92677</v>
      </c>
      <c r="B6221" s="101" t="s">
        <v>1612</v>
      </c>
      <c r="C6221" s="96" t="s">
        <v>7</v>
      </c>
      <c r="D6221" s="97">
        <v>114.35</v>
      </c>
      <c r="E6221" s="98">
        <v>0</v>
      </c>
    </row>
    <row r="6222" spans="1:5" ht="38.25" hidden="1">
      <c r="A6222" s="109">
        <v>92635</v>
      </c>
      <c r="B6222" s="101" t="s">
        <v>1584</v>
      </c>
      <c r="C6222" s="96" t="s">
        <v>7</v>
      </c>
      <c r="D6222" s="97">
        <v>186.5</v>
      </c>
      <c r="E6222" s="98">
        <v>0</v>
      </c>
    </row>
    <row r="6223" spans="1:5" ht="38.25" hidden="1">
      <c r="A6223" s="109">
        <v>92679</v>
      </c>
      <c r="B6223" s="101" t="s">
        <v>1614</v>
      </c>
      <c r="C6223" s="96" t="s">
        <v>7</v>
      </c>
      <c r="D6223" s="97">
        <v>155.21</v>
      </c>
      <c r="E6223" s="98">
        <v>0</v>
      </c>
    </row>
    <row r="6224" spans="1:5" ht="38.25" hidden="1">
      <c r="A6224" s="109">
        <v>92381</v>
      </c>
      <c r="B6224" s="101" t="s">
        <v>1574</v>
      </c>
      <c r="C6224" s="96" t="s">
        <v>7</v>
      </c>
      <c r="D6224" s="97">
        <v>53.98</v>
      </c>
      <c r="E6224" s="98">
        <v>0</v>
      </c>
    </row>
    <row r="6225" spans="1:5" ht="38.25" hidden="1">
      <c r="A6225" s="109">
        <v>92383</v>
      </c>
      <c r="B6225" s="101" t="s">
        <v>1576</v>
      </c>
      <c r="C6225" s="96" t="s">
        <v>7</v>
      </c>
      <c r="D6225" s="97">
        <v>66.62</v>
      </c>
      <c r="E6225" s="98">
        <v>0</v>
      </c>
    </row>
    <row r="6226" spans="1:5" ht="38.25" hidden="1">
      <c r="A6226" s="109">
        <v>92385</v>
      </c>
      <c r="B6226" s="101" t="s">
        <v>1578</v>
      </c>
      <c r="C6226" s="96" t="s">
        <v>7</v>
      </c>
      <c r="D6226" s="97">
        <v>75.900000000000006</v>
      </c>
      <c r="E6226" s="98">
        <v>0</v>
      </c>
    </row>
    <row r="6227" spans="1:5" ht="25.5" hidden="1">
      <c r="A6227" s="109">
        <v>92350</v>
      </c>
      <c r="B6227" s="101" t="s">
        <v>1553</v>
      </c>
      <c r="C6227" s="96" t="s">
        <v>7</v>
      </c>
      <c r="D6227" s="97">
        <v>94.31</v>
      </c>
      <c r="E6227" s="98">
        <v>0</v>
      </c>
    </row>
    <row r="6228" spans="1:5" ht="38.25" hidden="1">
      <c r="A6228" s="109">
        <v>92387</v>
      </c>
      <c r="B6228" s="101" t="s">
        <v>1580</v>
      </c>
      <c r="C6228" s="96" t="s">
        <v>7</v>
      </c>
      <c r="D6228" s="97">
        <v>94.21</v>
      </c>
      <c r="E6228" s="98">
        <v>0</v>
      </c>
    </row>
    <row r="6229" spans="1:5" ht="25.5" hidden="1">
      <c r="A6229" s="109">
        <v>92352</v>
      </c>
      <c r="B6229" s="101" t="s">
        <v>1555</v>
      </c>
      <c r="C6229" s="96" t="s">
        <v>7</v>
      </c>
      <c r="D6229" s="97">
        <v>138.47</v>
      </c>
      <c r="E6229" s="98">
        <v>0</v>
      </c>
    </row>
    <row r="6230" spans="1:5" ht="38.25" hidden="1">
      <c r="A6230" s="109">
        <v>92389</v>
      </c>
      <c r="B6230" s="101" t="s">
        <v>1582</v>
      </c>
      <c r="C6230" s="96" t="s">
        <v>7</v>
      </c>
      <c r="D6230" s="97">
        <v>141.24</v>
      </c>
      <c r="E6230" s="98">
        <v>0</v>
      </c>
    </row>
    <row r="6231" spans="1:5" ht="25.5" hidden="1">
      <c r="A6231" s="109">
        <v>92354</v>
      </c>
      <c r="B6231" s="101" t="s">
        <v>1557</v>
      </c>
      <c r="C6231" s="96" t="s">
        <v>7</v>
      </c>
      <c r="D6231" s="97">
        <v>180.92</v>
      </c>
      <c r="E6231" s="98">
        <v>0</v>
      </c>
    </row>
    <row r="6232" spans="1:5" ht="38.25" hidden="1">
      <c r="A6232" s="109">
        <v>92699</v>
      </c>
      <c r="B6232" s="101" t="s">
        <v>1629</v>
      </c>
      <c r="C6232" s="96" t="s">
        <v>7</v>
      </c>
      <c r="D6232" s="97">
        <v>19.559999999999999</v>
      </c>
      <c r="E6232" s="98">
        <v>0</v>
      </c>
    </row>
    <row r="6233" spans="1:5" ht="38.25" hidden="1">
      <c r="A6233" s="109">
        <v>92701</v>
      </c>
      <c r="B6233" s="101" t="s">
        <v>1631</v>
      </c>
      <c r="C6233" s="96" t="s">
        <v>7</v>
      </c>
      <c r="D6233" s="97">
        <v>32.340000000000003</v>
      </c>
      <c r="E6233" s="98">
        <v>0</v>
      </c>
    </row>
    <row r="6234" spans="1:5" ht="38.25" hidden="1">
      <c r="A6234" s="109">
        <v>92703</v>
      </c>
      <c r="B6234" s="101" t="s">
        <v>1633</v>
      </c>
      <c r="C6234" s="96" t="s">
        <v>7</v>
      </c>
      <c r="D6234" s="97">
        <v>51.41</v>
      </c>
      <c r="E6234" s="98">
        <v>0</v>
      </c>
    </row>
    <row r="6235" spans="1:5" ht="38.25" hidden="1">
      <c r="A6235" s="109">
        <v>92670</v>
      </c>
      <c r="B6235" s="101" t="s">
        <v>1605</v>
      </c>
      <c r="C6235" s="96" t="s">
        <v>7</v>
      </c>
      <c r="D6235" s="97">
        <v>36.909999999999997</v>
      </c>
      <c r="E6235" s="98">
        <v>0</v>
      </c>
    </row>
    <row r="6236" spans="1:5" ht="38.25" hidden="1">
      <c r="A6236" s="109">
        <v>92672</v>
      </c>
      <c r="B6236" s="101" t="s">
        <v>1607</v>
      </c>
      <c r="C6236" s="96" t="s">
        <v>7</v>
      </c>
      <c r="D6236" s="97">
        <v>45.55</v>
      </c>
      <c r="E6236" s="98">
        <v>0</v>
      </c>
    </row>
    <row r="6237" spans="1:5" ht="38.25" hidden="1">
      <c r="A6237" s="109">
        <v>92674</v>
      </c>
      <c r="B6237" s="101" t="s">
        <v>1609</v>
      </c>
      <c r="C6237" s="96" t="s">
        <v>7</v>
      </c>
      <c r="D6237" s="97">
        <v>53.67</v>
      </c>
      <c r="E6237" s="98">
        <v>0</v>
      </c>
    </row>
    <row r="6238" spans="1:5" ht="38.25" hidden="1">
      <c r="A6238" s="109">
        <v>92676</v>
      </c>
      <c r="B6238" s="101" t="s">
        <v>1611</v>
      </c>
      <c r="C6238" s="96" t="s">
        <v>7</v>
      </c>
      <c r="D6238" s="97">
        <v>69.930000000000007</v>
      </c>
      <c r="E6238" s="98">
        <v>0</v>
      </c>
    </row>
    <row r="6239" spans="1:5" ht="38.25" hidden="1">
      <c r="A6239" s="109">
        <v>92678</v>
      </c>
      <c r="B6239" s="101" t="s">
        <v>1613</v>
      </c>
      <c r="C6239" s="96" t="s">
        <v>7</v>
      </c>
      <c r="D6239" s="97">
        <v>106.19</v>
      </c>
      <c r="E6239" s="98">
        <v>0</v>
      </c>
    </row>
    <row r="6240" spans="1:5" ht="38.25" hidden="1">
      <c r="A6240" s="109">
        <v>92636</v>
      </c>
      <c r="B6240" s="101" t="s">
        <v>1585</v>
      </c>
      <c r="C6240" s="96" t="s">
        <v>7</v>
      </c>
      <c r="D6240" s="97">
        <v>170.77</v>
      </c>
      <c r="E6240" s="98">
        <v>0</v>
      </c>
    </row>
    <row r="6241" spans="1:5" ht="38.25" hidden="1">
      <c r="A6241" s="109">
        <v>92680</v>
      </c>
      <c r="B6241" s="101" t="s">
        <v>1615</v>
      </c>
      <c r="C6241" s="96" t="s">
        <v>7</v>
      </c>
      <c r="D6241" s="97">
        <v>139.47999999999999</v>
      </c>
      <c r="E6241" s="98">
        <v>0</v>
      </c>
    </row>
    <row r="6242" spans="1:5" ht="38.25" hidden="1">
      <c r="A6242" s="109">
        <v>92382</v>
      </c>
      <c r="B6242" s="101" t="s">
        <v>1575</v>
      </c>
      <c r="C6242" s="96" t="s">
        <v>7</v>
      </c>
      <c r="D6242" s="97">
        <v>51.99</v>
      </c>
      <c r="E6242" s="98">
        <v>0</v>
      </c>
    </row>
    <row r="6243" spans="1:5" ht="38.25" hidden="1">
      <c r="A6243" s="109">
        <v>92384</v>
      </c>
      <c r="B6243" s="101" t="s">
        <v>1577</v>
      </c>
      <c r="C6243" s="96" t="s">
        <v>7</v>
      </c>
      <c r="D6243" s="97">
        <v>62.66</v>
      </c>
      <c r="E6243" s="98">
        <v>0</v>
      </c>
    </row>
    <row r="6244" spans="1:5" ht="38.25" hidden="1">
      <c r="A6244" s="109">
        <v>92386</v>
      </c>
      <c r="B6244" s="101" t="s">
        <v>1579</v>
      </c>
      <c r="C6244" s="96" t="s">
        <v>7</v>
      </c>
      <c r="D6244" s="97">
        <v>73.17</v>
      </c>
      <c r="E6244" s="98">
        <v>0</v>
      </c>
    </row>
    <row r="6245" spans="1:5" ht="25.5" hidden="1">
      <c r="A6245" s="109">
        <v>92351</v>
      </c>
      <c r="B6245" s="101" t="s">
        <v>1554</v>
      </c>
      <c r="C6245" s="96" t="s">
        <v>7</v>
      </c>
      <c r="D6245" s="97">
        <v>92.45</v>
      </c>
      <c r="E6245" s="98">
        <v>0</v>
      </c>
    </row>
    <row r="6246" spans="1:5" ht="38.25" hidden="1">
      <c r="A6246" s="109">
        <v>92388</v>
      </c>
      <c r="B6246" s="101" t="s">
        <v>1581</v>
      </c>
      <c r="C6246" s="96" t="s">
        <v>7</v>
      </c>
      <c r="D6246" s="97">
        <v>92.35</v>
      </c>
      <c r="E6246" s="98">
        <v>0</v>
      </c>
    </row>
    <row r="6247" spans="1:5" ht="25.5" hidden="1">
      <c r="A6247" s="109">
        <v>92353</v>
      </c>
      <c r="B6247" s="101" t="s">
        <v>1556</v>
      </c>
      <c r="C6247" s="96" t="s">
        <v>7</v>
      </c>
      <c r="D6247" s="97">
        <v>130.31</v>
      </c>
      <c r="E6247" s="98">
        <v>0</v>
      </c>
    </row>
    <row r="6248" spans="1:5" ht="38.25" hidden="1">
      <c r="A6248" s="109">
        <v>92390</v>
      </c>
      <c r="B6248" s="101" t="s">
        <v>1583</v>
      </c>
      <c r="C6248" s="96" t="s">
        <v>7</v>
      </c>
      <c r="D6248" s="97">
        <v>133.08000000000001</v>
      </c>
      <c r="E6248" s="98">
        <v>0</v>
      </c>
    </row>
    <row r="6249" spans="1:5" ht="25.5" hidden="1">
      <c r="A6249" s="109">
        <v>92355</v>
      </c>
      <c r="B6249" s="101" t="s">
        <v>1558</v>
      </c>
      <c r="C6249" s="96" t="s">
        <v>7</v>
      </c>
      <c r="D6249" s="97">
        <v>165.19</v>
      </c>
      <c r="E6249" s="98">
        <v>0</v>
      </c>
    </row>
    <row r="6250" spans="1:5" ht="25.5" hidden="1">
      <c r="A6250" s="109">
        <v>101925</v>
      </c>
      <c r="B6250" s="101" t="s">
        <v>1535</v>
      </c>
      <c r="C6250" s="96" t="s">
        <v>7</v>
      </c>
      <c r="D6250" s="97">
        <v>265.61</v>
      </c>
      <c r="E6250" s="98">
        <v>0</v>
      </c>
    </row>
    <row r="6251" spans="1:5" ht="25.5" hidden="1">
      <c r="A6251" s="109">
        <v>101934</v>
      </c>
      <c r="B6251" s="101" t="s">
        <v>1544</v>
      </c>
      <c r="C6251" s="96" t="s">
        <v>7</v>
      </c>
      <c r="D6251" s="97">
        <v>274.85000000000002</v>
      </c>
      <c r="E6251" s="98">
        <v>0</v>
      </c>
    </row>
    <row r="6252" spans="1:5" ht="38.25" hidden="1">
      <c r="A6252" s="109">
        <v>97541</v>
      </c>
      <c r="B6252" s="101" t="s">
        <v>1777</v>
      </c>
      <c r="C6252" s="96" t="s">
        <v>7</v>
      </c>
      <c r="D6252" s="97">
        <v>29.4</v>
      </c>
      <c r="E6252" s="98">
        <v>0.43269999999999997</v>
      </c>
    </row>
    <row r="6253" spans="1:5" ht="38.25" hidden="1">
      <c r="A6253" s="109">
        <v>97462</v>
      </c>
      <c r="B6253" s="101" t="s">
        <v>11268</v>
      </c>
      <c r="C6253" s="96" t="s">
        <v>7</v>
      </c>
      <c r="D6253" s="97">
        <v>30.84</v>
      </c>
      <c r="E6253" s="98">
        <v>0.57589999999999997</v>
      </c>
    </row>
    <row r="6254" spans="1:5" ht="38.25" hidden="1">
      <c r="A6254" s="109">
        <v>97544</v>
      </c>
      <c r="B6254" s="101" t="s">
        <v>1779</v>
      </c>
      <c r="C6254" s="96" t="s">
        <v>7</v>
      </c>
      <c r="D6254" s="97">
        <v>50.01</v>
      </c>
      <c r="E6254" s="98">
        <v>0.35510000000000003</v>
      </c>
    </row>
    <row r="6255" spans="1:5" ht="38.25" hidden="1">
      <c r="A6255" s="109">
        <v>97500</v>
      </c>
      <c r="B6255" s="101" t="s">
        <v>1748</v>
      </c>
      <c r="C6255" s="96" t="s">
        <v>7</v>
      </c>
      <c r="D6255" s="97">
        <v>28.03</v>
      </c>
      <c r="E6255" s="98">
        <v>0.63360000000000005</v>
      </c>
    </row>
    <row r="6256" spans="1:5" ht="38.25" hidden="1">
      <c r="A6256" s="109">
        <v>97465</v>
      </c>
      <c r="B6256" s="101" t="s">
        <v>11269</v>
      </c>
      <c r="C6256" s="96" t="s">
        <v>7</v>
      </c>
      <c r="D6256" s="97">
        <v>63.39</v>
      </c>
      <c r="E6256" s="98">
        <v>0.73509999999999998</v>
      </c>
    </row>
    <row r="6257" spans="1:5" ht="38.25" hidden="1">
      <c r="A6257" s="109">
        <v>97503</v>
      </c>
      <c r="B6257" s="101" t="s">
        <v>11270</v>
      </c>
      <c r="C6257" s="96" t="s">
        <v>7</v>
      </c>
      <c r="D6257" s="97">
        <v>58.41</v>
      </c>
      <c r="E6257" s="98">
        <v>0.79779999999999995</v>
      </c>
    </row>
    <row r="6258" spans="1:5" ht="38.25" hidden="1">
      <c r="A6258" s="109">
        <v>97468</v>
      </c>
      <c r="B6258" s="101" t="s">
        <v>11271</v>
      </c>
      <c r="C6258" s="96" t="s">
        <v>7</v>
      </c>
      <c r="D6258" s="97">
        <v>80.55</v>
      </c>
      <c r="E6258" s="98">
        <v>0.7399</v>
      </c>
    </row>
    <row r="6259" spans="1:5" ht="38.25" hidden="1">
      <c r="A6259" s="109">
        <v>97506</v>
      </c>
      <c r="B6259" s="101" t="s">
        <v>11272</v>
      </c>
      <c r="C6259" s="96" t="s">
        <v>7</v>
      </c>
      <c r="D6259" s="97">
        <v>73.16</v>
      </c>
      <c r="E6259" s="98">
        <v>0.81469999999999998</v>
      </c>
    </row>
    <row r="6260" spans="1:5" ht="25.5" hidden="1">
      <c r="A6260" s="109">
        <v>97444</v>
      </c>
      <c r="B6260" s="101" t="s">
        <v>11273</v>
      </c>
      <c r="C6260" s="96" t="s">
        <v>7</v>
      </c>
      <c r="D6260" s="97">
        <v>137.79</v>
      </c>
      <c r="E6260" s="98">
        <v>0.68210000000000004</v>
      </c>
    </row>
    <row r="6261" spans="1:5" ht="38.25" hidden="1">
      <c r="A6261" s="109">
        <v>97471</v>
      </c>
      <c r="B6261" s="101" t="s">
        <v>1724</v>
      </c>
      <c r="C6261" s="96" t="s">
        <v>7</v>
      </c>
      <c r="D6261" s="97">
        <v>120.28</v>
      </c>
      <c r="E6261" s="98">
        <v>0.78139999999999998</v>
      </c>
    </row>
    <row r="6262" spans="1:5" ht="38.25" hidden="1">
      <c r="A6262" s="109">
        <v>97509</v>
      </c>
      <c r="B6262" s="101" t="s">
        <v>1752</v>
      </c>
      <c r="C6262" s="96" t="s">
        <v>7</v>
      </c>
      <c r="D6262" s="97">
        <v>109.83</v>
      </c>
      <c r="E6262" s="98">
        <v>0.85580000000000001</v>
      </c>
    </row>
    <row r="6263" spans="1:5" ht="25.5" hidden="1">
      <c r="A6263" s="109">
        <v>97447</v>
      </c>
      <c r="B6263" s="101" t="s">
        <v>1708</v>
      </c>
      <c r="C6263" s="96" t="s">
        <v>7</v>
      </c>
      <c r="D6263" s="97">
        <v>238.4</v>
      </c>
      <c r="E6263" s="98">
        <v>0.79320000000000002</v>
      </c>
    </row>
    <row r="6264" spans="1:5" ht="38.25" hidden="1">
      <c r="A6264" s="109">
        <v>97475</v>
      </c>
      <c r="B6264" s="101" t="s">
        <v>1726</v>
      </c>
      <c r="C6264" s="96" t="s">
        <v>7</v>
      </c>
      <c r="D6264" s="97">
        <v>223.88</v>
      </c>
      <c r="E6264" s="98">
        <v>0.84460000000000002</v>
      </c>
    </row>
    <row r="6265" spans="1:5" ht="38.25" hidden="1">
      <c r="A6265" s="109">
        <v>97512</v>
      </c>
      <c r="B6265" s="101" t="s">
        <v>1754</v>
      </c>
      <c r="C6265" s="96" t="s">
        <v>7</v>
      </c>
      <c r="D6265" s="97">
        <v>208.85</v>
      </c>
      <c r="E6265" s="98">
        <v>0.90539999999999998</v>
      </c>
    </row>
    <row r="6266" spans="1:5" ht="25.5" hidden="1">
      <c r="A6266" s="109">
        <v>97450</v>
      </c>
      <c r="B6266" s="101" t="s">
        <v>1710</v>
      </c>
      <c r="C6266" s="96" t="s">
        <v>7</v>
      </c>
      <c r="D6266" s="97">
        <v>310.38</v>
      </c>
      <c r="E6266" s="98">
        <v>0.82389999999999997</v>
      </c>
    </row>
    <row r="6267" spans="1:5" ht="38.25" hidden="1">
      <c r="A6267" s="109">
        <v>97478</v>
      </c>
      <c r="B6267" s="101" t="s">
        <v>1728</v>
      </c>
      <c r="C6267" s="96" t="s">
        <v>7</v>
      </c>
      <c r="D6267" s="97">
        <v>298.83999999999997</v>
      </c>
      <c r="E6267" s="98">
        <v>0.85570000000000002</v>
      </c>
    </row>
    <row r="6268" spans="1:5" ht="38.25" hidden="1">
      <c r="A6268" s="109">
        <v>97515</v>
      </c>
      <c r="B6268" s="101" t="s">
        <v>1756</v>
      </c>
      <c r="C6268" s="96" t="s">
        <v>7</v>
      </c>
      <c r="D6268" s="97">
        <v>279.10000000000002</v>
      </c>
      <c r="E6268" s="98">
        <v>0.91620000000000001</v>
      </c>
    </row>
    <row r="6269" spans="1:5" ht="38.25" hidden="1">
      <c r="A6269" s="109">
        <v>92928</v>
      </c>
      <c r="B6269" s="101" t="s">
        <v>1668</v>
      </c>
      <c r="C6269" s="96" t="s">
        <v>7</v>
      </c>
      <c r="D6269" s="97">
        <v>51.18</v>
      </c>
      <c r="E6269" s="98">
        <v>0</v>
      </c>
    </row>
    <row r="6270" spans="1:5" ht="38.25" hidden="1">
      <c r="A6270" s="109">
        <v>92943</v>
      </c>
      <c r="B6270" s="101" t="s">
        <v>1683</v>
      </c>
      <c r="C6270" s="96" t="s">
        <v>7</v>
      </c>
      <c r="D6270" s="97">
        <v>38.15</v>
      </c>
      <c r="E6270" s="98">
        <v>0</v>
      </c>
    </row>
    <row r="6271" spans="1:5" ht="38.25" hidden="1">
      <c r="A6271" s="109">
        <v>92929</v>
      </c>
      <c r="B6271" s="101" t="s">
        <v>1669</v>
      </c>
      <c r="C6271" s="96" t="s">
        <v>7</v>
      </c>
      <c r="D6271" s="97">
        <v>51.18</v>
      </c>
      <c r="E6271" s="98">
        <v>0</v>
      </c>
    </row>
    <row r="6272" spans="1:5" ht="38.25" hidden="1">
      <c r="A6272" s="109">
        <v>92944</v>
      </c>
      <c r="B6272" s="101" t="s">
        <v>1684</v>
      </c>
      <c r="C6272" s="96" t="s">
        <v>7</v>
      </c>
      <c r="D6272" s="97">
        <v>38.15</v>
      </c>
      <c r="E6272" s="98">
        <v>0</v>
      </c>
    </row>
    <row r="6273" spans="1:5" ht="38.25" hidden="1">
      <c r="A6273" s="109">
        <v>92930</v>
      </c>
      <c r="B6273" s="101" t="s">
        <v>1670</v>
      </c>
      <c r="C6273" s="96" t="s">
        <v>7</v>
      </c>
      <c r="D6273" s="97">
        <v>51.18</v>
      </c>
      <c r="E6273" s="98">
        <v>0</v>
      </c>
    </row>
    <row r="6274" spans="1:5" ht="38.25" hidden="1">
      <c r="A6274" s="109">
        <v>92945</v>
      </c>
      <c r="B6274" s="101" t="s">
        <v>1685</v>
      </c>
      <c r="C6274" s="96" t="s">
        <v>7</v>
      </c>
      <c r="D6274" s="97">
        <v>38.15</v>
      </c>
      <c r="E6274" s="98">
        <v>0</v>
      </c>
    </row>
    <row r="6275" spans="1:5" ht="38.25" hidden="1">
      <c r="A6275" s="109">
        <v>92925</v>
      </c>
      <c r="B6275" s="101" t="s">
        <v>1665</v>
      </c>
      <c r="C6275" s="96" t="s">
        <v>7</v>
      </c>
      <c r="D6275" s="97">
        <v>45.04</v>
      </c>
      <c r="E6275" s="98">
        <v>0</v>
      </c>
    </row>
    <row r="6276" spans="1:5" ht="38.25" hidden="1">
      <c r="A6276" s="109">
        <v>92940</v>
      </c>
      <c r="B6276" s="101" t="s">
        <v>1680</v>
      </c>
      <c r="C6276" s="96" t="s">
        <v>7</v>
      </c>
      <c r="D6276" s="97">
        <v>33.619999999999997</v>
      </c>
      <c r="E6276" s="98">
        <v>0</v>
      </c>
    </row>
    <row r="6277" spans="1:5" ht="38.25" hidden="1">
      <c r="A6277" s="109">
        <v>92926</v>
      </c>
      <c r="B6277" s="101" t="s">
        <v>1666</v>
      </c>
      <c r="C6277" s="96" t="s">
        <v>7</v>
      </c>
      <c r="D6277" s="97">
        <v>45.03</v>
      </c>
      <c r="E6277" s="98">
        <v>0</v>
      </c>
    </row>
    <row r="6278" spans="1:5" ht="38.25" hidden="1">
      <c r="A6278" s="109">
        <v>92941</v>
      </c>
      <c r="B6278" s="101" t="s">
        <v>1681</v>
      </c>
      <c r="C6278" s="96" t="s">
        <v>7</v>
      </c>
      <c r="D6278" s="97">
        <v>33.61</v>
      </c>
      <c r="E6278" s="98">
        <v>0</v>
      </c>
    </row>
    <row r="6279" spans="1:5" ht="38.25" hidden="1">
      <c r="A6279" s="109">
        <v>92927</v>
      </c>
      <c r="B6279" s="101" t="s">
        <v>1667</v>
      </c>
      <c r="C6279" s="96" t="s">
        <v>7</v>
      </c>
      <c r="D6279" s="97">
        <v>45.03</v>
      </c>
      <c r="E6279" s="98">
        <v>0</v>
      </c>
    </row>
    <row r="6280" spans="1:5" ht="38.25" hidden="1">
      <c r="A6280" s="109">
        <v>92942</v>
      </c>
      <c r="B6280" s="101" t="s">
        <v>1682</v>
      </c>
      <c r="C6280" s="96" t="s">
        <v>7</v>
      </c>
      <c r="D6280" s="97">
        <v>33.61</v>
      </c>
      <c r="E6280" s="98">
        <v>0</v>
      </c>
    </row>
    <row r="6281" spans="1:5" ht="38.25" hidden="1">
      <c r="A6281" s="109">
        <v>92918</v>
      </c>
      <c r="B6281" s="101" t="s">
        <v>1663</v>
      </c>
      <c r="C6281" s="96" t="s">
        <v>7</v>
      </c>
      <c r="D6281" s="97">
        <v>37.08</v>
      </c>
      <c r="E6281" s="98">
        <v>0</v>
      </c>
    </row>
    <row r="6282" spans="1:5" ht="38.25" hidden="1">
      <c r="A6282" s="109">
        <v>92938</v>
      </c>
      <c r="B6282" s="101" t="s">
        <v>1678</v>
      </c>
      <c r="C6282" s="96" t="s">
        <v>7</v>
      </c>
      <c r="D6282" s="97">
        <v>27.04</v>
      </c>
      <c r="E6282" s="98">
        <v>0</v>
      </c>
    </row>
    <row r="6283" spans="1:5" ht="38.25" hidden="1">
      <c r="A6283" s="109">
        <v>92920</v>
      </c>
      <c r="B6283" s="101" t="s">
        <v>1664</v>
      </c>
      <c r="C6283" s="96" t="s">
        <v>7</v>
      </c>
      <c r="D6283" s="97">
        <v>37.29</v>
      </c>
      <c r="E6283" s="98">
        <v>0</v>
      </c>
    </row>
    <row r="6284" spans="1:5" ht="38.25" hidden="1">
      <c r="A6284" s="109">
        <v>92939</v>
      </c>
      <c r="B6284" s="101" t="s">
        <v>1679</v>
      </c>
      <c r="C6284" s="96" t="s">
        <v>7</v>
      </c>
      <c r="D6284" s="97">
        <v>27.25</v>
      </c>
      <c r="E6284" s="98">
        <v>0</v>
      </c>
    </row>
    <row r="6285" spans="1:5" ht="25.5" hidden="1">
      <c r="A6285" s="109">
        <v>92910</v>
      </c>
      <c r="B6285" s="101" t="s">
        <v>1658</v>
      </c>
      <c r="C6285" s="96" t="s">
        <v>7</v>
      </c>
      <c r="D6285" s="97">
        <v>93.55</v>
      </c>
      <c r="E6285" s="98">
        <v>0</v>
      </c>
    </row>
    <row r="6286" spans="1:5" ht="38.25" hidden="1">
      <c r="A6286" s="109">
        <v>92934</v>
      </c>
      <c r="B6286" s="101" t="s">
        <v>1674</v>
      </c>
      <c r="C6286" s="96" t="s">
        <v>7</v>
      </c>
      <c r="D6286" s="97">
        <v>95.36</v>
      </c>
      <c r="E6286" s="98">
        <v>0</v>
      </c>
    </row>
    <row r="6287" spans="1:5" ht="38.25" hidden="1">
      <c r="A6287" s="109">
        <v>92949</v>
      </c>
      <c r="B6287" s="101" t="s">
        <v>1689</v>
      </c>
      <c r="C6287" s="96" t="s">
        <v>7</v>
      </c>
      <c r="D6287" s="97">
        <v>77.400000000000006</v>
      </c>
      <c r="E6287" s="98">
        <v>0</v>
      </c>
    </row>
    <row r="6288" spans="1:5" ht="25.5" hidden="1">
      <c r="A6288" s="109">
        <v>92911</v>
      </c>
      <c r="B6288" s="101" t="s">
        <v>1659</v>
      </c>
      <c r="C6288" s="96" t="s">
        <v>7</v>
      </c>
      <c r="D6288" s="97">
        <v>93.55</v>
      </c>
      <c r="E6288" s="98">
        <v>0</v>
      </c>
    </row>
    <row r="6289" spans="1:5" ht="38.25" hidden="1">
      <c r="A6289" s="109">
        <v>92935</v>
      </c>
      <c r="B6289" s="101" t="s">
        <v>1675</v>
      </c>
      <c r="C6289" s="96" t="s">
        <v>7</v>
      </c>
      <c r="D6289" s="97">
        <v>95.36</v>
      </c>
      <c r="E6289" s="98">
        <v>0</v>
      </c>
    </row>
    <row r="6290" spans="1:5" ht="38.25" hidden="1">
      <c r="A6290" s="109">
        <v>92950</v>
      </c>
      <c r="B6290" s="101" t="s">
        <v>1690</v>
      </c>
      <c r="C6290" s="96" t="s">
        <v>7</v>
      </c>
      <c r="D6290" s="97">
        <v>77.400000000000006</v>
      </c>
      <c r="E6290" s="98">
        <v>0</v>
      </c>
    </row>
    <row r="6291" spans="1:5" ht="25.5" hidden="1">
      <c r="A6291" s="109">
        <v>92907</v>
      </c>
      <c r="B6291" s="101" t="s">
        <v>1655</v>
      </c>
      <c r="C6291" s="96" t="s">
        <v>7</v>
      </c>
      <c r="D6291" s="97">
        <v>66.510000000000005</v>
      </c>
      <c r="E6291" s="98">
        <v>0</v>
      </c>
    </row>
    <row r="6292" spans="1:5" ht="38.25" hidden="1">
      <c r="A6292" s="109">
        <v>92931</v>
      </c>
      <c r="B6292" s="101" t="s">
        <v>1671</v>
      </c>
      <c r="C6292" s="96" t="s">
        <v>7</v>
      </c>
      <c r="D6292" s="97">
        <v>66.45</v>
      </c>
      <c r="E6292" s="98">
        <v>0</v>
      </c>
    </row>
    <row r="6293" spans="1:5" ht="38.25" hidden="1">
      <c r="A6293" s="109">
        <v>92946</v>
      </c>
      <c r="B6293" s="101" t="s">
        <v>1686</v>
      </c>
      <c r="C6293" s="96" t="s">
        <v>7</v>
      </c>
      <c r="D6293" s="97">
        <v>51.47</v>
      </c>
      <c r="E6293" s="98">
        <v>0</v>
      </c>
    </row>
    <row r="6294" spans="1:5" ht="25.5" hidden="1">
      <c r="A6294" s="109">
        <v>92908</v>
      </c>
      <c r="B6294" s="101" t="s">
        <v>1656</v>
      </c>
      <c r="C6294" s="96" t="s">
        <v>7</v>
      </c>
      <c r="D6294" s="97">
        <v>66.510000000000005</v>
      </c>
      <c r="E6294" s="98">
        <v>0</v>
      </c>
    </row>
    <row r="6295" spans="1:5" ht="38.25" hidden="1">
      <c r="A6295" s="109">
        <v>92932</v>
      </c>
      <c r="B6295" s="101" t="s">
        <v>1672</v>
      </c>
      <c r="C6295" s="96" t="s">
        <v>7</v>
      </c>
      <c r="D6295" s="97">
        <v>66.45</v>
      </c>
      <c r="E6295" s="98">
        <v>0</v>
      </c>
    </row>
    <row r="6296" spans="1:5" ht="38.25" hidden="1">
      <c r="A6296" s="109">
        <v>92947</v>
      </c>
      <c r="B6296" s="101" t="s">
        <v>1687</v>
      </c>
      <c r="C6296" s="96" t="s">
        <v>7</v>
      </c>
      <c r="D6296" s="97">
        <v>51.47</v>
      </c>
      <c r="E6296" s="98">
        <v>0</v>
      </c>
    </row>
    <row r="6297" spans="1:5" ht="25.5" hidden="1">
      <c r="A6297" s="109">
        <v>92909</v>
      </c>
      <c r="B6297" s="101" t="s">
        <v>1657</v>
      </c>
      <c r="C6297" s="96" t="s">
        <v>7</v>
      </c>
      <c r="D6297" s="97">
        <v>66.510000000000005</v>
      </c>
      <c r="E6297" s="98">
        <v>0</v>
      </c>
    </row>
    <row r="6298" spans="1:5" ht="38.25" hidden="1">
      <c r="A6298" s="109">
        <v>92933</v>
      </c>
      <c r="B6298" s="101" t="s">
        <v>1673</v>
      </c>
      <c r="C6298" s="96" t="s">
        <v>7</v>
      </c>
      <c r="D6298" s="97">
        <v>66.45</v>
      </c>
      <c r="E6298" s="98">
        <v>0</v>
      </c>
    </row>
    <row r="6299" spans="1:5" ht="38.25" hidden="1">
      <c r="A6299" s="109">
        <v>92948</v>
      </c>
      <c r="B6299" s="101" t="s">
        <v>1688</v>
      </c>
      <c r="C6299" s="96" t="s">
        <v>7</v>
      </c>
      <c r="D6299" s="97">
        <v>51.47</v>
      </c>
      <c r="E6299" s="98">
        <v>0</v>
      </c>
    </row>
    <row r="6300" spans="1:5" ht="25.5" hidden="1">
      <c r="A6300" s="109">
        <v>92912</v>
      </c>
      <c r="B6300" s="101" t="s">
        <v>1660</v>
      </c>
      <c r="C6300" s="96" t="s">
        <v>7</v>
      </c>
      <c r="D6300" s="97">
        <v>122.62</v>
      </c>
      <c r="E6300" s="98">
        <v>0</v>
      </c>
    </row>
    <row r="6301" spans="1:5" ht="25.5" hidden="1">
      <c r="A6301" s="109">
        <v>92913</v>
      </c>
      <c r="B6301" s="101" t="s">
        <v>1661</v>
      </c>
      <c r="C6301" s="96" t="s">
        <v>7</v>
      </c>
      <c r="D6301" s="97">
        <v>125.7</v>
      </c>
      <c r="E6301" s="98">
        <v>0</v>
      </c>
    </row>
    <row r="6302" spans="1:5" ht="38.25" hidden="1">
      <c r="A6302" s="109">
        <v>92936</v>
      </c>
      <c r="B6302" s="101" t="s">
        <v>1676</v>
      </c>
      <c r="C6302" s="96" t="s">
        <v>7</v>
      </c>
      <c r="D6302" s="97">
        <v>129.41999999999999</v>
      </c>
      <c r="E6302" s="98">
        <v>0</v>
      </c>
    </row>
    <row r="6303" spans="1:5" ht="38.25" hidden="1">
      <c r="A6303" s="109">
        <v>92951</v>
      </c>
      <c r="B6303" s="101" t="s">
        <v>1691</v>
      </c>
      <c r="C6303" s="96" t="s">
        <v>7</v>
      </c>
      <c r="D6303" s="97">
        <v>108.54</v>
      </c>
      <c r="E6303" s="98">
        <v>0</v>
      </c>
    </row>
    <row r="6304" spans="1:5" ht="25.5" hidden="1">
      <c r="A6304" s="109">
        <v>92914</v>
      </c>
      <c r="B6304" s="101" t="s">
        <v>1662</v>
      </c>
      <c r="C6304" s="96" t="s">
        <v>7</v>
      </c>
      <c r="D6304" s="97">
        <v>125.7</v>
      </c>
      <c r="E6304" s="98">
        <v>0</v>
      </c>
    </row>
    <row r="6305" spans="1:5" ht="38.25" hidden="1">
      <c r="A6305" s="109">
        <v>92937</v>
      </c>
      <c r="B6305" s="101" t="s">
        <v>1677</v>
      </c>
      <c r="C6305" s="96" t="s">
        <v>7</v>
      </c>
      <c r="D6305" s="97">
        <v>129.41999999999999</v>
      </c>
      <c r="E6305" s="98">
        <v>0</v>
      </c>
    </row>
    <row r="6306" spans="1:5" ht="38.25" hidden="1">
      <c r="A6306" s="109">
        <v>92952</v>
      </c>
      <c r="B6306" s="101" t="s">
        <v>1692</v>
      </c>
      <c r="C6306" s="96" t="s">
        <v>7</v>
      </c>
      <c r="D6306" s="97">
        <v>108.54</v>
      </c>
      <c r="E6306" s="98">
        <v>0</v>
      </c>
    </row>
    <row r="6307" spans="1:5" ht="38.25" hidden="1">
      <c r="A6307" s="109">
        <v>92953</v>
      </c>
      <c r="B6307" s="101" t="s">
        <v>1693</v>
      </c>
      <c r="C6307" s="96" t="s">
        <v>7</v>
      </c>
      <c r="D6307" s="97">
        <v>23.83</v>
      </c>
      <c r="E6307" s="98">
        <v>0</v>
      </c>
    </row>
    <row r="6308" spans="1:5" ht="25.5" hidden="1">
      <c r="A6308" s="109">
        <v>101921</v>
      </c>
      <c r="B6308" s="101" t="s">
        <v>1531</v>
      </c>
      <c r="C6308" s="96" t="s">
        <v>7</v>
      </c>
      <c r="D6308" s="97">
        <v>191.73</v>
      </c>
      <c r="E6308" s="98">
        <v>0</v>
      </c>
    </row>
    <row r="6309" spans="1:5" ht="38.25" hidden="1">
      <c r="A6309" s="109">
        <v>101930</v>
      </c>
      <c r="B6309" s="101" t="s">
        <v>1540</v>
      </c>
      <c r="C6309" s="96" t="s">
        <v>7</v>
      </c>
      <c r="D6309" s="97">
        <v>197.88</v>
      </c>
      <c r="E6309" s="98">
        <v>0</v>
      </c>
    </row>
    <row r="6310" spans="1:5" ht="25.5" hidden="1">
      <c r="A6310" s="109">
        <v>101922</v>
      </c>
      <c r="B6310" s="101" t="s">
        <v>1532</v>
      </c>
      <c r="C6310" s="96" t="s">
        <v>7</v>
      </c>
      <c r="D6310" s="97">
        <v>191.73</v>
      </c>
      <c r="E6310" s="98">
        <v>0</v>
      </c>
    </row>
    <row r="6311" spans="1:5" ht="38.25" hidden="1">
      <c r="A6311" s="109">
        <v>101931</v>
      </c>
      <c r="B6311" s="101" t="s">
        <v>1541</v>
      </c>
      <c r="C6311" s="96" t="s">
        <v>7</v>
      </c>
      <c r="D6311" s="97">
        <v>197.88</v>
      </c>
      <c r="E6311" s="98">
        <v>0</v>
      </c>
    </row>
    <row r="6312" spans="1:5" ht="25.5" hidden="1">
      <c r="A6312" s="109">
        <v>101923</v>
      </c>
      <c r="B6312" s="101" t="s">
        <v>1533</v>
      </c>
      <c r="C6312" s="96" t="s">
        <v>7</v>
      </c>
      <c r="D6312" s="97">
        <v>191.73</v>
      </c>
      <c r="E6312" s="98">
        <v>0</v>
      </c>
    </row>
    <row r="6313" spans="1:5" ht="38.25" hidden="1">
      <c r="A6313" s="109">
        <v>101932</v>
      </c>
      <c r="B6313" s="101" t="s">
        <v>1542</v>
      </c>
      <c r="C6313" s="96" t="s">
        <v>7</v>
      </c>
      <c r="D6313" s="97">
        <v>197.88</v>
      </c>
      <c r="E6313" s="98">
        <v>0</v>
      </c>
    </row>
    <row r="6314" spans="1:5" ht="25.5" hidden="1">
      <c r="A6314" s="109">
        <v>97537</v>
      </c>
      <c r="B6314" s="101" t="s">
        <v>1775</v>
      </c>
      <c r="C6314" s="96" t="s">
        <v>7</v>
      </c>
      <c r="D6314" s="97">
        <v>25.6</v>
      </c>
      <c r="E6314" s="98">
        <v>0.61839999999999995</v>
      </c>
    </row>
    <row r="6315" spans="1:5" ht="25.5" hidden="1">
      <c r="A6315" s="109">
        <v>97540</v>
      </c>
      <c r="B6315" s="101" t="s">
        <v>1776</v>
      </c>
      <c r="C6315" s="96" t="s">
        <v>7</v>
      </c>
      <c r="D6315" s="97">
        <v>34.44</v>
      </c>
      <c r="E6315" s="98">
        <v>0.51570000000000005</v>
      </c>
    </row>
    <row r="6316" spans="1:5" ht="25.5" hidden="1">
      <c r="A6316" s="109">
        <v>97543</v>
      </c>
      <c r="B6316" s="101" t="s">
        <v>1778</v>
      </c>
      <c r="C6316" s="96" t="s">
        <v>7</v>
      </c>
      <c r="D6316" s="97">
        <v>56.09</v>
      </c>
      <c r="E6316" s="98">
        <v>0.42499999999999999</v>
      </c>
    </row>
    <row r="6317" spans="1:5" ht="25.5" hidden="1">
      <c r="A6317" s="109">
        <v>97461</v>
      </c>
      <c r="B6317" s="101" t="s">
        <v>1720</v>
      </c>
      <c r="C6317" s="96" t="s">
        <v>7</v>
      </c>
      <c r="D6317" s="97">
        <v>36.92</v>
      </c>
      <c r="E6317" s="98">
        <v>0.64570000000000005</v>
      </c>
    </row>
    <row r="6318" spans="1:5" ht="25.5" hidden="1">
      <c r="A6318" s="109">
        <v>97499</v>
      </c>
      <c r="B6318" s="101" t="s">
        <v>1747</v>
      </c>
      <c r="C6318" s="96" t="s">
        <v>7</v>
      </c>
      <c r="D6318" s="97">
        <v>34.11</v>
      </c>
      <c r="E6318" s="98">
        <v>0.69889999999999997</v>
      </c>
    </row>
    <row r="6319" spans="1:5" ht="25.5" hidden="1">
      <c r="A6319" s="109">
        <v>97464</v>
      </c>
      <c r="B6319" s="101" t="s">
        <v>1721</v>
      </c>
      <c r="C6319" s="96" t="s">
        <v>7</v>
      </c>
      <c r="D6319" s="97">
        <v>53.15</v>
      </c>
      <c r="E6319" s="98">
        <v>0.68410000000000004</v>
      </c>
    </row>
    <row r="6320" spans="1:5" ht="25.5" hidden="1">
      <c r="A6320" s="109">
        <v>97502</v>
      </c>
      <c r="B6320" s="101" t="s">
        <v>1749</v>
      </c>
      <c r="C6320" s="96" t="s">
        <v>7</v>
      </c>
      <c r="D6320" s="97">
        <v>47.91</v>
      </c>
      <c r="E6320" s="98">
        <v>0.75890000000000002</v>
      </c>
    </row>
    <row r="6321" spans="1:5" ht="25.5" hidden="1">
      <c r="A6321" s="109">
        <v>97467</v>
      </c>
      <c r="B6321" s="101" t="s">
        <v>1722</v>
      </c>
      <c r="C6321" s="96" t="s">
        <v>7</v>
      </c>
      <c r="D6321" s="97">
        <v>67.44</v>
      </c>
      <c r="E6321" s="98">
        <v>0.68940000000000001</v>
      </c>
    </row>
    <row r="6322" spans="1:5" ht="25.5" hidden="1">
      <c r="A6322" s="109">
        <v>97505</v>
      </c>
      <c r="B6322" s="101" t="s">
        <v>1750</v>
      </c>
      <c r="C6322" s="96" t="s">
        <v>7</v>
      </c>
      <c r="D6322" s="97">
        <v>60.05</v>
      </c>
      <c r="E6322" s="98">
        <v>0.7742</v>
      </c>
    </row>
    <row r="6323" spans="1:5" ht="25.5" hidden="1">
      <c r="A6323" s="109">
        <v>97443</v>
      </c>
      <c r="B6323" s="101" t="s">
        <v>1706</v>
      </c>
      <c r="C6323" s="96" t="s">
        <v>7</v>
      </c>
      <c r="D6323" s="97">
        <v>117.06</v>
      </c>
      <c r="E6323" s="98">
        <v>0.62580000000000002</v>
      </c>
    </row>
    <row r="6324" spans="1:5" ht="25.5" hidden="1">
      <c r="A6324" s="109">
        <v>97470</v>
      </c>
      <c r="B6324" s="101" t="s">
        <v>1723</v>
      </c>
      <c r="C6324" s="96" t="s">
        <v>7</v>
      </c>
      <c r="D6324" s="97">
        <v>99.55</v>
      </c>
      <c r="E6324" s="98">
        <v>0.7359</v>
      </c>
    </row>
    <row r="6325" spans="1:5" ht="25.5" hidden="1">
      <c r="A6325" s="109">
        <v>97508</v>
      </c>
      <c r="B6325" s="101" t="s">
        <v>1751</v>
      </c>
      <c r="C6325" s="96" t="s">
        <v>7</v>
      </c>
      <c r="D6325" s="97">
        <v>89.1</v>
      </c>
      <c r="E6325" s="98">
        <v>0.82220000000000004</v>
      </c>
    </row>
    <row r="6326" spans="1:5" ht="25.5" hidden="1">
      <c r="A6326" s="109">
        <v>97446</v>
      </c>
      <c r="B6326" s="101" t="s">
        <v>1707</v>
      </c>
      <c r="C6326" s="96" t="s">
        <v>7</v>
      </c>
      <c r="D6326" s="97">
        <v>238.4</v>
      </c>
      <c r="E6326" s="98">
        <v>0.79320000000000002</v>
      </c>
    </row>
    <row r="6327" spans="1:5" ht="25.5" hidden="1">
      <c r="A6327" s="109">
        <v>97474</v>
      </c>
      <c r="B6327" s="101" t="s">
        <v>1725</v>
      </c>
      <c r="C6327" s="96" t="s">
        <v>7</v>
      </c>
      <c r="D6327" s="97">
        <v>181.98</v>
      </c>
      <c r="E6327" s="98">
        <v>0.80889999999999995</v>
      </c>
    </row>
    <row r="6328" spans="1:5" ht="25.5" hidden="1">
      <c r="A6328" s="109">
        <v>97511</v>
      </c>
      <c r="B6328" s="101" t="s">
        <v>1753</v>
      </c>
      <c r="C6328" s="96" t="s">
        <v>7</v>
      </c>
      <c r="D6328" s="97">
        <v>166.95</v>
      </c>
      <c r="E6328" s="98">
        <v>0.88170000000000004</v>
      </c>
    </row>
    <row r="6329" spans="1:5" ht="25.5" hidden="1">
      <c r="A6329" s="109">
        <v>97449</v>
      </c>
      <c r="B6329" s="101" t="s">
        <v>1709</v>
      </c>
      <c r="C6329" s="96" t="s">
        <v>7</v>
      </c>
      <c r="D6329" s="97">
        <v>253.94</v>
      </c>
      <c r="E6329" s="98">
        <v>0.78480000000000005</v>
      </c>
    </row>
    <row r="6330" spans="1:5" ht="25.5" hidden="1">
      <c r="A6330" s="109">
        <v>97477</v>
      </c>
      <c r="B6330" s="101" t="s">
        <v>1727</v>
      </c>
      <c r="C6330" s="96" t="s">
        <v>7</v>
      </c>
      <c r="D6330" s="97">
        <v>242.4</v>
      </c>
      <c r="E6330" s="98">
        <v>0.82210000000000005</v>
      </c>
    </row>
    <row r="6331" spans="1:5" ht="25.5" hidden="1">
      <c r="A6331" s="109">
        <v>97514</v>
      </c>
      <c r="B6331" s="101" t="s">
        <v>1755</v>
      </c>
      <c r="C6331" s="96" t="s">
        <v>7</v>
      </c>
      <c r="D6331" s="97">
        <v>222.66</v>
      </c>
      <c r="E6331" s="98">
        <v>0.89500000000000002</v>
      </c>
    </row>
    <row r="6332" spans="1:5" ht="25.5" hidden="1">
      <c r="A6332" s="109">
        <v>101920</v>
      </c>
      <c r="B6332" s="101" t="s">
        <v>1530</v>
      </c>
      <c r="C6332" s="96" t="s">
        <v>7</v>
      </c>
      <c r="D6332" s="97">
        <v>169.36</v>
      </c>
      <c r="E6332" s="98">
        <v>0</v>
      </c>
    </row>
    <row r="6333" spans="1:5" ht="25.5" hidden="1">
      <c r="A6333" s="109">
        <v>101929</v>
      </c>
      <c r="B6333" s="101" t="s">
        <v>1539</v>
      </c>
      <c r="C6333" s="96" t="s">
        <v>7</v>
      </c>
      <c r="D6333" s="97">
        <v>175.51</v>
      </c>
      <c r="E6333" s="98">
        <v>0</v>
      </c>
    </row>
    <row r="6334" spans="1:5" ht="25.5" hidden="1">
      <c r="A6334" s="109">
        <v>92693</v>
      </c>
      <c r="B6334" s="101" t="s">
        <v>1623</v>
      </c>
      <c r="C6334" s="96" t="s">
        <v>7</v>
      </c>
      <c r="D6334" s="97">
        <v>14.28</v>
      </c>
      <c r="E6334" s="98">
        <v>0</v>
      </c>
    </row>
    <row r="6335" spans="1:5" ht="25.5" hidden="1">
      <c r="A6335" s="109">
        <v>92695</v>
      </c>
      <c r="B6335" s="101" t="s">
        <v>1625</v>
      </c>
      <c r="C6335" s="96" t="s">
        <v>7</v>
      </c>
      <c r="D6335" s="97">
        <v>22.75</v>
      </c>
      <c r="E6335" s="98">
        <v>0</v>
      </c>
    </row>
    <row r="6336" spans="1:5" ht="25.5" hidden="1">
      <c r="A6336" s="109">
        <v>92697</v>
      </c>
      <c r="B6336" s="101" t="s">
        <v>1627</v>
      </c>
      <c r="C6336" s="96" t="s">
        <v>7</v>
      </c>
      <c r="D6336" s="97">
        <v>36.79</v>
      </c>
      <c r="E6336" s="98">
        <v>0</v>
      </c>
    </row>
    <row r="6337" spans="1:5" ht="25.5" hidden="1">
      <c r="A6337" s="109">
        <v>92658</v>
      </c>
      <c r="B6337" s="101" t="s">
        <v>1593</v>
      </c>
      <c r="C6337" s="96" t="s">
        <v>7</v>
      </c>
      <c r="D6337" s="97">
        <v>27.17</v>
      </c>
      <c r="E6337" s="98">
        <v>0</v>
      </c>
    </row>
    <row r="6338" spans="1:5" ht="25.5" hidden="1">
      <c r="A6338" s="109">
        <v>92660</v>
      </c>
      <c r="B6338" s="101" t="s">
        <v>1595</v>
      </c>
      <c r="C6338" s="96" t="s">
        <v>7</v>
      </c>
      <c r="D6338" s="97">
        <v>32.5</v>
      </c>
      <c r="E6338" s="98">
        <v>0</v>
      </c>
    </row>
    <row r="6339" spans="1:5" ht="25.5" hidden="1">
      <c r="A6339" s="109">
        <v>92662</v>
      </c>
      <c r="B6339" s="101" t="s">
        <v>1597</v>
      </c>
      <c r="C6339" s="96" t="s">
        <v>7</v>
      </c>
      <c r="D6339" s="97">
        <v>36.99</v>
      </c>
      <c r="E6339" s="98">
        <v>0</v>
      </c>
    </row>
    <row r="6340" spans="1:5" ht="25.5" hidden="1">
      <c r="A6340" s="109">
        <v>92664</v>
      </c>
      <c r="B6340" s="101" t="s">
        <v>1599</v>
      </c>
      <c r="C6340" s="96" t="s">
        <v>7</v>
      </c>
      <c r="D6340" s="97">
        <v>48.32</v>
      </c>
      <c r="E6340" s="98">
        <v>0</v>
      </c>
    </row>
    <row r="6341" spans="1:5" ht="25.5" hidden="1">
      <c r="A6341" s="109">
        <v>92666</v>
      </c>
      <c r="B6341" s="101" t="s">
        <v>1601</v>
      </c>
      <c r="C6341" s="96" t="s">
        <v>7</v>
      </c>
      <c r="D6341" s="97">
        <v>73.88</v>
      </c>
      <c r="E6341" s="98">
        <v>0</v>
      </c>
    </row>
    <row r="6342" spans="1:5" ht="25.5" hidden="1">
      <c r="A6342" s="109">
        <v>92668</v>
      </c>
      <c r="B6342" s="101" t="s">
        <v>1603</v>
      </c>
      <c r="C6342" s="96" t="s">
        <v>7</v>
      </c>
      <c r="D6342" s="97">
        <v>102.39</v>
      </c>
      <c r="E6342" s="98">
        <v>0</v>
      </c>
    </row>
    <row r="6343" spans="1:5" ht="25.5" hidden="1">
      <c r="A6343" s="109">
        <v>92370</v>
      </c>
      <c r="B6343" s="101" t="s">
        <v>1563</v>
      </c>
      <c r="C6343" s="96" t="s">
        <v>7</v>
      </c>
      <c r="D6343" s="97">
        <v>37.21</v>
      </c>
      <c r="E6343" s="98">
        <v>0</v>
      </c>
    </row>
    <row r="6344" spans="1:5" ht="25.5" hidden="1">
      <c r="A6344" s="109">
        <v>92372</v>
      </c>
      <c r="B6344" s="101" t="s">
        <v>1565</v>
      </c>
      <c r="C6344" s="96" t="s">
        <v>7</v>
      </c>
      <c r="D6344" s="97">
        <v>43.92</v>
      </c>
      <c r="E6344" s="98">
        <v>0</v>
      </c>
    </row>
    <row r="6345" spans="1:5" ht="25.5" hidden="1">
      <c r="A6345" s="109">
        <v>92374</v>
      </c>
      <c r="B6345" s="101" t="s">
        <v>1567</v>
      </c>
      <c r="C6345" s="96" t="s">
        <v>7</v>
      </c>
      <c r="D6345" s="97">
        <v>50.02</v>
      </c>
      <c r="E6345" s="98">
        <v>0</v>
      </c>
    </row>
    <row r="6346" spans="1:5" ht="25.5" hidden="1">
      <c r="A6346" s="109">
        <v>92345</v>
      </c>
      <c r="B6346" s="101" t="s">
        <v>1548</v>
      </c>
      <c r="C6346" s="96" t="s">
        <v>7</v>
      </c>
      <c r="D6346" s="97">
        <v>63.36</v>
      </c>
      <c r="E6346" s="98">
        <v>0</v>
      </c>
    </row>
    <row r="6347" spans="1:5" ht="25.5" hidden="1">
      <c r="A6347" s="109">
        <v>92376</v>
      </c>
      <c r="B6347" s="101" t="s">
        <v>1569</v>
      </c>
      <c r="C6347" s="96" t="s">
        <v>7</v>
      </c>
      <c r="D6347" s="97">
        <v>63.3</v>
      </c>
      <c r="E6347" s="98">
        <v>0</v>
      </c>
    </row>
    <row r="6348" spans="1:5" ht="25.5" hidden="1">
      <c r="A6348" s="109">
        <v>92347</v>
      </c>
      <c r="B6348" s="101" t="s">
        <v>1550</v>
      </c>
      <c r="C6348" s="96" t="s">
        <v>7</v>
      </c>
      <c r="D6348" s="97">
        <v>90.03</v>
      </c>
      <c r="E6348" s="98">
        <v>0</v>
      </c>
    </row>
    <row r="6349" spans="1:5" ht="25.5" hidden="1">
      <c r="A6349" s="109">
        <v>92378</v>
      </c>
      <c r="B6349" s="101" t="s">
        <v>1571</v>
      </c>
      <c r="C6349" s="96" t="s">
        <v>7</v>
      </c>
      <c r="D6349" s="97">
        <v>91.84</v>
      </c>
      <c r="E6349" s="98">
        <v>0</v>
      </c>
    </row>
    <row r="6350" spans="1:5" ht="25.5" hidden="1">
      <c r="A6350" s="109">
        <v>92349</v>
      </c>
      <c r="B6350" s="101" t="s">
        <v>1552</v>
      </c>
      <c r="C6350" s="96" t="s">
        <v>7</v>
      </c>
      <c r="D6350" s="97">
        <v>119.55</v>
      </c>
      <c r="E6350" s="98">
        <v>0</v>
      </c>
    </row>
    <row r="6351" spans="1:5" ht="25.5" hidden="1">
      <c r="A6351" s="109">
        <v>92380</v>
      </c>
      <c r="B6351" s="101" t="s">
        <v>1573</v>
      </c>
      <c r="C6351" s="96" t="s">
        <v>7</v>
      </c>
      <c r="D6351" s="97">
        <v>123.27</v>
      </c>
      <c r="E6351" s="98">
        <v>0</v>
      </c>
    </row>
    <row r="6352" spans="1:5" ht="25.5" hidden="1">
      <c r="A6352" s="109">
        <v>101917</v>
      </c>
      <c r="B6352" s="101" t="s">
        <v>1468</v>
      </c>
      <c r="C6352" s="96" t="s">
        <v>7</v>
      </c>
      <c r="D6352" s="97">
        <v>172.79</v>
      </c>
      <c r="E6352" s="98">
        <v>0.74060000000000004</v>
      </c>
    </row>
    <row r="6353" spans="1:5" ht="25.5" hidden="1">
      <c r="A6353" s="109">
        <v>101924</v>
      </c>
      <c r="B6353" s="101" t="s">
        <v>1534</v>
      </c>
      <c r="C6353" s="96" t="s">
        <v>7</v>
      </c>
      <c r="D6353" s="97">
        <v>160</v>
      </c>
      <c r="E6353" s="98">
        <v>0</v>
      </c>
    </row>
    <row r="6354" spans="1:5" ht="25.5" hidden="1">
      <c r="A6354" s="109">
        <v>101933</v>
      </c>
      <c r="B6354" s="101" t="s">
        <v>1543</v>
      </c>
      <c r="C6354" s="96" t="s">
        <v>7</v>
      </c>
      <c r="D6354" s="97">
        <v>166.15</v>
      </c>
      <c r="E6354" s="98">
        <v>0</v>
      </c>
    </row>
    <row r="6355" spans="1:5" ht="25.5" hidden="1">
      <c r="A6355" s="109">
        <v>92692</v>
      </c>
      <c r="B6355" s="101" t="s">
        <v>1622</v>
      </c>
      <c r="C6355" s="96" t="s">
        <v>7</v>
      </c>
      <c r="D6355" s="97">
        <v>13.95</v>
      </c>
      <c r="E6355" s="98">
        <v>0</v>
      </c>
    </row>
    <row r="6356" spans="1:5" ht="25.5" hidden="1">
      <c r="A6356" s="109">
        <v>92694</v>
      </c>
      <c r="B6356" s="101" t="s">
        <v>1624</v>
      </c>
      <c r="C6356" s="96" t="s">
        <v>7</v>
      </c>
      <c r="D6356" s="97">
        <v>22.41</v>
      </c>
      <c r="E6356" s="98">
        <v>0</v>
      </c>
    </row>
    <row r="6357" spans="1:5" ht="25.5" hidden="1">
      <c r="A6357" s="109">
        <v>92696</v>
      </c>
      <c r="B6357" s="101" t="s">
        <v>1626</v>
      </c>
      <c r="C6357" s="96" t="s">
        <v>7</v>
      </c>
      <c r="D6357" s="97">
        <v>35.29</v>
      </c>
      <c r="E6357" s="98">
        <v>0</v>
      </c>
    </row>
    <row r="6358" spans="1:5" ht="25.5" hidden="1">
      <c r="A6358" s="109">
        <v>92657</v>
      </c>
      <c r="B6358" s="101" t="s">
        <v>1592</v>
      </c>
      <c r="C6358" s="96" t="s">
        <v>7</v>
      </c>
      <c r="D6358" s="97">
        <v>25.67</v>
      </c>
      <c r="E6358" s="98">
        <v>0</v>
      </c>
    </row>
    <row r="6359" spans="1:5" ht="25.5" hidden="1">
      <c r="A6359" s="109">
        <v>92659</v>
      </c>
      <c r="B6359" s="101" t="s">
        <v>1594</v>
      </c>
      <c r="C6359" s="96" t="s">
        <v>7</v>
      </c>
      <c r="D6359" s="97">
        <v>31.11</v>
      </c>
      <c r="E6359" s="98">
        <v>0</v>
      </c>
    </row>
    <row r="6360" spans="1:5" ht="25.5" hidden="1">
      <c r="A6360" s="109">
        <v>92661</v>
      </c>
      <c r="B6360" s="101" t="s">
        <v>1596</v>
      </c>
      <c r="C6360" s="96" t="s">
        <v>7</v>
      </c>
      <c r="D6360" s="97">
        <v>36.72</v>
      </c>
      <c r="E6360" s="98">
        <v>0</v>
      </c>
    </row>
    <row r="6361" spans="1:5" ht="25.5" hidden="1">
      <c r="A6361" s="109">
        <v>92663</v>
      </c>
      <c r="B6361" s="101" t="s">
        <v>1598</v>
      </c>
      <c r="C6361" s="96" t="s">
        <v>7</v>
      </c>
      <c r="D6361" s="97">
        <v>48.34</v>
      </c>
      <c r="E6361" s="98">
        <v>0</v>
      </c>
    </row>
    <row r="6362" spans="1:5" ht="25.5" hidden="1">
      <c r="A6362" s="109">
        <v>92665</v>
      </c>
      <c r="B6362" s="101" t="s">
        <v>1600</v>
      </c>
      <c r="C6362" s="96" t="s">
        <v>7</v>
      </c>
      <c r="D6362" s="97">
        <v>65.540000000000006</v>
      </c>
      <c r="E6362" s="98">
        <v>0</v>
      </c>
    </row>
    <row r="6363" spans="1:5" ht="25.5" hidden="1">
      <c r="A6363" s="109">
        <v>92667</v>
      </c>
      <c r="B6363" s="101" t="s">
        <v>1602</v>
      </c>
      <c r="C6363" s="96" t="s">
        <v>7</v>
      </c>
      <c r="D6363" s="97">
        <v>94.97</v>
      </c>
      <c r="E6363" s="98">
        <v>0</v>
      </c>
    </row>
    <row r="6364" spans="1:5" ht="25.5" hidden="1">
      <c r="A6364" s="109">
        <v>92369</v>
      </c>
      <c r="B6364" s="101" t="s">
        <v>1562</v>
      </c>
      <c r="C6364" s="96" t="s">
        <v>7</v>
      </c>
      <c r="D6364" s="97">
        <v>35.71</v>
      </c>
      <c r="E6364" s="98">
        <v>0</v>
      </c>
    </row>
    <row r="6365" spans="1:5" ht="25.5" hidden="1">
      <c r="A6365" s="109">
        <v>92371</v>
      </c>
      <c r="B6365" s="101" t="s">
        <v>1564</v>
      </c>
      <c r="C6365" s="96" t="s">
        <v>7</v>
      </c>
      <c r="D6365" s="97">
        <v>42.53</v>
      </c>
      <c r="E6365" s="98">
        <v>0</v>
      </c>
    </row>
    <row r="6366" spans="1:5" ht="25.5" hidden="1">
      <c r="A6366" s="109">
        <v>92373</v>
      </c>
      <c r="B6366" s="101" t="s">
        <v>1566</v>
      </c>
      <c r="C6366" s="96" t="s">
        <v>7</v>
      </c>
      <c r="D6366" s="97">
        <v>49.75</v>
      </c>
      <c r="E6366" s="98">
        <v>0</v>
      </c>
    </row>
    <row r="6367" spans="1:5" ht="25.5" hidden="1">
      <c r="A6367" s="109">
        <v>92344</v>
      </c>
      <c r="B6367" s="101" t="s">
        <v>1547</v>
      </c>
      <c r="C6367" s="96" t="s">
        <v>7</v>
      </c>
      <c r="D6367" s="97">
        <v>63.38</v>
      </c>
      <c r="E6367" s="98">
        <v>0</v>
      </c>
    </row>
    <row r="6368" spans="1:5" ht="25.5" hidden="1">
      <c r="A6368" s="109">
        <v>92375</v>
      </c>
      <c r="B6368" s="101" t="s">
        <v>1568</v>
      </c>
      <c r="C6368" s="96" t="s">
        <v>7</v>
      </c>
      <c r="D6368" s="97">
        <v>63.32</v>
      </c>
      <c r="E6368" s="98">
        <v>0</v>
      </c>
    </row>
    <row r="6369" spans="1:5" ht="25.5" hidden="1">
      <c r="A6369" s="109">
        <v>92346</v>
      </c>
      <c r="B6369" s="101" t="s">
        <v>1549</v>
      </c>
      <c r="C6369" s="96" t="s">
        <v>7</v>
      </c>
      <c r="D6369" s="97">
        <v>81.69</v>
      </c>
      <c r="E6369" s="98">
        <v>0</v>
      </c>
    </row>
    <row r="6370" spans="1:5" ht="25.5" hidden="1">
      <c r="A6370" s="109">
        <v>92377</v>
      </c>
      <c r="B6370" s="101" t="s">
        <v>1570</v>
      </c>
      <c r="C6370" s="96" t="s">
        <v>7</v>
      </c>
      <c r="D6370" s="97">
        <v>83.5</v>
      </c>
      <c r="E6370" s="98">
        <v>0</v>
      </c>
    </row>
    <row r="6371" spans="1:5" ht="25.5" hidden="1">
      <c r="A6371" s="109">
        <v>92348</v>
      </c>
      <c r="B6371" s="101" t="s">
        <v>1551</v>
      </c>
      <c r="C6371" s="96" t="s">
        <v>7</v>
      </c>
      <c r="D6371" s="97">
        <v>112.13</v>
      </c>
      <c r="E6371" s="98">
        <v>0</v>
      </c>
    </row>
    <row r="6372" spans="1:5" ht="25.5" hidden="1">
      <c r="A6372" s="109">
        <v>92379</v>
      </c>
      <c r="B6372" s="101" t="s">
        <v>1572</v>
      </c>
      <c r="C6372" s="96" t="s">
        <v>7</v>
      </c>
      <c r="D6372" s="97">
        <v>115.85</v>
      </c>
      <c r="E6372" s="98">
        <v>0</v>
      </c>
    </row>
    <row r="6373" spans="1:5" ht="25.5" hidden="1">
      <c r="A6373" s="109">
        <v>95696</v>
      </c>
      <c r="B6373" s="101" t="s">
        <v>1694</v>
      </c>
      <c r="C6373" s="96" t="s">
        <v>7</v>
      </c>
      <c r="D6373" s="97">
        <v>38.18</v>
      </c>
      <c r="E6373" s="98">
        <v>0</v>
      </c>
    </row>
    <row r="6374" spans="1:5" ht="25.5" hidden="1">
      <c r="A6374" s="109">
        <v>92335</v>
      </c>
      <c r="B6374" s="101" t="s">
        <v>1477</v>
      </c>
      <c r="C6374" s="96" t="s">
        <v>8</v>
      </c>
      <c r="D6374" s="97">
        <v>90.58</v>
      </c>
      <c r="E6374" s="98">
        <v>0.84460000000000002</v>
      </c>
    </row>
    <row r="6375" spans="1:5" ht="25.5" hidden="1">
      <c r="A6375" s="109">
        <v>92336</v>
      </c>
      <c r="B6375" s="101" t="s">
        <v>1478</v>
      </c>
      <c r="C6375" s="96" t="s">
        <v>8</v>
      </c>
      <c r="D6375" s="97">
        <v>111.18</v>
      </c>
      <c r="E6375" s="98">
        <v>0.8538</v>
      </c>
    </row>
    <row r="6376" spans="1:5" ht="25.5" hidden="1">
      <c r="A6376" s="109">
        <v>92337</v>
      </c>
      <c r="B6376" s="101" t="s">
        <v>1479</v>
      </c>
      <c r="C6376" s="96" t="s">
        <v>8</v>
      </c>
      <c r="D6376" s="97">
        <v>146.12</v>
      </c>
      <c r="E6376" s="98">
        <v>0.87429999999999997</v>
      </c>
    </row>
    <row r="6377" spans="1:5" ht="38.25" hidden="1">
      <c r="A6377" s="109">
        <v>92687</v>
      </c>
      <c r="B6377" s="101" t="s">
        <v>1504</v>
      </c>
      <c r="C6377" s="96" t="s">
        <v>8</v>
      </c>
      <c r="D6377" s="97">
        <v>28.47</v>
      </c>
      <c r="E6377" s="98">
        <v>0.67759999999999998</v>
      </c>
    </row>
    <row r="6378" spans="1:5" ht="38.25" hidden="1">
      <c r="A6378" s="109">
        <v>92688</v>
      </c>
      <c r="B6378" s="101" t="s">
        <v>1505</v>
      </c>
      <c r="C6378" s="96" t="s">
        <v>8</v>
      </c>
      <c r="D6378" s="97">
        <v>40.17</v>
      </c>
      <c r="E6378" s="98">
        <v>0.60740000000000005</v>
      </c>
    </row>
    <row r="6379" spans="1:5" ht="38.25" hidden="1">
      <c r="A6379" s="109">
        <v>97536</v>
      </c>
      <c r="B6379" s="101" t="s">
        <v>11274</v>
      </c>
      <c r="C6379" s="96" t="s">
        <v>8</v>
      </c>
      <c r="D6379" s="97">
        <v>61.85</v>
      </c>
      <c r="E6379" s="98">
        <v>0.58530000000000004</v>
      </c>
    </row>
    <row r="6380" spans="1:5" ht="38.25" hidden="1">
      <c r="A6380" s="109">
        <v>97535</v>
      </c>
      <c r="B6380" s="101" t="s">
        <v>1510</v>
      </c>
      <c r="C6380" s="96" t="s">
        <v>8</v>
      </c>
      <c r="D6380" s="97">
        <v>50.01</v>
      </c>
      <c r="E6380" s="98">
        <v>0.72389999999999999</v>
      </c>
    </row>
    <row r="6381" spans="1:5" ht="38.25" hidden="1">
      <c r="A6381" s="109">
        <v>92652</v>
      </c>
      <c r="B6381" s="101" t="s">
        <v>1499</v>
      </c>
      <c r="C6381" s="96" t="s">
        <v>8</v>
      </c>
      <c r="D6381" s="97">
        <v>60.26</v>
      </c>
      <c r="E6381" s="98">
        <v>0.75770000000000004</v>
      </c>
    </row>
    <row r="6382" spans="1:5" ht="38.25" hidden="1">
      <c r="A6382" s="109">
        <v>92653</v>
      </c>
      <c r="B6382" s="101" t="s">
        <v>1500</v>
      </c>
      <c r="C6382" s="96" t="s">
        <v>8</v>
      </c>
      <c r="D6382" s="97">
        <v>68.55</v>
      </c>
      <c r="E6382" s="98">
        <v>0.77390000000000003</v>
      </c>
    </row>
    <row r="6383" spans="1:5" ht="38.25" hidden="1">
      <c r="A6383" s="109">
        <v>92654</v>
      </c>
      <c r="B6383" s="101" t="s">
        <v>1501</v>
      </c>
      <c r="C6383" s="96" t="s">
        <v>8</v>
      </c>
      <c r="D6383" s="97">
        <v>93.12</v>
      </c>
      <c r="E6383" s="98">
        <v>0.82150000000000001</v>
      </c>
    </row>
    <row r="6384" spans="1:5" ht="38.25" hidden="1">
      <c r="A6384" s="109">
        <v>92655</v>
      </c>
      <c r="B6384" s="101" t="s">
        <v>1502</v>
      </c>
      <c r="C6384" s="96" t="s">
        <v>8</v>
      </c>
      <c r="D6384" s="97">
        <v>113.25</v>
      </c>
      <c r="E6384" s="98">
        <v>0.83819999999999995</v>
      </c>
    </row>
    <row r="6385" spans="1:5" ht="38.25" hidden="1">
      <c r="A6385" s="109">
        <v>92656</v>
      </c>
      <c r="B6385" s="101" t="s">
        <v>1503</v>
      </c>
      <c r="C6385" s="96" t="s">
        <v>8</v>
      </c>
      <c r="D6385" s="97">
        <v>147.72</v>
      </c>
      <c r="E6385" s="98">
        <v>0.86480000000000001</v>
      </c>
    </row>
    <row r="6386" spans="1:5" ht="25.5">
      <c r="A6386" s="109">
        <v>101918</v>
      </c>
      <c r="B6386" s="101" t="s">
        <v>1528</v>
      </c>
      <c r="C6386" s="96" t="s">
        <v>8</v>
      </c>
      <c r="D6386" s="97">
        <v>208.96</v>
      </c>
      <c r="E6386" s="98">
        <v>0.84209999999999996</v>
      </c>
    </row>
    <row r="6387" spans="1:5" ht="38.25">
      <c r="A6387" s="109">
        <v>101927</v>
      </c>
      <c r="B6387" s="101" t="s">
        <v>1537</v>
      </c>
      <c r="C6387" s="96" t="s">
        <v>8</v>
      </c>
      <c r="D6387" s="97">
        <v>192.89</v>
      </c>
      <c r="E6387" s="98">
        <v>0.91220000000000001</v>
      </c>
    </row>
    <row r="6388" spans="1:5" ht="38.25" hidden="1">
      <c r="A6388" s="109">
        <v>97498</v>
      </c>
      <c r="B6388" s="101" t="s">
        <v>1509</v>
      </c>
      <c r="C6388" s="96" t="s">
        <v>8</v>
      </c>
      <c r="D6388" s="97">
        <v>44.85</v>
      </c>
      <c r="E6388" s="98">
        <v>0.80710000000000004</v>
      </c>
    </row>
    <row r="6389" spans="1:5" ht="38.25" hidden="1">
      <c r="A6389" s="109">
        <v>92364</v>
      </c>
      <c r="B6389" s="101" t="s">
        <v>1489</v>
      </c>
      <c r="C6389" s="96" t="s">
        <v>8</v>
      </c>
      <c r="D6389" s="97">
        <v>55.11</v>
      </c>
      <c r="E6389" s="98">
        <v>0.82850000000000001</v>
      </c>
    </row>
    <row r="6390" spans="1:5" ht="38.25" hidden="1">
      <c r="A6390" s="109">
        <v>92365</v>
      </c>
      <c r="B6390" s="101" t="s">
        <v>1490</v>
      </c>
      <c r="C6390" s="96" t="s">
        <v>8</v>
      </c>
      <c r="D6390" s="97">
        <v>63.35</v>
      </c>
      <c r="E6390" s="98">
        <v>0.83740000000000003</v>
      </c>
    </row>
    <row r="6391" spans="1:5" ht="25.5" hidden="1">
      <c r="A6391" s="109">
        <v>92341</v>
      </c>
      <c r="B6391" s="101" t="s">
        <v>1482</v>
      </c>
      <c r="C6391" s="96" t="s">
        <v>8</v>
      </c>
      <c r="D6391" s="97">
        <v>101.88</v>
      </c>
      <c r="E6391" s="98">
        <v>0.75090000000000001</v>
      </c>
    </row>
    <row r="6392" spans="1:5" ht="38.25" hidden="1">
      <c r="A6392" s="109">
        <v>92366</v>
      </c>
      <c r="B6392" s="101" t="s">
        <v>1491</v>
      </c>
      <c r="C6392" s="96" t="s">
        <v>8</v>
      </c>
      <c r="D6392" s="97">
        <v>87.91</v>
      </c>
      <c r="E6392" s="98">
        <v>0.87019999999999997</v>
      </c>
    </row>
    <row r="6393" spans="1:5" ht="25.5" hidden="1">
      <c r="A6393" s="109">
        <v>92342</v>
      </c>
      <c r="B6393" s="101" t="s">
        <v>1483</v>
      </c>
      <c r="C6393" s="96" t="s">
        <v>8</v>
      </c>
      <c r="D6393" s="97">
        <v>122.55</v>
      </c>
      <c r="E6393" s="98">
        <v>0.77459999999999996</v>
      </c>
    </row>
    <row r="6394" spans="1:5" ht="38.25" hidden="1">
      <c r="A6394" s="109">
        <v>92367</v>
      </c>
      <c r="B6394" s="101" t="s">
        <v>1492</v>
      </c>
      <c r="C6394" s="96" t="s">
        <v>8</v>
      </c>
      <c r="D6394" s="97">
        <v>107.94</v>
      </c>
      <c r="E6394" s="98">
        <v>0.87949999999999995</v>
      </c>
    </row>
    <row r="6395" spans="1:5" ht="25.5" hidden="1">
      <c r="A6395" s="109">
        <v>92343</v>
      </c>
      <c r="B6395" s="101" t="s">
        <v>1484</v>
      </c>
      <c r="C6395" s="96" t="s">
        <v>8</v>
      </c>
      <c r="D6395" s="97">
        <v>157.6</v>
      </c>
      <c r="E6395" s="98">
        <v>0.81059999999999999</v>
      </c>
    </row>
    <row r="6396" spans="1:5" ht="38.25" hidden="1">
      <c r="A6396" s="109">
        <v>92368</v>
      </c>
      <c r="B6396" s="101" t="s">
        <v>1493</v>
      </c>
      <c r="C6396" s="96" t="s">
        <v>8</v>
      </c>
      <c r="D6396" s="97">
        <v>142.4</v>
      </c>
      <c r="E6396" s="98">
        <v>0.89710000000000001</v>
      </c>
    </row>
    <row r="6397" spans="1:5" ht="38.25" hidden="1">
      <c r="A6397" s="109">
        <v>92689</v>
      </c>
      <c r="B6397" s="101" t="s">
        <v>1506</v>
      </c>
      <c r="C6397" s="96" t="s">
        <v>8</v>
      </c>
      <c r="D6397" s="97">
        <v>52.73</v>
      </c>
      <c r="E6397" s="98">
        <v>0.82079999999999997</v>
      </c>
    </row>
    <row r="6398" spans="1:5" ht="38.25" hidden="1">
      <c r="A6398" s="109">
        <v>92690</v>
      </c>
      <c r="B6398" s="101" t="s">
        <v>1507</v>
      </c>
      <c r="C6398" s="96" t="s">
        <v>8</v>
      </c>
      <c r="D6398" s="97">
        <v>75.3</v>
      </c>
      <c r="E6398" s="98">
        <v>0.78420000000000001</v>
      </c>
    </row>
    <row r="6399" spans="1:5" ht="38.25" hidden="1">
      <c r="A6399" s="109">
        <v>92691</v>
      </c>
      <c r="B6399" s="101" t="s">
        <v>11275</v>
      </c>
      <c r="C6399" s="96" t="s">
        <v>8</v>
      </c>
      <c r="D6399" s="97">
        <v>98.14</v>
      </c>
      <c r="E6399" s="98">
        <v>0.67720000000000002</v>
      </c>
    </row>
    <row r="6400" spans="1:5" ht="25.5" hidden="1">
      <c r="A6400" s="109">
        <v>92359</v>
      </c>
      <c r="B6400" s="101" t="s">
        <v>1485</v>
      </c>
      <c r="C6400" s="96" t="s">
        <v>8</v>
      </c>
      <c r="D6400" s="97">
        <v>70.59</v>
      </c>
      <c r="E6400" s="98">
        <v>0.9415</v>
      </c>
    </row>
    <row r="6401" spans="1:5" ht="25.5" hidden="1">
      <c r="A6401" s="109">
        <v>92645</v>
      </c>
      <c r="B6401" s="101" t="s">
        <v>1494</v>
      </c>
      <c r="C6401" s="96" t="s">
        <v>8</v>
      </c>
      <c r="D6401" s="97">
        <v>74.739999999999995</v>
      </c>
      <c r="E6401" s="98">
        <v>0.88919999999999999</v>
      </c>
    </row>
    <row r="6402" spans="1:5" ht="25.5" hidden="1">
      <c r="A6402" s="109">
        <v>92360</v>
      </c>
      <c r="B6402" s="101" t="s">
        <v>1486</v>
      </c>
      <c r="C6402" s="96" t="s">
        <v>8</v>
      </c>
      <c r="D6402" s="97">
        <v>94.36</v>
      </c>
      <c r="E6402" s="98">
        <v>0.94379999999999997</v>
      </c>
    </row>
    <row r="6403" spans="1:5" ht="25.5" hidden="1">
      <c r="A6403" s="109">
        <v>92646</v>
      </c>
      <c r="B6403" s="101" t="s">
        <v>1495</v>
      </c>
      <c r="C6403" s="96" t="s">
        <v>8</v>
      </c>
      <c r="D6403" s="97">
        <v>98.51</v>
      </c>
      <c r="E6403" s="98">
        <v>0.90410000000000001</v>
      </c>
    </row>
    <row r="6404" spans="1:5" ht="25.5" hidden="1">
      <c r="A6404" s="109">
        <v>95697</v>
      </c>
      <c r="B6404" s="101" t="s">
        <v>1508</v>
      </c>
      <c r="C6404" s="96" t="s">
        <v>8</v>
      </c>
      <c r="D6404" s="97">
        <v>103.67</v>
      </c>
      <c r="E6404" s="98">
        <v>0.93610000000000004</v>
      </c>
    </row>
    <row r="6405" spans="1:5" ht="25.5" hidden="1">
      <c r="A6405" s="109">
        <v>92648</v>
      </c>
      <c r="B6405" s="101" t="s">
        <v>1496</v>
      </c>
      <c r="C6405" s="96" t="s">
        <v>8</v>
      </c>
      <c r="D6405" s="97">
        <v>107.83</v>
      </c>
      <c r="E6405" s="98">
        <v>0.9</v>
      </c>
    </row>
    <row r="6406" spans="1:5" ht="25.5" hidden="1">
      <c r="A6406" s="109">
        <v>92338</v>
      </c>
      <c r="B6406" s="101" t="s">
        <v>1480</v>
      </c>
      <c r="C6406" s="96" t="s">
        <v>8</v>
      </c>
      <c r="D6406" s="97">
        <v>150.46</v>
      </c>
      <c r="E6406" s="98">
        <v>0.79159999999999997</v>
      </c>
    </row>
    <row r="6407" spans="1:5" ht="25.5" hidden="1">
      <c r="A6407" s="109">
        <v>92361</v>
      </c>
      <c r="B6407" s="101" t="s">
        <v>1487</v>
      </c>
      <c r="C6407" s="96" t="s">
        <v>8</v>
      </c>
      <c r="D6407" s="97">
        <v>127.38</v>
      </c>
      <c r="E6407" s="98">
        <v>0.93500000000000005</v>
      </c>
    </row>
    <row r="6408" spans="1:5" ht="25.5" hidden="1">
      <c r="A6408" s="109">
        <v>92649</v>
      </c>
      <c r="B6408" s="101" t="s">
        <v>1497</v>
      </c>
      <c r="C6408" s="96" t="s">
        <v>8</v>
      </c>
      <c r="D6408" s="97">
        <v>131.53</v>
      </c>
      <c r="E6408" s="98">
        <v>0.90549999999999997</v>
      </c>
    </row>
    <row r="6409" spans="1:5" ht="25.5" hidden="1">
      <c r="A6409" s="109">
        <v>92339</v>
      </c>
      <c r="B6409" s="101" t="s">
        <v>1481</v>
      </c>
      <c r="C6409" s="96" t="s">
        <v>8</v>
      </c>
      <c r="D6409" s="97">
        <v>227.71</v>
      </c>
      <c r="E6409" s="98">
        <v>0.84740000000000004</v>
      </c>
    </row>
    <row r="6410" spans="1:5" ht="25.5" hidden="1">
      <c r="A6410" s="109">
        <v>92362</v>
      </c>
      <c r="B6410" s="101" t="s">
        <v>1488</v>
      </c>
      <c r="C6410" s="96" t="s">
        <v>8</v>
      </c>
      <c r="D6410" s="97">
        <v>203.74</v>
      </c>
      <c r="E6410" s="98">
        <v>0.94710000000000005</v>
      </c>
    </row>
    <row r="6411" spans="1:5" ht="25.5" hidden="1">
      <c r="A6411" s="109">
        <v>92650</v>
      </c>
      <c r="B6411" s="101" t="s">
        <v>1498</v>
      </c>
      <c r="C6411" s="96" t="s">
        <v>8</v>
      </c>
      <c r="D6411" s="97">
        <v>207.88</v>
      </c>
      <c r="E6411" s="98">
        <v>0.92820000000000003</v>
      </c>
    </row>
    <row r="6412" spans="1:5" ht="25.5" hidden="1">
      <c r="A6412" s="109">
        <v>97439</v>
      </c>
      <c r="B6412" s="101" t="s">
        <v>1703</v>
      </c>
      <c r="C6412" s="96" t="s">
        <v>7</v>
      </c>
      <c r="D6412" s="97">
        <v>132.1</v>
      </c>
      <c r="E6412" s="98">
        <v>0.70699999999999996</v>
      </c>
    </row>
    <row r="6413" spans="1:5" ht="25.5" hidden="1">
      <c r="A6413" s="109">
        <v>97440</v>
      </c>
      <c r="B6413" s="101" t="s">
        <v>1704</v>
      </c>
      <c r="C6413" s="96" t="s">
        <v>7</v>
      </c>
      <c r="D6413" s="97">
        <v>158.09</v>
      </c>
      <c r="E6413" s="98">
        <v>0.71640000000000004</v>
      </c>
    </row>
    <row r="6414" spans="1:5" ht="25.5" hidden="1">
      <c r="A6414" s="109">
        <v>97442</v>
      </c>
      <c r="B6414" s="101" t="s">
        <v>1705</v>
      </c>
      <c r="C6414" s="96" t="s">
        <v>7</v>
      </c>
      <c r="D6414" s="97">
        <v>174.67</v>
      </c>
      <c r="E6414" s="98">
        <v>0.71230000000000004</v>
      </c>
    </row>
    <row r="6415" spans="1:5" ht="25.5" hidden="1">
      <c r="A6415" s="109">
        <v>97552</v>
      </c>
      <c r="B6415" s="101" t="s">
        <v>1786</v>
      </c>
      <c r="C6415" s="96" t="s">
        <v>7</v>
      </c>
      <c r="D6415" s="97">
        <v>52.14</v>
      </c>
      <c r="E6415" s="98">
        <v>0.62639999999999996</v>
      </c>
    </row>
    <row r="6416" spans="1:5" ht="25.5" hidden="1">
      <c r="A6416" s="109">
        <v>97553</v>
      </c>
      <c r="B6416" s="101" t="s">
        <v>1787</v>
      </c>
      <c r="C6416" s="96" t="s">
        <v>7</v>
      </c>
      <c r="D6416" s="97">
        <v>75.239999999999995</v>
      </c>
      <c r="E6416" s="98">
        <v>0.55910000000000004</v>
      </c>
    </row>
    <row r="6417" spans="1:5" ht="25.5" hidden="1">
      <c r="A6417" s="109">
        <v>97554</v>
      </c>
      <c r="B6417" s="101" t="s">
        <v>1788</v>
      </c>
      <c r="C6417" s="96" t="s">
        <v>7</v>
      </c>
      <c r="D6417" s="97">
        <v>130.36000000000001</v>
      </c>
      <c r="E6417" s="98">
        <v>0.50700000000000001</v>
      </c>
    </row>
    <row r="6418" spans="1:5" ht="25.5" hidden="1">
      <c r="A6418" s="109">
        <v>97491</v>
      </c>
      <c r="B6418" s="101" t="s">
        <v>1741</v>
      </c>
      <c r="C6418" s="96" t="s">
        <v>7</v>
      </c>
      <c r="D6418" s="97">
        <v>91.86</v>
      </c>
      <c r="E6418" s="98">
        <v>0.71950000000000003</v>
      </c>
    </row>
    <row r="6419" spans="1:5" ht="25.5" hidden="1">
      <c r="A6419" s="109">
        <v>97529</v>
      </c>
      <c r="B6419" s="101" t="s">
        <v>1769</v>
      </c>
      <c r="C6419" s="96" t="s">
        <v>7</v>
      </c>
      <c r="D6419" s="97">
        <v>86.31</v>
      </c>
      <c r="E6419" s="98">
        <v>0.76570000000000005</v>
      </c>
    </row>
    <row r="6420" spans="1:5" ht="25.5" hidden="1">
      <c r="A6420" s="109">
        <v>97492</v>
      </c>
      <c r="B6420" s="101" t="s">
        <v>1742</v>
      </c>
      <c r="C6420" s="96" t="s">
        <v>7</v>
      </c>
      <c r="D6420" s="97">
        <v>134.71</v>
      </c>
      <c r="E6420" s="98">
        <v>0.75360000000000005</v>
      </c>
    </row>
    <row r="6421" spans="1:5" ht="25.5" hidden="1">
      <c r="A6421" s="109">
        <v>97530</v>
      </c>
      <c r="B6421" s="101" t="s">
        <v>1770</v>
      </c>
      <c r="C6421" s="96" t="s">
        <v>7</v>
      </c>
      <c r="D6421" s="97">
        <v>124.75</v>
      </c>
      <c r="E6421" s="98">
        <v>0.81379999999999997</v>
      </c>
    </row>
    <row r="6422" spans="1:5" ht="25.5" hidden="1">
      <c r="A6422" s="109">
        <v>97493</v>
      </c>
      <c r="B6422" s="101" t="s">
        <v>1743</v>
      </c>
      <c r="C6422" s="96" t="s">
        <v>7</v>
      </c>
      <c r="D6422" s="97">
        <v>173.69</v>
      </c>
      <c r="E6422" s="98">
        <v>0.76160000000000005</v>
      </c>
    </row>
    <row r="6423" spans="1:5" ht="25.5" hidden="1">
      <c r="A6423" s="109">
        <v>97531</v>
      </c>
      <c r="B6423" s="101" t="s">
        <v>1771</v>
      </c>
      <c r="C6423" s="96" t="s">
        <v>7</v>
      </c>
      <c r="D6423" s="97">
        <v>158.84</v>
      </c>
      <c r="E6423" s="98">
        <v>0.83279999999999998</v>
      </c>
    </row>
    <row r="6424" spans="1:5" ht="25.5" hidden="1">
      <c r="A6424" s="109">
        <v>97458</v>
      </c>
      <c r="B6424" s="101" t="s">
        <v>1717</v>
      </c>
      <c r="C6424" s="96" t="s">
        <v>7</v>
      </c>
      <c r="D6424" s="97">
        <v>304.27</v>
      </c>
      <c r="E6424" s="98">
        <v>0.71430000000000005</v>
      </c>
    </row>
    <row r="6425" spans="1:5" ht="25.5" hidden="1">
      <c r="A6425" s="109">
        <v>97494</v>
      </c>
      <c r="B6425" s="101" t="s">
        <v>1744</v>
      </c>
      <c r="C6425" s="96" t="s">
        <v>7</v>
      </c>
      <c r="D6425" s="97">
        <v>269.26</v>
      </c>
      <c r="E6425" s="98">
        <v>0.80720000000000003</v>
      </c>
    </row>
    <row r="6426" spans="1:5" ht="25.5" hidden="1">
      <c r="A6426" s="109">
        <v>97532</v>
      </c>
      <c r="B6426" s="101" t="s">
        <v>1772</v>
      </c>
      <c r="C6426" s="96" t="s">
        <v>7</v>
      </c>
      <c r="D6426" s="97">
        <v>248.34</v>
      </c>
      <c r="E6426" s="98">
        <v>0.87519999999999998</v>
      </c>
    </row>
    <row r="6427" spans="1:5" ht="25.5" hidden="1">
      <c r="A6427" s="109">
        <v>97459</v>
      </c>
      <c r="B6427" s="101" t="s">
        <v>1718</v>
      </c>
      <c r="C6427" s="96" t="s">
        <v>7</v>
      </c>
      <c r="D6427" s="97">
        <v>521.9</v>
      </c>
      <c r="E6427" s="98">
        <v>0.81320000000000003</v>
      </c>
    </row>
    <row r="6428" spans="1:5" ht="25.5" hidden="1">
      <c r="A6428" s="109">
        <v>97495</v>
      </c>
      <c r="B6428" s="101" t="s">
        <v>1745</v>
      </c>
      <c r="C6428" s="96" t="s">
        <v>7</v>
      </c>
      <c r="D6428" s="97">
        <v>492.86</v>
      </c>
      <c r="E6428" s="98">
        <v>0.86109999999999998</v>
      </c>
    </row>
    <row r="6429" spans="1:5" ht="25.5" hidden="1">
      <c r="A6429" s="109">
        <v>97533</v>
      </c>
      <c r="B6429" s="101" t="s">
        <v>1773</v>
      </c>
      <c r="C6429" s="96" t="s">
        <v>7</v>
      </c>
      <c r="D6429" s="97">
        <v>467.12</v>
      </c>
      <c r="E6429" s="98">
        <v>0.90849999999999997</v>
      </c>
    </row>
    <row r="6430" spans="1:5" ht="25.5" hidden="1">
      <c r="A6430" s="109">
        <v>97460</v>
      </c>
      <c r="B6430" s="101" t="s">
        <v>1719</v>
      </c>
      <c r="C6430" s="96" t="s">
        <v>7</v>
      </c>
      <c r="D6430" s="97">
        <v>802.01</v>
      </c>
      <c r="E6430" s="98">
        <v>0.86570000000000003</v>
      </c>
    </row>
    <row r="6431" spans="1:5" ht="25.5" hidden="1">
      <c r="A6431" s="109">
        <v>97496</v>
      </c>
      <c r="B6431" s="101" t="s">
        <v>1746</v>
      </c>
      <c r="C6431" s="96" t="s">
        <v>7</v>
      </c>
      <c r="D6431" s="97">
        <v>778.94</v>
      </c>
      <c r="E6431" s="98">
        <v>0.89129999999999998</v>
      </c>
    </row>
    <row r="6432" spans="1:5" ht="25.5" hidden="1">
      <c r="A6432" s="109">
        <v>97534</v>
      </c>
      <c r="B6432" s="101" t="s">
        <v>1774</v>
      </c>
      <c r="C6432" s="96" t="s">
        <v>7</v>
      </c>
      <c r="D6432" s="97">
        <v>739.53</v>
      </c>
      <c r="E6432" s="98">
        <v>0.93879999999999997</v>
      </c>
    </row>
    <row r="6433" spans="1:5" ht="25.5" hidden="1">
      <c r="A6433" s="109">
        <v>101926</v>
      </c>
      <c r="B6433" s="101" t="s">
        <v>1536</v>
      </c>
      <c r="C6433" s="96" t="s">
        <v>7</v>
      </c>
      <c r="D6433" s="97">
        <v>343.2</v>
      </c>
      <c r="E6433" s="98">
        <v>0</v>
      </c>
    </row>
    <row r="6434" spans="1:5" ht="25.5" hidden="1">
      <c r="A6434" s="109">
        <v>101935</v>
      </c>
      <c r="B6434" s="101" t="s">
        <v>1545</v>
      </c>
      <c r="C6434" s="96" t="s">
        <v>7</v>
      </c>
      <c r="D6434" s="97">
        <v>355.5</v>
      </c>
      <c r="E6434" s="98">
        <v>0</v>
      </c>
    </row>
    <row r="6435" spans="1:5" ht="25.5" hidden="1">
      <c r="A6435" s="109">
        <v>92704</v>
      </c>
      <c r="B6435" s="101" t="s">
        <v>1634</v>
      </c>
      <c r="C6435" s="96" t="s">
        <v>7</v>
      </c>
      <c r="D6435" s="97">
        <v>26.33</v>
      </c>
      <c r="E6435" s="98">
        <v>0</v>
      </c>
    </row>
    <row r="6436" spans="1:5" ht="25.5" hidden="1">
      <c r="A6436" s="109">
        <v>92705</v>
      </c>
      <c r="B6436" s="101" t="s">
        <v>1635</v>
      </c>
      <c r="C6436" s="96" t="s">
        <v>7</v>
      </c>
      <c r="D6436" s="97">
        <v>42.79</v>
      </c>
      <c r="E6436" s="98">
        <v>0</v>
      </c>
    </row>
    <row r="6437" spans="1:5" ht="25.5" hidden="1">
      <c r="A6437" s="109">
        <v>92706</v>
      </c>
      <c r="B6437" s="101" t="s">
        <v>1636</v>
      </c>
      <c r="C6437" s="96" t="s">
        <v>7</v>
      </c>
      <c r="D6437" s="97">
        <v>69.3</v>
      </c>
      <c r="E6437" s="98">
        <v>0</v>
      </c>
    </row>
    <row r="6438" spans="1:5" ht="25.5" hidden="1">
      <c r="A6438" s="109">
        <v>92637</v>
      </c>
      <c r="B6438" s="101" t="s">
        <v>1586</v>
      </c>
      <c r="C6438" s="96" t="s">
        <v>7</v>
      </c>
      <c r="D6438" s="97">
        <v>70.099999999999994</v>
      </c>
      <c r="E6438" s="98">
        <v>0</v>
      </c>
    </row>
    <row r="6439" spans="1:5" ht="25.5" hidden="1">
      <c r="A6439" s="109">
        <v>92681</v>
      </c>
      <c r="B6439" s="101" t="s">
        <v>1616</v>
      </c>
      <c r="C6439" s="96" t="s">
        <v>7</v>
      </c>
      <c r="D6439" s="97">
        <v>49.96</v>
      </c>
      <c r="E6439" s="98">
        <v>0</v>
      </c>
    </row>
    <row r="6440" spans="1:5" ht="25.5" hidden="1">
      <c r="A6440" s="109">
        <v>92638</v>
      </c>
      <c r="B6440" s="101" t="s">
        <v>1587</v>
      </c>
      <c r="C6440" s="96" t="s">
        <v>7</v>
      </c>
      <c r="D6440" s="97">
        <v>84.08</v>
      </c>
      <c r="E6440" s="98">
        <v>0</v>
      </c>
    </row>
    <row r="6441" spans="1:5" ht="25.5" hidden="1">
      <c r="A6441" s="109">
        <v>92682</v>
      </c>
      <c r="B6441" s="101" t="s">
        <v>1617</v>
      </c>
      <c r="C6441" s="96" t="s">
        <v>7</v>
      </c>
      <c r="D6441" s="97">
        <v>61.18</v>
      </c>
      <c r="E6441" s="98">
        <v>0</v>
      </c>
    </row>
    <row r="6442" spans="1:5" ht="25.5" hidden="1">
      <c r="A6442" s="109">
        <v>92639</v>
      </c>
      <c r="B6442" s="101" t="s">
        <v>1588</v>
      </c>
      <c r="C6442" s="96" t="s">
        <v>7</v>
      </c>
      <c r="D6442" s="97">
        <v>96.56</v>
      </c>
      <c r="E6442" s="98">
        <v>0</v>
      </c>
    </row>
    <row r="6443" spans="1:5" ht="25.5" hidden="1">
      <c r="A6443" s="109">
        <v>92683</v>
      </c>
      <c r="B6443" s="101" t="s">
        <v>1618</v>
      </c>
      <c r="C6443" s="96" t="s">
        <v>7</v>
      </c>
      <c r="D6443" s="97">
        <v>70.569999999999993</v>
      </c>
      <c r="E6443" s="98">
        <v>0</v>
      </c>
    </row>
    <row r="6444" spans="1:5" ht="25.5" hidden="1">
      <c r="A6444" s="109">
        <v>92640</v>
      </c>
      <c r="B6444" s="101" t="s">
        <v>1589</v>
      </c>
      <c r="C6444" s="96" t="s">
        <v>7</v>
      </c>
      <c r="D6444" s="97">
        <v>123.11</v>
      </c>
      <c r="E6444" s="98">
        <v>0</v>
      </c>
    </row>
    <row r="6445" spans="1:5" ht="25.5" hidden="1">
      <c r="A6445" s="109">
        <v>92684</v>
      </c>
      <c r="B6445" s="101" t="s">
        <v>1619</v>
      </c>
      <c r="C6445" s="96" t="s">
        <v>7</v>
      </c>
      <c r="D6445" s="97">
        <v>93.21</v>
      </c>
      <c r="E6445" s="98">
        <v>0</v>
      </c>
    </row>
    <row r="6446" spans="1:5" ht="25.5" hidden="1">
      <c r="A6446" s="109">
        <v>92642</v>
      </c>
      <c r="B6446" s="101" t="s">
        <v>1590</v>
      </c>
      <c r="C6446" s="96" t="s">
        <v>7</v>
      </c>
      <c r="D6446" s="97">
        <v>181.5</v>
      </c>
      <c r="E6446" s="98">
        <v>0</v>
      </c>
    </row>
    <row r="6447" spans="1:5" ht="25.5" hidden="1">
      <c r="A6447" s="109">
        <v>92685</v>
      </c>
      <c r="B6447" s="101" t="s">
        <v>1620</v>
      </c>
      <c r="C6447" s="96" t="s">
        <v>7</v>
      </c>
      <c r="D6447" s="97">
        <v>145.69999999999999</v>
      </c>
      <c r="E6447" s="98">
        <v>0</v>
      </c>
    </row>
    <row r="6448" spans="1:5" ht="25.5" hidden="1">
      <c r="A6448" s="109">
        <v>92644</v>
      </c>
      <c r="B6448" s="101" t="s">
        <v>1591</v>
      </c>
      <c r="C6448" s="96" t="s">
        <v>7</v>
      </c>
      <c r="D6448" s="97">
        <v>226.23</v>
      </c>
      <c r="E6448" s="98">
        <v>0</v>
      </c>
    </row>
    <row r="6449" spans="1:5" ht="25.5" hidden="1">
      <c r="A6449" s="109">
        <v>92686</v>
      </c>
      <c r="B6449" s="101" t="s">
        <v>1621</v>
      </c>
      <c r="C6449" s="96" t="s">
        <v>7</v>
      </c>
      <c r="D6449" s="97">
        <v>184.47</v>
      </c>
      <c r="E6449" s="98">
        <v>0</v>
      </c>
    </row>
    <row r="6450" spans="1:5" ht="25.5" hidden="1">
      <c r="A6450" s="109">
        <v>92356</v>
      </c>
      <c r="B6450" s="101" t="s">
        <v>1559</v>
      </c>
      <c r="C6450" s="96" t="s">
        <v>7</v>
      </c>
      <c r="D6450" s="97">
        <v>123.28</v>
      </c>
      <c r="E6450" s="98">
        <v>0</v>
      </c>
    </row>
    <row r="6451" spans="1:5" ht="25.5" hidden="1">
      <c r="A6451" s="109">
        <v>92357</v>
      </c>
      <c r="B6451" s="101" t="s">
        <v>1560</v>
      </c>
      <c r="C6451" s="96" t="s">
        <v>7</v>
      </c>
      <c r="D6451" s="97">
        <v>177.89</v>
      </c>
      <c r="E6451" s="98">
        <v>0</v>
      </c>
    </row>
    <row r="6452" spans="1:5" ht="25.5" hidden="1">
      <c r="A6452" s="109">
        <v>92358</v>
      </c>
      <c r="B6452" s="101" t="s">
        <v>1561</v>
      </c>
      <c r="C6452" s="96" t="s">
        <v>7</v>
      </c>
      <c r="D6452" s="97">
        <v>218.79</v>
      </c>
      <c r="E6452" s="98">
        <v>0</v>
      </c>
    </row>
    <row r="6453" spans="1:5" ht="25.5" hidden="1">
      <c r="A6453" s="109">
        <v>101919</v>
      </c>
      <c r="B6453" s="101" t="s">
        <v>1529</v>
      </c>
      <c r="C6453" s="96" t="s">
        <v>7</v>
      </c>
      <c r="D6453" s="97">
        <v>343.08</v>
      </c>
      <c r="E6453" s="98">
        <v>0</v>
      </c>
    </row>
    <row r="6454" spans="1:5" ht="25.5" hidden="1">
      <c r="A6454" s="109">
        <v>101928</v>
      </c>
      <c r="B6454" s="101" t="s">
        <v>1538</v>
      </c>
      <c r="C6454" s="96" t="s">
        <v>7</v>
      </c>
      <c r="D6454" s="97">
        <v>349.23</v>
      </c>
      <c r="E6454" s="98">
        <v>0</v>
      </c>
    </row>
    <row r="6455" spans="1:5" ht="25.5" hidden="1">
      <c r="A6455" s="109">
        <v>92904</v>
      </c>
      <c r="B6455" s="101" t="s">
        <v>1652</v>
      </c>
      <c r="C6455" s="96" t="s">
        <v>7</v>
      </c>
      <c r="D6455" s="97">
        <v>29.08</v>
      </c>
      <c r="E6455" s="98">
        <v>0</v>
      </c>
    </row>
    <row r="6456" spans="1:5" ht="25.5" hidden="1">
      <c r="A6456" s="109">
        <v>92905</v>
      </c>
      <c r="B6456" s="101" t="s">
        <v>1653</v>
      </c>
      <c r="C6456" s="96" t="s">
        <v>7</v>
      </c>
      <c r="D6456" s="97">
        <v>42.16</v>
      </c>
      <c r="E6456" s="98">
        <v>0</v>
      </c>
    </row>
    <row r="6457" spans="1:5" ht="25.5" hidden="1">
      <c r="A6457" s="109">
        <v>92906</v>
      </c>
      <c r="B6457" s="101" t="s">
        <v>1654</v>
      </c>
      <c r="C6457" s="96" t="s">
        <v>7</v>
      </c>
      <c r="D6457" s="97">
        <v>52.9</v>
      </c>
      <c r="E6457" s="98">
        <v>0</v>
      </c>
    </row>
    <row r="6458" spans="1:5" ht="25.5" hidden="1">
      <c r="A6458" s="109">
        <v>92898</v>
      </c>
      <c r="B6458" s="101" t="s">
        <v>1646</v>
      </c>
      <c r="C6458" s="96" t="s">
        <v>7</v>
      </c>
      <c r="D6458" s="97">
        <v>43.28</v>
      </c>
      <c r="E6458" s="98">
        <v>0</v>
      </c>
    </row>
    <row r="6459" spans="1:5" ht="25.5" hidden="1">
      <c r="A6459" s="109">
        <v>92899</v>
      </c>
      <c r="B6459" s="101" t="s">
        <v>1647</v>
      </c>
      <c r="C6459" s="96" t="s">
        <v>7</v>
      </c>
      <c r="D6459" s="97">
        <v>62.46</v>
      </c>
      <c r="E6459" s="98">
        <v>0</v>
      </c>
    </row>
    <row r="6460" spans="1:5" ht="25.5" hidden="1">
      <c r="A6460" s="109">
        <v>92900</v>
      </c>
      <c r="B6460" s="101" t="s">
        <v>1648</v>
      </c>
      <c r="C6460" s="96" t="s">
        <v>7</v>
      </c>
      <c r="D6460" s="97">
        <v>74.59</v>
      </c>
      <c r="E6460" s="98">
        <v>0</v>
      </c>
    </row>
    <row r="6461" spans="1:5" ht="25.5" hidden="1">
      <c r="A6461" s="109">
        <v>92901</v>
      </c>
      <c r="B6461" s="101" t="s">
        <v>1649</v>
      </c>
      <c r="C6461" s="96" t="s">
        <v>7</v>
      </c>
      <c r="D6461" s="97">
        <v>102.47</v>
      </c>
      <c r="E6461" s="98">
        <v>0</v>
      </c>
    </row>
    <row r="6462" spans="1:5" ht="25.5" hidden="1">
      <c r="A6462" s="109">
        <v>92902</v>
      </c>
      <c r="B6462" s="101" t="s">
        <v>1650</v>
      </c>
      <c r="C6462" s="96" t="s">
        <v>7</v>
      </c>
      <c r="D6462" s="97">
        <v>158.63</v>
      </c>
      <c r="E6462" s="98">
        <v>0</v>
      </c>
    </row>
    <row r="6463" spans="1:5" ht="25.5" hidden="1">
      <c r="A6463" s="109">
        <v>92903</v>
      </c>
      <c r="B6463" s="101" t="s">
        <v>1651</v>
      </c>
      <c r="C6463" s="96" t="s">
        <v>7</v>
      </c>
      <c r="D6463" s="97">
        <v>235.82</v>
      </c>
      <c r="E6463" s="98">
        <v>0</v>
      </c>
    </row>
    <row r="6464" spans="1:5" ht="25.5" hidden="1">
      <c r="A6464" s="109">
        <v>92892</v>
      </c>
      <c r="B6464" s="101" t="s">
        <v>1640</v>
      </c>
      <c r="C6464" s="96" t="s">
        <v>7</v>
      </c>
      <c r="D6464" s="97">
        <v>53.32</v>
      </c>
      <c r="E6464" s="98">
        <v>0</v>
      </c>
    </row>
    <row r="6465" spans="1:5" ht="25.5" hidden="1">
      <c r="A6465" s="109">
        <v>92893</v>
      </c>
      <c r="B6465" s="101" t="s">
        <v>1641</v>
      </c>
      <c r="C6465" s="96" t="s">
        <v>7</v>
      </c>
      <c r="D6465" s="97">
        <v>73.88</v>
      </c>
      <c r="E6465" s="98">
        <v>0</v>
      </c>
    </row>
    <row r="6466" spans="1:5" ht="25.5" hidden="1">
      <c r="A6466" s="109">
        <v>92894</v>
      </c>
      <c r="B6466" s="101" t="s">
        <v>1642</v>
      </c>
      <c r="C6466" s="96" t="s">
        <v>7</v>
      </c>
      <c r="D6466" s="97">
        <v>87.62</v>
      </c>
      <c r="E6466" s="98">
        <v>0</v>
      </c>
    </row>
    <row r="6467" spans="1:5" ht="25.5" hidden="1">
      <c r="A6467" s="109">
        <v>92889</v>
      </c>
      <c r="B6467" s="101" t="s">
        <v>1637</v>
      </c>
      <c r="C6467" s="96" t="s">
        <v>7</v>
      </c>
      <c r="D6467" s="97">
        <v>117.51</v>
      </c>
      <c r="E6467" s="98">
        <v>0</v>
      </c>
    </row>
    <row r="6468" spans="1:5" ht="25.5" hidden="1">
      <c r="A6468" s="109">
        <v>92895</v>
      </c>
      <c r="B6468" s="101" t="s">
        <v>1643</v>
      </c>
      <c r="C6468" s="96" t="s">
        <v>7</v>
      </c>
      <c r="D6468" s="97">
        <v>117.45</v>
      </c>
      <c r="E6468" s="98">
        <v>0</v>
      </c>
    </row>
    <row r="6469" spans="1:5" ht="25.5" hidden="1">
      <c r="A6469" s="109">
        <v>92890</v>
      </c>
      <c r="B6469" s="101" t="s">
        <v>1638</v>
      </c>
      <c r="C6469" s="96" t="s">
        <v>7</v>
      </c>
      <c r="D6469" s="97">
        <v>174.78</v>
      </c>
      <c r="E6469" s="98">
        <v>0</v>
      </c>
    </row>
    <row r="6470" spans="1:5" ht="25.5" hidden="1">
      <c r="A6470" s="109">
        <v>92896</v>
      </c>
      <c r="B6470" s="101" t="s">
        <v>1644</v>
      </c>
      <c r="C6470" s="96" t="s">
        <v>7</v>
      </c>
      <c r="D6470" s="97">
        <v>176.59</v>
      </c>
      <c r="E6470" s="98">
        <v>0</v>
      </c>
    </row>
    <row r="6471" spans="1:5" ht="25.5" hidden="1">
      <c r="A6471" s="109">
        <v>92891</v>
      </c>
      <c r="B6471" s="101" t="s">
        <v>1639</v>
      </c>
      <c r="C6471" s="96" t="s">
        <v>7</v>
      </c>
      <c r="D6471" s="97">
        <v>252.98</v>
      </c>
      <c r="E6471" s="98">
        <v>0</v>
      </c>
    </row>
    <row r="6472" spans="1:5" ht="25.5" hidden="1">
      <c r="A6472" s="109">
        <v>92897</v>
      </c>
      <c r="B6472" s="101" t="s">
        <v>1645</v>
      </c>
      <c r="C6472" s="96" t="s">
        <v>7</v>
      </c>
      <c r="D6472" s="97">
        <v>256.7</v>
      </c>
      <c r="E6472" s="98">
        <v>0</v>
      </c>
    </row>
    <row r="6473" spans="1:5" ht="38.25" hidden="1">
      <c r="A6473" s="109">
        <v>100822</v>
      </c>
      <c r="B6473" s="101" t="s">
        <v>11276</v>
      </c>
      <c r="C6473" s="96" t="s">
        <v>7</v>
      </c>
      <c r="D6473" s="97">
        <v>0</v>
      </c>
      <c r="E6473" s="98"/>
    </row>
    <row r="6474" spans="1:5" ht="38.25" hidden="1">
      <c r="A6474" s="109">
        <v>100823</v>
      </c>
      <c r="B6474" s="101" t="s">
        <v>11277</v>
      </c>
      <c r="C6474" s="96" t="s">
        <v>7</v>
      </c>
      <c r="D6474" s="97">
        <v>0</v>
      </c>
      <c r="E6474" s="98"/>
    </row>
    <row r="6475" spans="1:5" ht="25.5" hidden="1">
      <c r="A6475" s="109">
        <v>100824</v>
      </c>
      <c r="B6475" s="101" t="s">
        <v>11278</v>
      </c>
      <c r="C6475" s="96" t="s">
        <v>7</v>
      </c>
      <c r="D6475" s="97">
        <v>0</v>
      </c>
      <c r="E6475" s="98"/>
    </row>
    <row r="6476" spans="1:5" ht="38.25" hidden="1">
      <c r="A6476" s="109">
        <v>100825</v>
      </c>
      <c r="B6476" s="101" t="s">
        <v>11279</v>
      </c>
      <c r="C6476" s="96" t="s">
        <v>7</v>
      </c>
      <c r="D6476" s="97">
        <v>0</v>
      </c>
      <c r="E6476" s="98"/>
    </row>
    <row r="6477" spans="1:5" ht="38.25" hidden="1">
      <c r="A6477" s="109">
        <v>100818</v>
      </c>
      <c r="B6477" s="101" t="s">
        <v>11280</v>
      </c>
      <c r="C6477" s="96" t="s">
        <v>7</v>
      </c>
      <c r="D6477" s="97">
        <v>0</v>
      </c>
      <c r="E6477" s="98"/>
    </row>
    <row r="6478" spans="1:5" ht="38.25" hidden="1">
      <c r="A6478" s="109">
        <v>100819</v>
      </c>
      <c r="B6478" s="101" t="s">
        <v>11281</v>
      </c>
      <c r="C6478" s="96" t="s">
        <v>7</v>
      </c>
      <c r="D6478" s="97">
        <v>0</v>
      </c>
      <c r="E6478" s="98"/>
    </row>
    <row r="6479" spans="1:5" ht="25.5" hidden="1">
      <c r="A6479" s="109">
        <v>100820</v>
      </c>
      <c r="B6479" s="101" t="s">
        <v>11282</v>
      </c>
      <c r="C6479" s="96" t="s">
        <v>7</v>
      </c>
      <c r="D6479" s="97">
        <v>0</v>
      </c>
      <c r="E6479" s="98"/>
    </row>
    <row r="6480" spans="1:5" ht="38.25" hidden="1">
      <c r="A6480" s="109">
        <v>100821</v>
      </c>
      <c r="B6480" s="101" t="s">
        <v>11283</v>
      </c>
      <c r="C6480" s="96" t="s">
        <v>7</v>
      </c>
      <c r="D6480" s="97">
        <v>0</v>
      </c>
      <c r="E6480" s="98"/>
    </row>
    <row r="6481" spans="1:5" ht="38.25" hidden="1">
      <c r="A6481" s="109">
        <v>100846</v>
      </c>
      <c r="B6481" s="101" t="s">
        <v>11284</v>
      </c>
      <c r="C6481" s="96" t="s">
        <v>7</v>
      </c>
      <c r="D6481" s="97">
        <v>0</v>
      </c>
      <c r="E6481" s="98"/>
    </row>
    <row r="6482" spans="1:5" ht="25.5" hidden="1">
      <c r="A6482" s="109">
        <v>100834</v>
      </c>
      <c r="B6482" s="101" t="s">
        <v>11285</v>
      </c>
      <c r="C6482" s="96" t="s">
        <v>7</v>
      </c>
      <c r="D6482" s="97">
        <v>0</v>
      </c>
      <c r="E6482" s="98"/>
    </row>
    <row r="6483" spans="1:5" ht="25.5" hidden="1">
      <c r="A6483" s="109">
        <v>100835</v>
      </c>
      <c r="B6483" s="101" t="s">
        <v>11286</v>
      </c>
      <c r="C6483" s="96" t="s">
        <v>7</v>
      </c>
      <c r="D6483" s="97">
        <v>0</v>
      </c>
      <c r="E6483" s="98"/>
    </row>
    <row r="6484" spans="1:5" ht="25.5" hidden="1">
      <c r="A6484" s="109">
        <v>100836</v>
      </c>
      <c r="B6484" s="101" t="s">
        <v>11287</v>
      </c>
      <c r="C6484" s="96" t="s">
        <v>7</v>
      </c>
      <c r="D6484" s="97">
        <v>0</v>
      </c>
      <c r="E6484" s="98"/>
    </row>
    <row r="6485" spans="1:5" ht="25.5" hidden="1">
      <c r="A6485" s="109">
        <v>100837</v>
      </c>
      <c r="B6485" s="101" t="s">
        <v>11288</v>
      </c>
      <c r="C6485" s="96" t="s">
        <v>7</v>
      </c>
      <c r="D6485" s="97">
        <v>0</v>
      </c>
      <c r="E6485" s="98"/>
    </row>
    <row r="6486" spans="1:5" ht="25.5" hidden="1">
      <c r="A6486" s="109">
        <v>100826</v>
      </c>
      <c r="B6486" s="101" t="s">
        <v>11289</v>
      </c>
      <c r="C6486" s="96" t="s">
        <v>7</v>
      </c>
      <c r="D6486" s="97">
        <v>0</v>
      </c>
      <c r="E6486" s="98"/>
    </row>
    <row r="6487" spans="1:5" ht="25.5" hidden="1">
      <c r="A6487" s="109">
        <v>100827</v>
      </c>
      <c r="B6487" s="101" t="s">
        <v>11290</v>
      </c>
      <c r="C6487" s="96" t="s">
        <v>7</v>
      </c>
      <c r="D6487" s="97">
        <v>0</v>
      </c>
      <c r="E6487" s="98"/>
    </row>
    <row r="6488" spans="1:5" ht="25.5" hidden="1">
      <c r="A6488" s="109">
        <v>100828</v>
      </c>
      <c r="B6488" s="101" t="s">
        <v>11291</v>
      </c>
      <c r="C6488" s="96" t="s">
        <v>7</v>
      </c>
      <c r="D6488" s="97">
        <v>0</v>
      </c>
      <c r="E6488" s="98"/>
    </row>
    <row r="6489" spans="1:5" ht="25.5" hidden="1">
      <c r="A6489" s="109">
        <v>100829</v>
      </c>
      <c r="B6489" s="101" t="s">
        <v>11292</v>
      </c>
      <c r="C6489" s="96" t="s">
        <v>7</v>
      </c>
      <c r="D6489" s="97">
        <v>0</v>
      </c>
      <c r="E6489" s="98"/>
    </row>
    <row r="6490" spans="1:5" ht="25.5" hidden="1">
      <c r="A6490" s="109">
        <v>100830</v>
      </c>
      <c r="B6490" s="101" t="s">
        <v>11293</v>
      </c>
      <c r="C6490" s="96" t="s">
        <v>7</v>
      </c>
      <c r="D6490" s="97">
        <v>0</v>
      </c>
      <c r="E6490" s="98"/>
    </row>
    <row r="6491" spans="1:5" ht="25.5" hidden="1">
      <c r="A6491" s="109">
        <v>100831</v>
      </c>
      <c r="B6491" s="101" t="s">
        <v>11294</v>
      </c>
      <c r="C6491" s="96" t="s">
        <v>7</v>
      </c>
      <c r="D6491" s="97">
        <v>0</v>
      </c>
      <c r="E6491" s="98"/>
    </row>
    <row r="6492" spans="1:5" ht="25.5" hidden="1">
      <c r="A6492" s="109">
        <v>100832</v>
      </c>
      <c r="B6492" s="101" t="s">
        <v>11295</v>
      </c>
      <c r="C6492" s="96" t="s">
        <v>7</v>
      </c>
      <c r="D6492" s="97">
        <v>0</v>
      </c>
      <c r="E6492" s="98"/>
    </row>
    <row r="6493" spans="1:5" ht="25.5" hidden="1">
      <c r="A6493" s="109">
        <v>100833</v>
      </c>
      <c r="B6493" s="101" t="s">
        <v>11296</v>
      </c>
      <c r="C6493" s="96" t="s">
        <v>7</v>
      </c>
      <c r="D6493" s="97">
        <v>0</v>
      </c>
      <c r="E6493" s="98"/>
    </row>
    <row r="6494" spans="1:5" ht="38.25" hidden="1">
      <c r="A6494" s="109">
        <v>100790</v>
      </c>
      <c r="B6494" s="101" t="s">
        <v>11297</v>
      </c>
      <c r="C6494" s="96" t="s">
        <v>7</v>
      </c>
      <c r="D6494" s="97">
        <v>0</v>
      </c>
      <c r="E6494" s="98"/>
    </row>
    <row r="6495" spans="1:5" ht="38.25" hidden="1">
      <c r="A6495" s="109">
        <v>100789</v>
      </c>
      <c r="B6495" s="101" t="s">
        <v>11298</v>
      </c>
      <c r="C6495" s="96" t="s">
        <v>7</v>
      </c>
      <c r="D6495" s="97">
        <v>0</v>
      </c>
      <c r="E6495" s="98"/>
    </row>
    <row r="6496" spans="1:5" ht="38.25" hidden="1">
      <c r="A6496" s="109">
        <v>100788</v>
      </c>
      <c r="B6496" s="101" t="s">
        <v>1511</v>
      </c>
      <c r="C6496" s="96" t="s">
        <v>7</v>
      </c>
      <c r="D6496" s="97">
        <v>635.76</v>
      </c>
      <c r="E6496" s="98">
        <v>3.9899999999999998E-2</v>
      </c>
    </row>
    <row r="6497" spans="1:5" ht="25.5" hidden="1">
      <c r="A6497" s="109">
        <v>100811</v>
      </c>
      <c r="B6497" s="101" t="s">
        <v>11299</v>
      </c>
      <c r="C6497" s="96" t="s">
        <v>7</v>
      </c>
      <c r="D6497" s="97">
        <v>0</v>
      </c>
      <c r="E6497" s="98"/>
    </row>
    <row r="6498" spans="1:5" ht="25.5" hidden="1">
      <c r="A6498" s="109">
        <v>100812</v>
      </c>
      <c r="B6498" s="101" t="s">
        <v>11300</v>
      </c>
      <c r="C6498" s="96" t="s">
        <v>7</v>
      </c>
      <c r="D6498" s="97">
        <v>0</v>
      </c>
      <c r="E6498" s="98"/>
    </row>
    <row r="6499" spans="1:5" ht="25.5" hidden="1">
      <c r="A6499" s="109">
        <v>100813</v>
      </c>
      <c r="B6499" s="101" t="s">
        <v>11301</v>
      </c>
      <c r="C6499" s="96" t="s">
        <v>7</v>
      </c>
      <c r="D6499" s="97">
        <v>0</v>
      </c>
      <c r="E6499" s="98"/>
    </row>
    <row r="6500" spans="1:5" ht="25.5" hidden="1">
      <c r="A6500" s="109">
        <v>100814</v>
      </c>
      <c r="B6500" s="101" t="s">
        <v>11302</v>
      </c>
      <c r="C6500" s="96" t="s">
        <v>7</v>
      </c>
      <c r="D6500" s="97">
        <v>0</v>
      </c>
      <c r="E6500" s="98"/>
    </row>
    <row r="6501" spans="1:5" ht="25.5" hidden="1">
      <c r="A6501" s="109">
        <v>100815</v>
      </c>
      <c r="B6501" s="101" t="s">
        <v>11303</v>
      </c>
      <c r="C6501" s="96" t="s">
        <v>7</v>
      </c>
      <c r="D6501" s="97">
        <v>0</v>
      </c>
      <c r="E6501" s="98"/>
    </row>
    <row r="6502" spans="1:5" ht="25.5" hidden="1">
      <c r="A6502" s="109">
        <v>100816</v>
      </c>
      <c r="B6502" s="101" t="s">
        <v>11304</v>
      </c>
      <c r="C6502" s="96" t="s">
        <v>7</v>
      </c>
      <c r="D6502" s="97">
        <v>0</v>
      </c>
      <c r="E6502" s="98"/>
    </row>
    <row r="6503" spans="1:5" ht="25.5" hidden="1">
      <c r="A6503" s="109">
        <v>100817</v>
      </c>
      <c r="B6503" s="101" t="s">
        <v>11305</v>
      </c>
      <c r="C6503" s="96" t="s">
        <v>7</v>
      </c>
      <c r="D6503" s="97">
        <v>0</v>
      </c>
      <c r="E6503" s="98"/>
    </row>
    <row r="6504" spans="1:5" ht="25.5" hidden="1">
      <c r="A6504" s="109">
        <v>100795</v>
      </c>
      <c r="B6504" s="101" t="s">
        <v>11306</v>
      </c>
      <c r="C6504" s="96" t="s">
        <v>8</v>
      </c>
      <c r="D6504" s="97">
        <v>0</v>
      </c>
      <c r="E6504" s="98"/>
    </row>
    <row r="6505" spans="1:5" ht="25.5" hidden="1">
      <c r="A6505" s="109">
        <v>100842</v>
      </c>
      <c r="B6505" s="101" t="s">
        <v>11307</v>
      </c>
      <c r="C6505" s="96" t="s">
        <v>8</v>
      </c>
      <c r="D6505" s="97">
        <v>0</v>
      </c>
      <c r="E6505" s="98"/>
    </row>
    <row r="6506" spans="1:5" ht="25.5" hidden="1">
      <c r="A6506" s="109">
        <v>100796</v>
      </c>
      <c r="B6506" s="101" t="s">
        <v>11308</v>
      </c>
      <c r="C6506" s="96" t="s">
        <v>8</v>
      </c>
      <c r="D6506" s="97">
        <v>0</v>
      </c>
      <c r="E6506" s="98"/>
    </row>
    <row r="6507" spans="1:5" ht="25.5" hidden="1">
      <c r="A6507" s="109">
        <v>100843</v>
      </c>
      <c r="B6507" s="101" t="s">
        <v>11309</v>
      </c>
      <c r="C6507" s="96" t="s">
        <v>8</v>
      </c>
      <c r="D6507" s="97">
        <v>0</v>
      </c>
      <c r="E6507" s="98"/>
    </row>
    <row r="6508" spans="1:5" ht="25.5" hidden="1">
      <c r="A6508" s="109">
        <v>100844</v>
      </c>
      <c r="B6508" s="101" t="s">
        <v>11310</v>
      </c>
      <c r="C6508" s="96" t="s">
        <v>8</v>
      </c>
      <c r="D6508" s="97">
        <v>0</v>
      </c>
      <c r="E6508" s="98"/>
    </row>
    <row r="6509" spans="1:5" ht="25.5" hidden="1">
      <c r="A6509" s="109">
        <v>100797</v>
      </c>
      <c r="B6509" s="101" t="s">
        <v>11311</v>
      </c>
      <c r="C6509" s="96" t="s">
        <v>8</v>
      </c>
      <c r="D6509" s="97">
        <v>0</v>
      </c>
      <c r="E6509" s="98"/>
    </row>
    <row r="6510" spans="1:5" ht="25.5" hidden="1">
      <c r="A6510" s="109">
        <v>100798</v>
      </c>
      <c r="B6510" s="101" t="s">
        <v>11312</v>
      </c>
      <c r="C6510" s="96" t="s">
        <v>8</v>
      </c>
      <c r="D6510" s="97">
        <v>0</v>
      </c>
      <c r="E6510" s="98"/>
    </row>
    <row r="6511" spans="1:5" ht="25.5" hidden="1">
      <c r="A6511" s="109">
        <v>100845</v>
      </c>
      <c r="B6511" s="101" t="s">
        <v>11313</v>
      </c>
      <c r="C6511" s="96" t="s">
        <v>8</v>
      </c>
      <c r="D6511" s="97">
        <v>0</v>
      </c>
      <c r="E6511" s="98"/>
    </row>
    <row r="6512" spans="1:5" ht="25.5" hidden="1">
      <c r="A6512" s="109">
        <v>100799</v>
      </c>
      <c r="B6512" s="101" t="s">
        <v>1516</v>
      </c>
      <c r="C6512" s="96" t="s">
        <v>8</v>
      </c>
      <c r="D6512" s="97">
        <v>18.670000000000002</v>
      </c>
      <c r="E6512" s="98">
        <v>0.52869999999999995</v>
      </c>
    </row>
    <row r="6513" spans="1:5" ht="25.5" hidden="1">
      <c r="A6513" s="109">
        <v>100807</v>
      </c>
      <c r="B6513" s="101" t="s">
        <v>1524</v>
      </c>
      <c r="C6513" s="96" t="s">
        <v>8</v>
      </c>
      <c r="D6513" s="97">
        <v>24.81</v>
      </c>
      <c r="E6513" s="98">
        <v>0.39779999999999999</v>
      </c>
    </row>
    <row r="6514" spans="1:5" ht="25.5" hidden="1">
      <c r="A6514" s="109">
        <v>100800</v>
      </c>
      <c r="B6514" s="101" t="s">
        <v>1517</v>
      </c>
      <c r="C6514" s="96" t="s">
        <v>8</v>
      </c>
      <c r="D6514" s="97">
        <v>26.52</v>
      </c>
      <c r="E6514" s="98">
        <v>0.60970000000000002</v>
      </c>
    </row>
    <row r="6515" spans="1:5" ht="25.5" hidden="1">
      <c r="A6515" s="109">
        <v>100808</v>
      </c>
      <c r="B6515" s="101" t="s">
        <v>1525</v>
      </c>
      <c r="C6515" s="96" t="s">
        <v>8</v>
      </c>
      <c r="D6515" s="97">
        <v>33.79</v>
      </c>
      <c r="E6515" s="98">
        <v>0.47849999999999998</v>
      </c>
    </row>
    <row r="6516" spans="1:5" ht="25.5" hidden="1">
      <c r="A6516" s="109">
        <v>100801</v>
      </c>
      <c r="B6516" s="101" t="s">
        <v>1518</v>
      </c>
      <c r="C6516" s="96" t="s">
        <v>8</v>
      </c>
      <c r="D6516" s="97">
        <v>34.68</v>
      </c>
      <c r="E6516" s="98">
        <v>0.64590000000000003</v>
      </c>
    </row>
    <row r="6517" spans="1:5" ht="25.5" hidden="1">
      <c r="A6517" s="109">
        <v>100809</v>
      </c>
      <c r="B6517" s="101" t="s">
        <v>1526</v>
      </c>
      <c r="C6517" s="96" t="s">
        <v>8</v>
      </c>
      <c r="D6517" s="97">
        <v>43.38</v>
      </c>
      <c r="E6517" s="98">
        <v>0.51639999999999997</v>
      </c>
    </row>
    <row r="6518" spans="1:5" ht="25.5" hidden="1">
      <c r="A6518" s="109">
        <v>100802</v>
      </c>
      <c r="B6518" s="101" t="s">
        <v>1519</v>
      </c>
      <c r="C6518" s="96" t="s">
        <v>8</v>
      </c>
      <c r="D6518" s="97">
        <v>46.21</v>
      </c>
      <c r="E6518" s="98">
        <v>0.67600000000000005</v>
      </c>
    </row>
    <row r="6519" spans="1:5" ht="25.5" hidden="1">
      <c r="A6519" s="109">
        <v>100810</v>
      </c>
      <c r="B6519" s="101" t="s">
        <v>1527</v>
      </c>
      <c r="C6519" s="96" t="s">
        <v>8</v>
      </c>
      <c r="D6519" s="97">
        <v>56.92</v>
      </c>
      <c r="E6519" s="98">
        <v>0.54879999999999995</v>
      </c>
    </row>
    <row r="6520" spans="1:5" ht="25.5" hidden="1">
      <c r="A6520" s="109">
        <v>100791</v>
      </c>
      <c r="B6520" s="101" t="s">
        <v>1512</v>
      </c>
      <c r="C6520" s="96" t="s">
        <v>8</v>
      </c>
      <c r="D6520" s="97">
        <v>18.149999999999999</v>
      </c>
      <c r="E6520" s="98">
        <v>0.54379999999999995</v>
      </c>
    </row>
    <row r="6521" spans="1:5" ht="25.5" hidden="1">
      <c r="A6521" s="109">
        <v>100803</v>
      </c>
      <c r="B6521" s="101" t="s">
        <v>1520</v>
      </c>
      <c r="C6521" s="96" t="s">
        <v>8</v>
      </c>
      <c r="D6521" s="97">
        <v>17.07</v>
      </c>
      <c r="E6521" s="98">
        <v>0.57820000000000005</v>
      </c>
    </row>
    <row r="6522" spans="1:5" ht="25.5" hidden="1">
      <c r="A6522" s="109">
        <v>100792</v>
      </c>
      <c r="B6522" s="101" t="s">
        <v>1513</v>
      </c>
      <c r="C6522" s="96" t="s">
        <v>8</v>
      </c>
      <c r="D6522" s="97">
        <v>26</v>
      </c>
      <c r="E6522" s="98">
        <v>0.62190000000000001</v>
      </c>
    </row>
    <row r="6523" spans="1:5" ht="25.5" hidden="1">
      <c r="A6523" s="109">
        <v>100804</v>
      </c>
      <c r="B6523" s="101" t="s">
        <v>1521</v>
      </c>
      <c r="C6523" s="96" t="s">
        <v>8</v>
      </c>
      <c r="D6523" s="97">
        <v>24.71</v>
      </c>
      <c r="E6523" s="98">
        <v>0.65439999999999998</v>
      </c>
    </row>
    <row r="6524" spans="1:5" ht="25.5" hidden="1">
      <c r="A6524" s="109">
        <v>100793</v>
      </c>
      <c r="B6524" s="101" t="s">
        <v>1514</v>
      </c>
      <c r="C6524" s="96" t="s">
        <v>8</v>
      </c>
      <c r="D6524" s="97">
        <v>34.15</v>
      </c>
      <c r="E6524" s="98">
        <v>0.65590000000000004</v>
      </c>
    </row>
    <row r="6525" spans="1:5" ht="25.5" hidden="1">
      <c r="A6525" s="109">
        <v>100805</v>
      </c>
      <c r="B6525" s="101" t="s">
        <v>1522</v>
      </c>
      <c r="C6525" s="96" t="s">
        <v>8</v>
      </c>
      <c r="D6525" s="97">
        <v>32.630000000000003</v>
      </c>
      <c r="E6525" s="98">
        <v>0.6865</v>
      </c>
    </row>
    <row r="6526" spans="1:5" ht="25.5" hidden="1">
      <c r="A6526" s="109">
        <v>100794</v>
      </c>
      <c r="B6526" s="101" t="s">
        <v>1515</v>
      </c>
      <c r="C6526" s="96" t="s">
        <v>8</v>
      </c>
      <c r="D6526" s="97">
        <v>45.69</v>
      </c>
      <c r="E6526" s="98">
        <v>0.68369999999999997</v>
      </c>
    </row>
    <row r="6527" spans="1:5" ht="25.5" hidden="1">
      <c r="A6527" s="109">
        <v>100806</v>
      </c>
      <c r="B6527" s="101" t="s">
        <v>1523</v>
      </c>
      <c r="C6527" s="96" t="s">
        <v>8</v>
      </c>
      <c r="D6527" s="97">
        <v>43.81</v>
      </c>
      <c r="E6527" s="98">
        <v>0.71309999999999996</v>
      </c>
    </row>
    <row r="6528" spans="1:5" ht="25.5" hidden="1">
      <c r="A6528" s="109">
        <v>100838</v>
      </c>
      <c r="B6528" s="101" t="s">
        <v>11314</v>
      </c>
      <c r="C6528" s="96" t="s">
        <v>7</v>
      </c>
      <c r="D6528" s="97">
        <v>0</v>
      </c>
      <c r="E6528" s="98"/>
    </row>
    <row r="6529" spans="1:5" ht="25.5" hidden="1">
      <c r="A6529" s="109">
        <v>100839</v>
      </c>
      <c r="B6529" s="101" t="s">
        <v>11315</v>
      </c>
      <c r="C6529" s="96" t="s">
        <v>7</v>
      </c>
      <c r="D6529" s="97">
        <v>0</v>
      </c>
      <c r="E6529" s="98"/>
    </row>
    <row r="6530" spans="1:5" ht="25.5" hidden="1">
      <c r="A6530" s="109">
        <v>100840</v>
      </c>
      <c r="B6530" s="101" t="s">
        <v>11316</v>
      </c>
      <c r="C6530" s="96" t="s">
        <v>7</v>
      </c>
      <c r="D6530" s="97">
        <v>0</v>
      </c>
      <c r="E6530" s="98"/>
    </row>
    <row r="6531" spans="1:5" ht="25.5" hidden="1">
      <c r="A6531" s="109">
        <v>100841</v>
      </c>
      <c r="B6531" s="101" t="s">
        <v>11317</v>
      </c>
      <c r="C6531" s="96" t="s">
        <v>7</v>
      </c>
      <c r="D6531" s="97">
        <v>0</v>
      </c>
      <c r="E6531" s="98"/>
    </row>
    <row r="6532" spans="1:5" ht="25.5" hidden="1">
      <c r="A6532" s="109">
        <v>103283</v>
      </c>
      <c r="B6532" s="101" t="s">
        <v>11318</v>
      </c>
      <c r="C6532" s="96" t="s">
        <v>7</v>
      </c>
      <c r="D6532" s="97">
        <v>0</v>
      </c>
      <c r="E6532" s="98"/>
    </row>
    <row r="6533" spans="1:5" ht="25.5" hidden="1">
      <c r="A6533" s="109">
        <v>103284</v>
      </c>
      <c r="B6533" s="101" t="s">
        <v>11319</v>
      </c>
      <c r="C6533" s="96" t="s">
        <v>7</v>
      </c>
      <c r="D6533" s="97">
        <v>0</v>
      </c>
      <c r="E6533" s="98"/>
    </row>
    <row r="6534" spans="1:5" ht="25.5" hidden="1">
      <c r="A6534" s="109">
        <v>103282</v>
      </c>
      <c r="B6534" s="101" t="s">
        <v>11320</v>
      </c>
      <c r="C6534" s="96" t="s">
        <v>7</v>
      </c>
      <c r="D6534" s="97">
        <v>0</v>
      </c>
      <c r="E6534" s="98"/>
    </row>
    <row r="6535" spans="1:5" ht="25.5" hidden="1">
      <c r="A6535" s="109">
        <v>103279</v>
      </c>
      <c r="B6535" s="101" t="s">
        <v>11321</v>
      </c>
      <c r="C6535" s="96" t="s">
        <v>7</v>
      </c>
      <c r="D6535" s="97">
        <v>0</v>
      </c>
      <c r="E6535" s="98"/>
    </row>
    <row r="6536" spans="1:5" ht="25.5" hidden="1">
      <c r="A6536" s="109">
        <v>103280</v>
      </c>
      <c r="B6536" s="101" t="s">
        <v>11322</v>
      </c>
      <c r="C6536" s="96" t="s">
        <v>7</v>
      </c>
      <c r="D6536" s="97">
        <v>0</v>
      </c>
      <c r="E6536" s="98"/>
    </row>
    <row r="6537" spans="1:5" ht="25.5" hidden="1">
      <c r="A6537" s="109">
        <v>103281</v>
      </c>
      <c r="B6537" s="101" t="s">
        <v>11323</v>
      </c>
      <c r="C6537" s="96" t="s">
        <v>7</v>
      </c>
      <c r="D6537" s="97">
        <v>0</v>
      </c>
      <c r="E6537" s="98"/>
    </row>
    <row r="6538" spans="1:5" ht="25.5" hidden="1">
      <c r="A6538" s="109">
        <v>103247</v>
      </c>
      <c r="B6538" s="101" t="s">
        <v>11324</v>
      </c>
      <c r="C6538" s="96" t="s">
        <v>7</v>
      </c>
      <c r="D6538" s="97">
        <v>3390.3</v>
      </c>
      <c r="E6538" s="98">
        <v>1.2E-2</v>
      </c>
    </row>
    <row r="6539" spans="1:5" ht="25.5" hidden="1">
      <c r="A6539" s="109">
        <v>103250</v>
      </c>
      <c r="B6539" s="101" t="s">
        <v>11325</v>
      </c>
      <c r="C6539" s="96" t="s">
        <v>7</v>
      </c>
      <c r="D6539" s="97">
        <v>4947.9399999999996</v>
      </c>
      <c r="E6539" s="98">
        <v>8.2000000000000007E-3</v>
      </c>
    </row>
    <row r="6540" spans="1:5" ht="25.5" hidden="1">
      <c r="A6540" s="109">
        <v>103253</v>
      </c>
      <c r="B6540" s="101" t="s">
        <v>11326</v>
      </c>
      <c r="C6540" s="96" t="s">
        <v>7</v>
      </c>
      <c r="D6540" s="97">
        <v>6765.22</v>
      </c>
      <c r="E6540" s="98">
        <v>6.0000000000000001E-3</v>
      </c>
    </row>
    <row r="6541" spans="1:5" ht="25.5" hidden="1">
      <c r="A6541" s="109">
        <v>103244</v>
      </c>
      <c r="B6541" s="101" t="s">
        <v>11327</v>
      </c>
      <c r="C6541" s="96" t="s">
        <v>7</v>
      </c>
      <c r="D6541" s="97">
        <v>3048.94</v>
      </c>
      <c r="E6541" s="98">
        <v>1.3299999999999999E-2</v>
      </c>
    </row>
    <row r="6542" spans="1:5" ht="25.5" hidden="1">
      <c r="A6542" s="109">
        <v>104429</v>
      </c>
      <c r="B6542" s="101" t="s">
        <v>12010</v>
      </c>
      <c r="C6542" s="96" t="s">
        <v>212</v>
      </c>
      <c r="D6542" s="97">
        <v>0</v>
      </c>
      <c r="E6542" s="98"/>
    </row>
    <row r="6543" spans="1:5" ht="25.5" hidden="1">
      <c r="A6543" s="109">
        <v>104426</v>
      </c>
      <c r="B6543" s="101" t="s">
        <v>12011</v>
      </c>
      <c r="C6543" s="96" t="s">
        <v>212</v>
      </c>
      <c r="D6543" s="97">
        <v>0</v>
      </c>
      <c r="E6543" s="98"/>
    </row>
    <row r="6544" spans="1:5" ht="25.5" hidden="1">
      <c r="A6544" s="109">
        <v>104436</v>
      </c>
      <c r="B6544" s="101" t="s">
        <v>12012</v>
      </c>
      <c r="C6544" s="96" t="s">
        <v>212</v>
      </c>
      <c r="D6544" s="97">
        <v>0</v>
      </c>
      <c r="E6544" s="98"/>
    </row>
    <row r="6545" spans="1:5" ht="25.5" hidden="1">
      <c r="A6545" s="109">
        <v>104434</v>
      </c>
      <c r="B6545" s="101" t="s">
        <v>12013</v>
      </c>
      <c r="C6545" s="96" t="s">
        <v>212</v>
      </c>
      <c r="D6545" s="97">
        <v>0</v>
      </c>
      <c r="E6545" s="98"/>
    </row>
    <row r="6546" spans="1:5" ht="25.5" hidden="1">
      <c r="A6546" s="109">
        <v>104432</v>
      </c>
      <c r="B6546" s="101" t="s">
        <v>12014</v>
      </c>
      <c r="C6546" s="96" t="s">
        <v>212</v>
      </c>
      <c r="D6546" s="97">
        <v>145.6</v>
      </c>
      <c r="E6546" s="98">
        <v>1.1000000000000001E-3</v>
      </c>
    </row>
    <row r="6547" spans="1:5" ht="25.5" hidden="1">
      <c r="A6547" s="109">
        <v>93679</v>
      </c>
      <c r="B6547" s="101" t="s">
        <v>12015</v>
      </c>
      <c r="C6547" s="96" t="s">
        <v>212</v>
      </c>
      <c r="D6547" s="97">
        <v>141.77000000000001</v>
      </c>
      <c r="E6547" s="98">
        <v>1E-3</v>
      </c>
    </row>
    <row r="6548" spans="1:5" ht="25.5" hidden="1">
      <c r="A6548" s="109">
        <v>103268</v>
      </c>
      <c r="B6548" s="101" t="s">
        <v>11334</v>
      </c>
      <c r="C6548" s="96" t="s">
        <v>7</v>
      </c>
      <c r="D6548" s="97">
        <v>9319.2099999999991</v>
      </c>
      <c r="E6548" s="98">
        <v>5.0000000000000001E-3</v>
      </c>
    </row>
    <row r="6549" spans="1:5" ht="25.5" hidden="1">
      <c r="A6549" s="109">
        <v>103270</v>
      </c>
      <c r="B6549" s="101" t="s">
        <v>11335</v>
      </c>
      <c r="C6549" s="96" t="s">
        <v>7</v>
      </c>
      <c r="D6549" s="97">
        <v>10020.280000000001</v>
      </c>
      <c r="E6549" s="98">
        <v>4.7000000000000002E-3</v>
      </c>
    </row>
    <row r="6550" spans="1:5" ht="25.5" hidden="1">
      <c r="A6550" s="109">
        <v>103272</v>
      </c>
      <c r="B6550" s="101" t="s">
        <v>11336</v>
      </c>
      <c r="C6550" s="96" t="s">
        <v>7</v>
      </c>
      <c r="D6550" s="97">
        <v>14693.97</v>
      </c>
      <c r="E6550" s="98">
        <v>3.2000000000000002E-3</v>
      </c>
    </row>
    <row r="6551" spans="1:5" ht="25.5" hidden="1">
      <c r="A6551" s="109">
        <v>103274</v>
      </c>
      <c r="B6551" s="101" t="s">
        <v>11337</v>
      </c>
      <c r="C6551" s="96" t="s">
        <v>7</v>
      </c>
      <c r="D6551" s="97">
        <v>17251.38</v>
      </c>
      <c r="E6551" s="98">
        <v>1.72E-2</v>
      </c>
    </row>
    <row r="6552" spans="1:5" ht="25.5" hidden="1">
      <c r="A6552" s="109">
        <v>103276</v>
      </c>
      <c r="B6552" s="101" t="s">
        <v>11338</v>
      </c>
      <c r="C6552" s="96" t="s">
        <v>7</v>
      </c>
      <c r="D6552" s="97">
        <v>18017.03</v>
      </c>
      <c r="E6552" s="98">
        <v>1.6400000000000001E-2</v>
      </c>
    </row>
    <row r="6553" spans="1:5" ht="25.5" hidden="1">
      <c r="A6553" s="109">
        <v>103267</v>
      </c>
      <c r="B6553" s="101" t="s">
        <v>11339</v>
      </c>
      <c r="C6553" s="96" t="s">
        <v>7</v>
      </c>
      <c r="D6553" s="97">
        <v>7837.89</v>
      </c>
      <c r="E6553" s="98">
        <v>6.0000000000000001E-3</v>
      </c>
    </row>
    <row r="6554" spans="1:5" ht="25.5" hidden="1">
      <c r="A6554" s="109">
        <v>103269</v>
      </c>
      <c r="B6554" s="101" t="s">
        <v>11340</v>
      </c>
      <c r="C6554" s="96" t="s">
        <v>7</v>
      </c>
      <c r="D6554" s="97">
        <v>9650.23</v>
      </c>
      <c r="E6554" s="98">
        <v>4.8999999999999998E-3</v>
      </c>
    </row>
    <row r="6555" spans="1:5" ht="25.5" hidden="1">
      <c r="A6555" s="109">
        <v>103271</v>
      </c>
      <c r="B6555" s="101" t="s">
        <v>11341</v>
      </c>
      <c r="C6555" s="96" t="s">
        <v>7</v>
      </c>
      <c r="D6555" s="97">
        <v>14223.38</v>
      </c>
      <c r="E6555" s="98">
        <v>3.3E-3</v>
      </c>
    </row>
    <row r="6556" spans="1:5" ht="25.5" hidden="1">
      <c r="A6556" s="109">
        <v>103273</v>
      </c>
      <c r="B6556" s="101" t="s">
        <v>11342</v>
      </c>
      <c r="C6556" s="96" t="s">
        <v>7</v>
      </c>
      <c r="D6556" s="97">
        <v>15038.13</v>
      </c>
      <c r="E6556" s="98">
        <v>1.9699999999999999E-2</v>
      </c>
    </row>
    <row r="6557" spans="1:5" ht="25.5" hidden="1">
      <c r="A6557" s="109">
        <v>103275</v>
      </c>
      <c r="B6557" s="101" t="s">
        <v>11343</v>
      </c>
      <c r="C6557" s="96" t="s">
        <v>7</v>
      </c>
      <c r="D6557" s="97">
        <v>17161.02</v>
      </c>
      <c r="E6557" s="98">
        <v>1.7299999999999999E-2</v>
      </c>
    </row>
    <row r="6558" spans="1:5" ht="25.5" hidden="1">
      <c r="A6558" s="109">
        <v>103248</v>
      </c>
      <c r="B6558" s="101" t="s">
        <v>11344</v>
      </c>
      <c r="C6558" s="96" t="s">
        <v>7</v>
      </c>
      <c r="D6558" s="97">
        <v>2759.91</v>
      </c>
      <c r="E6558" s="98">
        <v>1.47E-2</v>
      </c>
    </row>
    <row r="6559" spans="1:5" ht="25.5" hidden="1">
      <c r="A6559" s="109">
        <v>103249</v>
      </c>
      <c r="B6559" s="101" t="s">
        <v>11345</v>
      </c>
      <c r="C6559" s="96" t="s">
        <v>7</v>
      </c>
      <c r="D6559" s="97">
        <v>2969.38</v>
      </c>
      <c r="E6559" s="98">
        <v>1.37E-2</v>
      </c>
    </row>
    <row r="6560" spans="1:5" ht="25.5" hidden="1">
      <c r="A6560" s="109">
        <v>103251</v>
      </c>
      <c r="B6560" s="101" t="s">
        <v>11346</v>
      </c>
      <c r="C6560" s="96" t="s">
        <v>7</v>
      </c>
      <c r="D6560" s="97">
        <v>3895.09</v>
      </c>
      <c r="E6560" s="98">
        <v>1.04E-2</v>
      </c>
    </row>
    <row r="6561" spans="1:5" ht="25.5" hidden="1">
      <c r="A6561" s="109">
        <v>103252</v>
      </c>
      <c r="B6561" s="101" t="s">
        <v>11347</v>
      </c>
      <c r="C6561" s="96" t="s">
        <v>7</v>
      </c>
      <c r="D6561" s="97">
        <v>4319.68</v>
      </c>
      <c r="E6561" s="98">
        <v>9.4000000000000004E-3</v>
      </c>
    </row>
    <row r="6562" spans="1:5" ht="25.5" hidden="1">
      <c r="A6562" s="109">
        <v>103254</v>
      </c>
      <c r="B6562" s="101" t="s">
        <v>11348</v>
      </c>
      <c r="C6562" s="96" t="s">
        <v>7</v>
      </c>
      <c r="D6562" s="97">
        <v>5043.93</v>
      </c>
      <c r="E6562" s="98">
        <v>8.0000000000000002E-3</v>
      </c>
    </row>
    <row r="6563" spans="1:5" ht="25.5" hidden="1">
      <c r="A6563" s="109">
        <v>103255</v>
      </c>
      <c r="B6563" s="101" t="s">
        <v>11349</v>
      </c>
      <c r="C6563" s="96" t="s">
        <v>7</v>
      </c>
      <c r="D6563" s="97">
        <v>5651.25</v>
      </c>
      <c r="E6563" s="98">
        <v>7.1999999999999998E-3</v>
      </c>
    </row>
    <row r="6564" spans="1:5" ht="25.5" hidden="1">
      <c r="A6564" s="109">
        <v>103245</v>
      </c>
      <c r="B6564" s="101" t="s">
        <v>11350</v>
      </c>
      <c r="C6564" s="96" t="s">
        <v>7</v>
      </c>
      <c r="D6564" s="97">
        <v>2392.63</v>
      </c>
      <c r="E6564" s="98">
        <v>1.6899999999999998E-2</v>
      </c>
    </row>
    <row r="6565" spans="1:5" ht="25.5" hidden="1">
      <c r="A6565" s="109">
        <v>103246</v>
      </c>
      <c r="B6565" s="101" t="s">
        <v>11351</v>
      </c>
      <c r="C6565" s="96" t="s">
        <v>7</v>
      </c>
      <c r="D6565" s="97">
        <v>2614.58</v>
      </c>
      <c r="E6565" s="98">
        <v>1.55E-2</v>
      </c>
    </row>
    <row r="6566" spans="1:5" ht="25.5" hidden="1">
      <c r="A6566" s="109">
        <v>92396</v>
      </c>
      <c r="B6566" s="101" t="s">
        <v>12016</v>
      </c>
      <c r="C6566" s="96" t="s">
        <v>212</v>
      </c>
      <c r="D6566" s="97">
        <v>118.14</v>
      </c>
      <c r="E6566" s="98">
        <v>1.1999999999999999E-3</v>
      </c>
    </row>
    <row r="6567" spans="1:5" ht="25.5" hidden="1">
      <c r="A6567" s="109">
        <v>92406</v>
      </c>
      <c r="B6567" s="101" t="s">
        <v>12019</v>
      </c>
      <c r="C6567" s="96" t="s">
        <v>212</v>
      </c>
      <c r="D6567" s="97">
        <v>207.99</v>
      </c>
      <c r="E6567" s="98">
        <v>5.0000000000000001E-4</v>
      </c>
    </row>
    <row r="6568" spans="1:5" ht="25.5" hidden="1">
      <c r="A6568" s="109">
        <v>92403</v>
      </c>
      <c r="B6568" s="101" t="s">
        <v>12020</v>
      </c>
      <c r="C6568" s="96" t="s">
        <v>212</v>
      </c>
      <c r="D6568" s="97">
        <v>104.21</v>
      </c>
      <c r="E6568" s="98">
        <v>5.0000000000000001E-4</v>
      </c>
    </row>
    <row r="6569" spans="1:5" ht="25.5" hidden="1">
      <c r="A6569" s="109">
        <v>92404</v>
      </c>
      <c r="B6569" s="101" t="s">
        <v>12021</v>
      </c>
      <c r="C6569" s="96" t="s">
        <v>212</v>
      </c>
      <c r="D6569" s="97">
        <v>119.63</v>
      </c>
      <c r="E6569" s="98">
        <v>5.9999999999999995E-4</v>
      </c>
    </row>
    <row r="6570" spans="1:5" ht="25.5" hidden="1">
      <c r="A6570" s="109">
        <v>104430</v>
      </c>
      <c r="B6570" s="101" t="s">
        <v>12022</v>
      </c>
      <c r="C6570" s="96" t="s">
        <v>212</v>
      </c>
      <c r="D6570" s="97">
        <v>0</v>
      </c>
      <c r="E6570" s="98"/>
    </row>
    <row r="6571" spans="1:5" hidden="1">
      <c r="A6571" s="109">
        <v>103277</v>
      </c>
      <c r="B6571" s="101" t="s">
        <v>11357</v>
      </c>
      <c r="C6571" s="96" t="s">
        <v>7</v>
      </c>
      <c r="D6571" s="97">
        <v>33316.54</v>
      </c>
      <c r="E6571" s="98">
        <v>1.7399999999999999E-2</v>
      </c>
    </row>
    <row r="6572" spans="1:5" hidden="1">
      <c r="A6572" s="109">
        <v>103278</v>
      </c>
      <c r="B6572" s="101" t="s">
        <v>11358</v>
      </c>
      <c r="C6572" s="96" t="s">
        <v>7</v>
      </c>
      <c r="D6572" s="97">
        <v>42718.17</v>
      </c>
      <c r="E6572" s="98">
        <v>1.3599999999999999E-2</v>
      </c>
    </row>
    <row r="6573" spans="1:5" ht="25.5" hidden="1">
      <c r="A6573" s="109">
        <v>103285</v>
      </c>
      <c r="B6573" s="101" t="s">
        <v>11359</v>
      </c>
      <c r="C6573" s="96" t="s">
        <v>7</v>
      </c>
      <c r="D6573" s="97">
        <v>0</v>
      </c>
      <c r="E6573" s="98"/>
    </row>
    <row r="6574" spans="1:5" ht="25.5" hidden="1">
      <c r="A6574" s="109">
        <v>103286</v>
      </c>
      <c r="B6574" s="101" t="s">
        <v>11360</v>
      </c>
      <c r="C6574" s="96" t="s">
        <v>7</v>
      </c>
      <c r="D6574" s="97">
        <v>0</v>
      </c>
      <c r="E6574" s="98"/>
    </row>
    <row r="6575" spans="1:5" ht="25.5" hidden="1">
      <c r="A6575" s="109">
        <v>103287</v>
      </c>
      <c r="B6575" s="101" t="s">
        <v>11361</v>
      </c>
      <c r="C6575" s="96" t="s">
        <v>7</v>
      </c>
      <c r="D6575" s="97">
        <v>0</v>
      </c>
      <c r="E6575" s="98"/>
    </row>
    <row r="6576" spans="1:5" ht="25.5" hidden="1">
      <c r="A6576" s="109">
        <v>103288</v>
      </c>
      <c r="B6576" s="101" t="s">
        <v>1472</v>
      </c>
      <c r="C6576" s="96" t="s">
        <v>7</v>
      </c>
      <c r="D6576" s="97">
        <v>16.39</v>
      </c>
      <c r="E6576" s="98">
        <v>0</v>
      </c>
    </row>
    <row r="6577" spans="1:5" ht="25.5" hidden="1">
      <c r="A6577" s="109">
        <v>103291</v>
      </c>
      <c r="B6577" s="101" t="s">
        <v>1475</v>
      </c>
      <c r="C6577" s="96" t="s">
        <v>8</v>
      </c>
      <c r="D6577" s="97">
        <v>62.15</v>
      </c>
      <c r="E6577" s="98">
        <v>0.87339999999999995</v>
      </c>
    </row>
    <row r="6578" spans="1:5" ht="25.5" hidden="1">
      <c r="A6578" s="109">
        <v>103289</v>
      </c>
      <c r="B6578" s="101" t="s">
        <v>1473</v>
      </c>
      <c r="C6578" s="96" t="s">
        <v>8</v>
      </c>
      <c r="D6578" s="97">
        <v>31.65</v>
      </c>
      <c r="E6578" s="98">
        <v>0.78359999999999996</v>
      </c>
    </row>
    <row r="6579" spans="1:5" ht="25.5" hidden="1">
      <c r="A6579" s="109">
        <v>103290</v>
      </c>
      <c r="B6579" s="101" t="s">
        <v>1474</v>
      </c>
      <c r="C6579" s="96" t="s">
        <v>8</v>
      </c>
      <c r="D6579" s="97">
        <v>49.16</v>
      </c>
      <c r="E6579" s="98">
        <v>0.85029999999999994</v>
      </c>
    </row>
    <row r="6580" spans="1:5" ht="25.5" hidden="1">
      <c r="A6580" s="109">
        <v>103292</v>
      </c>
      <c r="B6580" s="101" t="s">
        <v>1476</v>
      </c>
      <c r="C6580" s="96" t="s">
        <v>8</v>
      </c>
      <c r="D6580" s="97">
        <v>75.400000000000006</v>
      </c>
      <c r="E6580" s="98">
        <v>0.88900000000000001</v>
      </c>
    </row>
    <row r="6581" spans="1:5" ht="38.25" hidden="1">
      <c r="A6581" s="109">
        <v>106044</v>
      </c>
      <c r="B6581" s="101" t="s">
        <v>11362</v>
      </c>
      <c r="C6581" s="96" t="s">
        <v>7</v>
      </c>
      <c r="D6581" s="97">
        <v>60.33</v>
      </c>
      <c r="E6581" s="98">
        <v>0.35520000000000002</v>
      </c>
    </row>
    <row r="6582" spans="1:5" ht="38.25" hidden="1">
      <c r="A6582" s="109">
        <v>106045</v>
      </c>
      <c r="B6582" s="101" t="s">
        <v>11363</v>
      </c>
      <c r="C6582" s="96" t="s">
        <v>7</v>
      </c>
      <c r="D6582" s="97">
        <v>135.81</v>
      </c>
      <c r="E6582" s="98">
        <v>0.64159999999999995</v>
      </c>
    </row>
    <row r="6583" spans="1:5" ht="38.25" hidden="1">
      <c r="A6583" s="109">
        <v>106042</v>
      </c>
      <c r="B6583" s="101" t="s">
        <v>11364</v>
      </c>
      <c r="C6583" s="96" t="s">
        <v>7</v>
      </c>
      <c r="D6583" s="97">
        <v>62.21</v>
      </c>
      <c r="E6583" s="98">
        <v>0.37469999999999998</v>
      </c>
    </row>
    <row r="6584" spans="1:5" ht="38.25" hidden="1">
      <c r="A6584" s="109">
        <v>106043</v>
      </c>
      <c r="B6584" s="101" t="s">
        <v>11365</v>
      </c>
      <c r="C6584" s="96" t="s">
        <v>7</v>
      </c>
      <c r="D6584" s="97">
        <v>118.46</v>
      </c>
      <c r="E6584" s="98">
        <v>0.58909999999999996</v>
      </c>
    </row>
    <row r="6585" spans="1:5" ht="38.25" hidden="1">
      <c r="A6585" s="109">
        <v>106046</v>
      </c>
      <c r="B6585" s="101" t="s">
        <v>11366</v>
      </c>
      <c r="C6585" s="96" t="s">
        <v>7</v>
      </c>
      <c r="D6585" s="97">
        <v>39.89</v>
      </c>
      <c r="E6585" s="98">
        <v>0.34649999999999997</v>
      </c>
    </row>
    <row r="6586" spans="1:5" ht="38.25" hidden="1">
      <c r="A6586" s="109">
        <v>106047</v>
      </c>
      <c r="B6586" s="101" t="s">
        <v>11367</v>
      </c>
      <c r="C6586" s="96" t="s">
        <v>7</v>
      </c>
      <c r="D6586" s="97">
        <v>71.2</v>
      </c>
      <c r="E6586" s="98">
        <v>0.54190000000000005</v>
      </c>
    </row>
    <row r="6587" spans="1:5" ht="25.5" hidden="1">
      <c r="A6587" s="109">
        <v>106038</v>
      </c>
      <c r="B6587" s="101" t="s">
        <v>11368</v>
      </c>
      <c r="C6587" s="96" t="s">
        <v>7</v>
      </c>
      <c r="D6587" s="97">
        <v>55.04</v>
      </c>
      <c r="E6587" s="98">
        <v>5.6099999999999997E-2</v>
      </c>
    </row>
    <row r="6588" spans="1:5" ht="25.5" hidden="1">
      <c r="A6588" s="109">
        <v>106039</v>
      </c>
      <c r="B6588" s="101" t="s">
        <v>11369</v>
      </c>
      <c r="C6588" s="96" t="s">
        <v>7</v>
      </c>
      <c r="D6588" s="97">
        <v>73.290000000000006</v>
      </c>
      <c r="E6588" s="98">
        <v>0.1134</v>
      </c>
    </row>
    <row r="6589" spans="1:5" ht="38.25" hidden="1">
      <c r="A6589" s="109">
        <v>106040</v>
      </c>
      <c r="B6589" s="101" t="s">
        <v>11370</v>
      </c>
      <c r="C6589" s="96" t="s">
        <v>7</v>
      </c>
      <c r="D6589" s="97">
        <v>81.180000000000007</v>
      </c>
      <c r="E6589" s="98">
        <v>0.36009999999999998</v>
      </c>
    </row>
    <row r="6590" spans="1:5" ht="38.25" hidden="1">
      <c r="A6590" s="109">
        <v>106041</v>
      </c>
      <c r="B6590" s="101" t="s">
        <v>11371</v>
      </c>
      <c r="C6590" s="96" t="s">
        <v>7</v>
      </c>
      <c r="D6590" s="97">
        <v>150.28</v>
      </c>
      <c r="E6590" s="98">
        <v>0.56759999999999999</v>
      </c>
    </row>
    <row r="6591" spans="1:5" ht="25.5" hidden="1">
      <c r="A6591" s="109">
        <v>97329</v>
      </c>
      <c r="B6591" s="101" t="s">
        <v>11372</v>
      </c>
      <c r="C6591" s="96" t="s">
        <v>8</v>
      </c>
      <c r="D6591" s="97">
        <v>57.77</v>
      </c>
      <c r="E6591" s="98">
        <v>0.93959999999999999</v>
      </c>
    </row>
    <row r="6592" spans="1:5" ht="25.5" hidden="1">
      <c r="A6592" s="109">
        <v>97327</v>
      </c>
      <c r="B6592" s="101" t="s">
        <v>11373</v>
      </c>
      <c r="C6592" s="96" t="s">
        <v>8</v>
      </c>
      <c r="D6592" s="97">
        <v>27.27</v>
      </c>
      <c r="E6592" s="98">
        <v>0.90939999999999999</v>
      </c>
    </row>
    <row r="6593" spans="1:5" ht="25.5" hidden="1">
      <c r="A6593" s="109">
        <v>106034</v>
      </c>
      <c r="B6593" s="101" t="s">
        <v>11374</v>
      </c>
      <c r="C6593" s="96" t="s">
        <v>8</v>
      </c>
      <c r="D6593" s="97">
        <v>121.64</v>
      </c>
      <c r="E6593" s="98">
        <v>0.96289999999999998</v>
      </c>
    </row>
    <row r="6594" spans="1:5" ht="25.5" hidden="1">
      <c r="A6594" s="109">
        <v>97328</v>
      </c>
      <c r="B6594" s="101" t="s">
        <v>11375</v>
      </c>
      <c r="C6594" s="96" t="s">
        <v>8</v>
      </c>
      <c r="D6594" s="97">
        <v>44.78</v>
      </c>
      <c r="E6594" s="98">
        <v>0.9335</v>
      </c>
    </row>
    <row r="6595" spans="1:5" ht="25.5" hidden="1">
      <c r="A6595" s="109">
        <v>97330</v>
      </c>
      <c r="B6595" s="101" t="s">
        <v>11376</v>
      </c>
      <c r="C6595" s="96" t="s">
        <v>8</v>
      </c>
      <c r="D6595" s="97">
        <v>71.02</v>
      </c>
      <c r="E6595" s="98">
        <v>0.94379999999999997</v>
      </c>
    </row>
    <row r="6596" spans="1:5" ht="25.5" hidden="1">
      <c r="A6596" s="109">
        <v>106035</v>
      </c>
      <c r="B6596" s="101" t="s">
        <v>11377</v>
      </c>
      <c r="C6596" s="96" t="s">
        <v>8</v>
      </c>
      <c r="D6596" s="97">
        <v>0</v>
      </c>
      <c r="E6596" s="98"/>
    </row>
    <row r="6597" spans="1:5" ht="38.25" hidden="1">
      <c r="A6597" s="109">
        <v>106036</v>
      </c>
      <c r="B6597" s="101" t="s">
        <v>11378</v>
      </c>
      <c r="C6597" s="96" t="s">
        <v>8</v>
      </c>
      <c r="D6597" s="97">
        <v>0</v>
      </c>
      <c r="E6597" s="98"/>
    </row>
    <row r="6598" spans="1:5" ht="38.25" hidden="1">
      <c r="A6598" s="109">
        <v>106037</v>
      </c>
      <c r="B6598" s="101" t="s">
        <v>11379</v>
      </c>
      <c r="C6598" s="96" t="s">
        <v>8</v>
      </c>
      <c r="D6598" s="97">
        <v>0</v>
      </c>
      <c r="E6598" s="98"/>
    </row>
    <row r="6599" spans="1:5" ht="38.25" hidden="1">
      <c r="A6599" s="109">
        <v>93085</v>
      </c>
      <c r="B6599" s="101" t="s">
        <v>3117</v>
      </c>
      <c r="C6599" s="96" t="s">
        <v>7</v>
      </c>
      <c r="D6599" s="97">
        <v>16.190000000000001</v>
      </c>
      <c r="E6599" s="98">
        <v>0.46450000000000002</v>
      </c>
    </row>
    <row r="6600" spans="1:5" ht="38.25" hidden="1">
      <c r="A6600" s="109">
        <v>103892</v>
      </c>
      <c r="B6600" s="101" t="s">
        <v>3224</v>
      </c>
      <c r="C6600" s="96" t="s">
        <v>7</v>
      </c>
      <c r="D6600" s="97">
        <v>17.29</v>
      </c>
      <c r="E6600" s="98">
        <v>0.44419999999999998</v>
      </c>
    </row>
    <row r="6601" spans="1:5" ht="38.25" hidden="1">
      <c r="A6601" s="109">
        <v>103823</v>
      </c>
      <c r="B6601" s="101" t="s">
        <v>3171</v>
      </c>
      <c r="C6601" s="96" t="s">
        <v>7</v>
      </c>
      <c r="D6601" s="97">
        <v>19.46</v>
      </c>
      <c r="E6601" s="98">
        <v>0.38640000000000002</v>
      </c>
    </row>
    <row r="6602" spans="1:5" ht="38.25" hidden="1">
      <c r="A6602" s="109">
        <v>103856</v>
      </c>
      <c r="B6602" s="101" t="s">
        <v>3194</v>
      </c>
      <c r="C6602" s="96" t="s">
        <v>7</v>
      </c>
      <c r="D6602" s="97">
        <v>17.3</v>
      </c>
      <c r="E6602" s="98">
        <v>0.43469999999999998</v>
      </c>
    </row>
    <row r="6603" spans="1:5" ht="38.25" hidden="1">
      <c r="A6603" s="109">
        <v>93108</v>
      </c>
      <c r="B6603" s="101" t="s">
        <v>3138</v>
      </c>
      <c r="C6603" s="96" t="s">
        <v>7</v>
      </c>
      <c r="D6603" s="97">
        <v>14.55</v>
      </c>
      <c r="E6603" s="98">
        <v>0.51680000000000004</v>
      </c>
    </row>
    <row r="6604" spans="1:5" ht="38.25" hidden="1">
      <c r="A6604" s="109">
        <v>93091</v>
      </c>
      <c r="B6604" s="101" t="s">
        <v>3123</v>
      </c>
      <c r="C6604" s="96" t="s">
        <v>7</v>
      </c>
      <c r="D6604" s="97">
        <v>17.850000000000001</v>
      </c>
      <c r="E6604" s="98">
        <v>0.63029999999999997</v>
      </c>
    </row>
    <row r="6605" spans="1:5" ht="38.25" hidden="1">
      <c r="A6605" s="109">
        <v>103900</v>
      </c>
      <c r="B6605" s="101" t="s">
        <v>3232</v>
      </c>
      <c r="C6605" s="96" t="s">
        <v>7</v>
      </c>
      <c r="D6605" s="97">
        <v>22.34</v>
      </c>
      <c r="E6605" s="98">
        <v>0.50360000000000005</v>
      </c>
    </row>
    <row r="6606" spans="1:5" ht="38.25" hidden="1">
      <c r="A6606" s="109">
        <v>103831</v>
      </c>
      <c r="B6606" s="101" t="s">
        <v>3176</v>
      </c>
      <c r="C6606" s="96" t="s">
        <v>7</v>
      </c>
      <c r="D6606" s="97">
        <v>29.03</v>
      </c>
      <c r="E6606" s="98">
        <v>0.38750000000000001</v>
      </c>
    </row>
    <row r="6607" spans="1:5" ht="38.25" hidden="1">
      <c r="A6607" s="109">
        <v>103864</v>
      </c>
      <c r="B6607" s="101" t="s">
        <v>3202</v>
      </c>
      <c r="C6607" s="96" t="s">
        <v>7</v>
      </c>
      <c r="D6607" s="97">
        <v>23.61</v>
      </c>
      <c r="E6607" s="98">
        <v>0.47649999999999998</v>
      </c>
    </row>
    <row r="6608" spans="1:5" ht="38.25" hidden="1">
      <c r="A6608" s="109">
        <v>93133</v>
      </c>
      <c r="B6608" s="101" t="s">
        <v>3155</v>
      </c>
      <c r="C6608" s="96" t="s">
        <v>7</v>
      </c>
      <c r="D6608" s="97">
        <v>20.95</v>
      </c>
      <c r="E6608" s="98">
        <v>0.53700000000000003</v>
      </c>
    </row>
    <row r="6609" spans="1:5" ht="38.25" hidden="1">
      <c r="A6609" s="109">
        <v>93057</v>
      </c>
      <c r="B6609" s="101" t="s">
        <v>3090</v>
      </c>
      <c r="C6609" s="96" t="s">
        <v>7</v>
      </c>
      <c r="D6609" s="97">
        <v>14.95</v>
      </c>
      <c r="E6609" s="98">
        <v>0.75249999999999995</v>
      </c>
    </row>
    <row r="6610" spans="1:5" ht="38.25" hidden="1">
      <c r="A6610" s="109">
        <v>93062</v>
      </c>
      <c r="B6610" s="101" t="s">
        <v>3095</v>
      </c>
      <c r="C6610" s="96" t="s">
        <v>7</v>
      </c>
      <c r="D6610" s="97">
        <v>28.74</v>
      </c>
      <c r="E6610" s="98">
        <v>0.83540000000000003</v>
      </c>
    </row>
    <row r="6611" spans="1:5" ht="38.25" hidden="1">
      <c r="A6611" s="109">
        <v>93065</v>
      </c>
      <c r="B6611" s="101" t="s">
        <v>3098</v>
      </c>
      <c r="C6611" s="96" t="s">
        <v>7</v>
      </c>
      <c r="D6611" s="97">
        <v>46.94</v>
      </c>
      <c r="E6611" s="98">
        <v>0.87580000000000002</v>
      </c>
    </row>
    <row r="6612" spans="1:5" ht="38.25" hidden="1">
      <c r="A6612" s="109">
        <v>93068</v>
      </c>
      <c r="B6612" s="101" t="s">
        <v>3101</v>
      </c>
      <c r="C6612" s="96" t="s">
        <v>7</v>
      </c>
      <c r="D6612" s="97">
        <v>66.09</v>
      </c>
      <c r="E6612" s="98">
        <v>0.8891</v>
      </c>
    </row>
    <row r="6613" spans="1:5" ht="38.25" hidden="1">
      <c r="A6613" s="109">
        <v>93071</v>
      </c>
      <c r="B6613" s="101" t="s">
        <v>3104</v>
      </c>
      <c r="C6613" s="96" t="s">
        <v>7</v>
      </c>
      <c r="D6613" s="97">
        <v>180.2</v>
      </c>
      <c r="E6613" s="98">
        <v>0.94879999999999998</v>
      </c>
    </row>
    <row r="6614" spans="1:5" ht="38.25" hidden="1">
      <c r="A6614" s="109">
        <v>93081</v>
      </c>
      <c r="B6614" s="101" t="s">
        <v>3113</v>
      </c>
      <c r="C6614" s="96" t="s">
        <v>7</v>
      </c>
      <c r="D6614" s="97">
        <v>19.850000000000001</v>
      </c>
      <c r="E6614" s="98">
        <v>0.76470000000000005</v>
      </c>
    </row>
    <row r="6615" spans="1:5" ht="38.25" hidden="1">
      <c r="A6615" s="109">
        <v>103887</v>
      </c>
      <c r="B6615" s="101" t="s">
        <v>3219</v>
      </c>
      <c r="C6615" s="96" t="s">
        <v>7</v>
      </c>
      <c r="D6615" s="97">
        <v>21.56</v>
      </c>
      <c r="E6615" s="98">
        <v>0.70409999999999995</v>
      </c>
    </row>
    <row r="6616" spans="1:5" ht="38.25" hidden="1">
      <c r="A6616" s="109">
        <v>103818</v>
      </c>
      <c r="B6616" s="101" t="s">
        <v>11380</v>
      </c>
      <c r="C6616" s="96" t="s">
        <v>7</v>
      </c>
      <c r="D6616" s="97">
        <v>21.54</v>
      </c>
      <c r="E6616" s="98">
        <v>0.70469999999999999</v>
      </c>
    </row>
    <row r="6617" spans="1:5" ht="38.25" hidden="1">
      <c r="A6617" s="109">
        <v>103851</v>
      </c>
      <c r="B6617" s="101" t="s">
        <v>11381</v>
      </c>
      <c r="C6617" s="96" t="s">
        <v>7</v>
      </c>
      <c r="D6617" s="97">
        <v>21.28</v>
      </c>
      <c r="E6617" s="98">
        <v>0.71330000000000005</v>
      </c>
    </row>
    <row r="6618" spans="1:5" ht="38.25" hidden="1">
      <c r="A6618" s="109">
        <v>93104</v>
      </c>
      <c r="B6618" s="101" t="s">
        <v>3134</v>
      </c>
      <c r="C6618" s="96" t="s">
        <v>7</v>
      </c>
      <c r="D6618" s="97">
        <v>19.940000000000001</v>
      </c>
      <c r="E6618" s="98">
        <v>0.76129999999999998</v>
      </c>
    </row>
    <row r="6619" spans="1:5" ht="38.25" hidden="1">
      <c r="A6619" s="109">
        <v>98602</v>
      </c>
      <c r="B6619" s="101" t="s">
        <v>3156</v>
      </c>
      <c r="C6619" s="96" t="s">
        <v>7</v>
      </c>
      <c r="D6619" s="97">
        <v>19.309999999999999</v>
      </c>
      <c r="E6619" s="98">
        <v>0.81410000000000005</v>
      </c>
    </row>
    <row r="6620" spans="1:5" ht="38.25" hidden="1">
      <c r="A6620" s="109">
        <v>93087</v>
      </c>
      <c r="B6620" s="101" t="s">
        <v>3119</v>
      </c>
      <c r="C6620" s="96" t="s">
        <v>7</v>
      </c>
      <c r="D6620" s="97">
        <v>20.8</v>
      </c>
      <c r="E6620" s="98">
        <v>0.75580000000000003</v>
      </c>
    </row>
    <row r="6621" spans="1:5" ht="38.25" hidden="1">
      <c r="A6621" s="109">
        <v>103893</v>
      </c>
      <c r="B6621" s="101" t="s">
        <v>3225</v>
      </c>
      <c r="C6621" s="96" t="s">
        <v>7</v>
      </c>
      <c r="D6621" s="97">
        <v>22.89</v>
      </c>
      <c r="E6621" s="98">
        <v>0.68679999999999997</v>
      </c>
    </row>
    <row r="6622" spans="1:5" ht="38.25" hidden="1">
      <c r="A6622" s="109">
        <v>103824</v>
      </c>
      <c r="B6622" s="101" t="s">
        <v>11382</v>
      </c>
      <c r="C6622" s="96" t="s">
        <v>7</v>
      </c>
      <c r="D6622" s="97">
        <v>25.22</v>
      </c>
      <c r="E6622" s="98">
        <v>0.62329999999999997</v>
      </c>
    </row>
    <row r="6623" spans="1:5" ht="38.25" hidden="1">
      <c r="A6623" s="109">
        <v>103857</v>
      </c>
      <c r="B6623" s="101" t="s">
        <v>3195</v>
      </c>
      <c r="C6623" s="96" t="s">
        <v>7</v>
      </c>
      <c r="D6623" s="97">
        <v>23.2</v>
      </c>
      <c r="E6623" s="98">
        <v>0.67759999999999998</v>
      </c>
    </row>
    <row r="6624" spans="1:5" ht="38.25" hidden="1">
      <c r="A6624" s="109">
        <v>93110</v>
      </c>
      <c r="B6624" s="101" t="s">
        <v>3140</v>
      </c>
      <c r="C6624" s="96" t="s">
        <v>7</v>
      </c>
      <c r="D6624" s="97">
        <v>21.93</v>
      </c>
      <c r="E6624" s="98">
        <v>0.71679999999999999</v>
      </c>
    </row>
    <row r="6625" spans="1:5" ht="38.25" hidden="1">
      <c r="A6625" s="109">
        <v>93054</v>
      </c>
      <c r="B6625" s="101" t="s">
        <v>3087</v>
      </c>
      <c r="C6625" s="96" t="s">
        <v>7</v>
      </c>
      <c r="D6625" s="97">
        <v>23.94</v>
      </c>
      <c r="E6625" s="98">
        <v>0.80700000000000005</v>
      </c>
    </row>
    <row r="6626" spans="1:5" ht="38.25" hidden="1">
      <c r="A6626" s="109">
        <v>93088</v>
      </c>
      <c r="B6626" s="101" t="s">
        <v>3120</v>
      </c>
      <c r="C6626" s="96" t="s">
        <v>7</v>
      </c>
      <c r="D6626" s="97">
        <v>25.77</v>
      </c>
      <c r="E6626" s="98">
        <v>0.7621</v>
      </c>
    </row>
    <row r="6627" spans="1:5" ht="38.25" hidden="1">
      <c r="A6627" s="109">
        <v>103894</v>
      </c>
      <c r="B6627" s="101" t="s">
        <v>3226</v>
      </c>
      <c r="C6627" s="96" t="s">
        <v>7</v>
      </c>
      <c r="D6627" s="97">
        <v>27.52</v>
      </c>
      <c r="E6627" s="98">
        <v>0.70199999999999996</v>
      </c>
    </row>
    <row r="6628" spans="1:5" ht="38.25" hidden="1">
      <c r="A6628" s="109">
        <v>103825</v>
      </c>
      <c r="B6628" s="101" t="s">
        <v>11383</v>
      </c>
      <c r="C6628" s="96" t="s">
        <v>7</v>
      </c>
      <c r="D6628" s="97">
        <v>29.85</v>
      </c>
      <c r="E6628" s="98">
        <v>0.6472</v>
      </c>
    </row>
    <row r="6629" spans="1:5" ht="38.25" hidden="1">
      <c r="A6629" s="109">
        <v>103858</v>
      </c>
      <c r="B6629" s="101" t="s">
        <v>3196</v>
      </c>
      <c r="C6629" s="96" t="s">
        <v>7</v>
      </c>
      <c r="D6629" s="97">
        <v>27.83</v>
      </c>
      <c r="E6629" s="98">
        <v>0.69420000000000004</v>
      </c>
    </row>
    <row r="6630" spans="1:5" ht="38.25" hidden="1">
      <c r="A6630" s="109">
        <v>93111</v>
      </c>
      <c r="B6630" s="101" t="s">
        <v>3141</v>
      </c>
      <c r="C6630" s="96" t="s">
        <v>7</v>
      </c>
      <c r="D6630" s="97">
        <v>26.56</v>
      </c>
      <c r="E6630" s="98">
        <v>0.72740000000000005</v>
      </c>
    </row>
    <row r="6631" spans="1:5" ht="38.25" hidden="1">
      <c r="A6631" s="109">
        <v>93059</v>
      </c>
      <c r="B6631" s="101" t="s">
        <v>3092</v>
      </c>
      <c r="C6631" s="96" t="s">
        <v>7</v>
      </c>
      <c r="D6631" s="97">
        <v>31.21</v>
      </c>
      <c r="E6631" s="98">
        <v>0.87019999999999997</v>
      </c>
    </row>
    <row r="6632" spans="1:5" ht="38.25" hidden="1">
      <c r="A6632" s="109">
        <v>93093</v>
      </c>
      <c r="B6632" s="101" t="s">
        <v>3125</v>
      </c>
      <c r="C6632" s="96" t="s">
        <v>7</v>
      </c>
      <c r="D6632" s="97">
        <v>32.6</v>
      </c>
      <c r="E6632" s="98">
        <v>0.83309999999999995</v>
      </c>
    </row>
    <row r="6633" spans="1:5" ht="38.25" hidden="1">
      <c r="A6633" s="109">
        <v>103899</v>
      </c>
      <c r="B6633" s="101" t="s">
        <v>3231</v>
      </c>
      <c r="C6633" s="96" t="s">
        <v>7</v>
      </c>
      <c r="D6633" s="97">
        <v>35.020000000000003</v>
      </c>
      <c r="E6633" s="98">
        <v>0.77559999999999996</v>
      </c>
    </row>
    <row r="6634" spans="1:5" ht="38.25" hidden="1">
      <c r="A6634" s="109">
        <v>103830</v>
      </c>
      <c r="B6634" s="101" t="s">
        <v>11384</v>
      </c>
      <c r="C6634" s="96" t="s">
        <v>7</v>
      </c>
      <c r="D6634" s="97">
        <v>39.119999999999997</v>
      </c>
      <c r="E6634" s="98">
        <v>0.68789999999999996</v>
      </c>
    </row>
    <row r="6635" spans="1:5" ht="38.25" hidden="1">
      <c r="A6635" s="109">
        <v>103863</v>
      </c>
      <c r="B6635" s="101" t="s">
        <v>3201</v>
      </c>
      <c r="C6635" s="96" t="s">
        <v>7</v>
      </c>
      <c r="D6635" s="97">
        <v>35.82</v>
      </c>
      <c r="E6635" s="98">
        <v>0.75819999999999999</v>
      </c>
    </row>
    <row r="6636" spans="1:5" ht="38.25" hidden="1">
      <c r="A6636" s="109">
        <v>93114</v>
      </c>
      <c r="B6636" s="101" t="s">
        <v>3143</v>
      </c>
      <c r="C6636" s="96" t="s">
        <v>7</v>
      </c>
      <c r="D6636" s="97">
        <v>34.6</v>
      </c>
      <c r="E6636" s="98">
        <v>0.78500000000000003</v>
      </c>
    </row>
    <row r="6637" spans="1:5" ht="38.25" hidden="1">
      <c r="A6637" s="109">
        <v>93075</v>
      </c>
      <c r="B6637" s="101" t="s">
        <v>3107</v>
      </c>
      <c r="C6637" s="96" t="s">
        <v>7</v>
      </c>
      <c r="D6637" s="97">
        <v>21.07</v>
      </c>
      <c r="E6637" s="98">
        <v>0.7157</v>
      </c>
    </row>
    <row r="6638" spans="1:5" ht="38.25" hidden="1">
      <c r="A6638" s="109">
        <v>103876</v>
      </c>
      <c r="B6638" s="101" t="s">
        <v>3208</v>
      </c>
      <c r="C6638" s="96" t="s">
        <v>7</v>
      </c>
      <c r="D6638" s="97">
        <v>23.63</v>
      </c>
      <c r="E6638" s="98">
        <v>0.63819999999999999</v>
      </c>
    </row>
    <row r="6639" spans="1:5" ht="38.25" hidden="1">
      <c r="A6639" s="109">
        <v>103807</v>
      </c>
      <c r="B6639" s="101" t="s">
        <v>11385</v>
      </c>
      <c r="C6639" s="96" t="s">
        <v>7</v>
      </c>
      <c r="D6639" s="97">
        <v>23.59</v>
      </c>
      <c r="E6639" s="98">
        <v>0.63929999999999998</v>
      </c>
    </row>
    <row r="6640" spans="1:5" ht="38.25" hidden="1">
      <c r="A6640" s="109">
        <v>103840</v>
      </c>
      <c r="B6640" s="101" t="s">
        <v>11386</v>
      </c>
      <c r="C6640" s="96" t="s">
        <v>7</v>
      </c>
      <c r="D6640" s="97">
        <v>23.21</v>
      </c>
      <c r="E6640" s="98">
        <v>0.64970000000000006</v>
      </c>
    </row>
    <row r="6641" spans="1:5" ht="38.25" hidden="1">
      <c r="A6641" s="109">
        <v>93098</v>
      </c>
      <c r="B6641" s="101" t="s">
        <v>3128</v>
      </c>
      <c r="C6641" s="96" t="s">
        <v>7</v>
      </c>
      <c r="D6641" s="97">
        <v>21.21</v>
      </c>
      <c r="E6641" s="98">
        <v>0.71099999999999997</v>
      </c>
    </row>
    <row r="6642" spans="1:5" ht="38.25" hidden="1">
      <c r="A6642" s="109">
        <v>93120</v>
      </c>
      <c r="B6642" s="101" t="s">
        <v>3149</v>
      </c>
      <c r="C6642" s="96" t="s">
        <v>7</v>
      </c>
      <c r="D6642" s="97">
        <v>27.53</v>
      </c>
      <c r="E6642" s="98">
        <v>0.84130000000000005</v>
      </c>
    </row>
    <row r="6643" spans="1:5" ht="38.25" hidden="1">
      <c r="A6643" s="109">
        <v>93077</v>
      </c>
      <c r="B6643" s="101" t="s">
        <v>3109</v>
      </c>
      <c r="C6643" s="96" t="s">
        <v>7</v>
      </c>
      <c r="D6643" s="97">
        <v>29.77</v>
      </c>
      <c r="E6643" s="98">
        <v>0.77800000000000002</v>
      </c>
    </row>
    <row r="6644" spans="1:5" ht="38.25" hidden="1">
      <c r="A6644" s="109">
        <v>103879</v>
      </c>
      <c r="B6644" s="101" t="s">
        <v>3211</v>
      </c>
      <c r="C6644" s="96" t="s">
        <v>7</v>
      </c>
      <c r="D6644" s="97">
        <v>32.9</v>
      </c>
      <c r="E6644" s="98">
        <v>0.70399999999999996</v>
      </c>
    </row>
    <row r="6645" spans="1:5" ht="38.25" hidden="1">
      <c r="A6645" s="109">
        <v>103810</v>
      </c>
      <c r="B6645" s="101" t="s">
        <v>11387</v>
      </c>
      <c r="C6645" s="96" t="s">
        <v>7</v>
      </c>
      <c r="D6645" s="97">
        <v>36.35</v>
      </c>
      <c r="E6645" s="98">
        <v>0.6371</v>
      </c>
    </row>
    <row r="6646" spans="1:5" ht="38.25" hidden="1">
      <c r="A6646" s="109">
        <v>103843</v>
      </c>
      <c r="B6646" s="101" t="s">
        <v>11388</v>
      </c>
      <c r="C6646" s="96" t="s">
        <v>7</v>
      </c>
      <c r="D6646" s="97">
        <v>33.35</v>
      </c>
      <c r="E6646" s="98">
        <v>0.69450000000000001</v>
      </c>
    </row>
    <row r="6647" spans="1:5" ht="38.25" hidden="1">
      <c r="A6647" s="109">
        <v>93100</v>
      </c>
      <c r="B6647" s="101" t="s">
        <v>3130</v>
      </c>
      <c r="C6647" s="96" t="s">
        <v>7</v>
      </c>
      <c r="D6647" s="97">
        <v>31.43</v>
      </c>
      <c r="E6647" s="98">
        <v>0.7369</v>
      </c>
    </row>
    <row r="6648" spans="1:5" ht="38.25" hidden="1">
      <c r="A6648" s="109">
        <v>93121</v>
      </c>
      <c r="B6648" s="101" t="s">
        <v>3150</v>
      </c>
      <c r="C6648" s="96" t="s">
        <v>7</v>
      </c>
      <c r="D6648" s="97">
        <v>31.26</v>
      </c>
      <c r="E6648" s="98">
        <v>0.82730000000000004</v>
      </c>
    </row>
    <row r="6649" spans="1:5" ht="38.25" hidden="1">
      <c r="A6649" s="109">
        <v>93078</v>
      </c>
      <c r="B6649" s="101" t="s">
        <v>3110</v>
      </c>
      <c r="C6649" s="96" t="s">
        <v>7</v>
      </c>
      <c r="D6649" s="97">
        <v>33.5</v>
      </c>
      <c r="E6649" s="98">
        <v>0.77190000000000003</v>
      </c>
    </row>
    <row r="6650" spans="1:5" ht="38.25" hidden="1">
      <c r="A6650" s="109">
        <v>103880</v>
      </c>
      <c r="B6650" s="101" t="s">
        <v>3212</v>
      </c>
      <c r="C6650" s="96" t="s">
        <v>7</v>
      </c>
      <c r="D6650" s="97">
        <v>36.619999999999997</v>
      </c>
      <c r="E6650" s="98">
        <v>0.70620000000000005</v>
      </c>
    </row>
    <row r="6651" spans="1:5" ht="38.25" hidden="1">
      <c r="A6651" s="109">
        <v>103811</v>
      </c>
      <c r="B6651" s="101" t="s">
        <v>11389</v>
      </c>
      <c r="C6651" s="96" t="s">
        <v>7</v>
      </c>
      <c r="D6651" s="97">
        <v>40.08</v>
      </c>
      <c r="E6651" s="98">
        <v>0.6452</v>
      </c>
    </row>
    <row r="6652" spans="1:5" ht="38.25" hidden="1">
      <c r="A6652" s="109">
        <v>103844</v>
      </c>
      <c r="B6652" s="101" t="s">
        <v>11390</v>
      </c>
      <c r="C6652" s="96" t="s">
        <v>7</v>
      </c>
      <c r="D6652" s="97">
        <v>37.07</v>
      </c>
      <c r="E6652" s="98">
        <v>0.6976</v>
      </c>
    </row>
    <row r="6653" spans="1:5" ht="38.25" hidden="1">
      <c r="A6653" s="109">
        <v>93101</v>
      </c>
      <c r="B6653" s="101" t="s">
        <v>3131</v>
      </c>
      <c r="C6653" s="96" t="s">
        <v>7</v>
      </c>
      <c r="D6653" s="97">
        <v>35.159999999999997</v>
      </c>
      <c r="E6653" s="98">
        <v>0.73550000000000004</v>
      </c>
    </row>
    <row r="6654" spans="1:5" ht="25.5" hidden="1">
      <c r="A6654" s="109">
        <v>92311</v>
      </c>
      <c r="B6654" s="101" t="s">
        <v>11391</v>
      </c>
      <c r="C6654" s="96" t="s">
        <v>7</v>
      </c>
      <c r="D6654" s="97">
        <v>13.93</v>
      </c>
      <c r="E6654" s="98">
        <v>0.47020000000000001</v>
      </c>
    </row>
    <row r="6655" spans="1:5" ht="38.25" hidden="1">
      <c r="A6655" s="109">
        <v>103874</v>
      </c>
      <c r="B6655" s="101" t="s">
        <v>3206</v>
      </c>
      <c r="C6655" s="96" t="s">
        <v>7</v>
      </c>
      <c r="D6655" s="97">
        <v>19.53</v>
      </c>
      <c r="E6655" s="98">
        <v>0.32619999999999999</v>
      </c>
    </row>
    <row r="6656" spans="1:5" ht="38.25" hidden="1">
      <c r="A6656" s="109">
        <v>103805</v>
      </c>
      <c r="B6656" s="101" t="s">
        <v>3157</v>
      </c>
      <c r="C6656" s="96" t="s">
        <v>7</v>
      </c>
      <c r="D6656" s="97">
        <v>19.46</v>
      </c>
      <c r="E6656" s="98">
        <v>0.32729999999999998</v>
      </c>
    </row>
    <row r="6657" spans="1:5" ht="25.5" hidden="1">
      <c r="A6657" s="109">
        <v>103838</v>
      </c>
      <c r="B6657" s="101" t="s">
        <v>3180</v>
      </c>
      <c r="C6657" s="96" t="s">
        <v>7</v>
      </c>
      <c r="D6657" s="97">
        <v>18.690000000000001</v>
      </c>
      <c r="E6657" s="98">
        <v>0.34079999999999999</v>
      </c>
    </row>
    <row r="6658" spans="1:5" ht="38.25" hidden="1">
      <c r="A6658" s="109">
        <v>92326</v>
      </c>
      <c r="B6658" s="101" t="s">
        <v>3076</v>
      </c>
      <c r="C6658" s="96" t="s">
        <v>7</v>
      </c>
      <c r="D6658" s="97">
        <v>14.7</v>
      </c>
      <c r="E6658" s="98">
        <v>0.43130000000000002</v>
      </c>
    </row>
    <row r="6659" spans="1:5" ht="25.5" hidden="1">
      <c r="A6659" s="109">
        <v>92287</v>
      </c>
      <c r="B6659" s="101" t="s">
        <v>3050</v>
      </c>
      <c r="C6659" s="96" t="s">
        <v>7</v>
      </c>
      <c r="D6659" s="97">
        <v>18.73</v>
      </c>
      <c r="E6659" s="98">
        <v>0.74270000000000003</v>
      </c>
    </row>
    <row r="6660" spans="1:5" ht="38.25" hidden="1">
      <c r="A6660" s="109">
        <v>92312</v>
      </c>
      <c r="B6660" s="101" t="s">
        <v>3068</v>
      </c>
      <c r="C6660" s="96" t="s">
        <v>7</v>
      </c>
      <c r="D6660" s="97">
        <v>23.2</v>
      </c>
      <c r="E6660" s="98">
        <v>0.59960000000000002</v>
      </c>
    </row>
    <row r="6661" spans="1:5" ht="38.25" hidden="1">
      <c r="A6661" s="109">
        <v>103877</v>
      </c>
      <c r="B6661" s="101" t="s">
        <v>3209</v>
      </c>
      <c r="C6661" s="96" t="s">
        <v>7</v>
      </c>
      <c r="D6661" s="97">
        <v>29.45</v>
      </c>
      <c r="E6661" s="98">
        <v>0.4723</v>
      </c>
    </row>
    <row r="6662" spans="1:5" ht="38.25" hidden="1">
      <c r="A6662" s="109">
        <v>103808</v>
      </c>
      <c r="B6662" s="101" t="s">
        <v>3159</v>
      </c>
      <c r="C6662" s="96" t="s">
        <v>7</v>
      </c>
      <c r="D6662" s="97">
        <v>36.36</v>
      </c>
      <c r="E6662" s="98">
        <v>0.3826</v>
      </c>
    </row>
    <row r="6663" spans="1:5" ht="25.5" hidden="1">
      <c r="A6663" s="109">
        <v>103841</v>
      </c>
      <c r="B6663" s="101" t="s">
        <v>3182</v>
      </c>
      <c r="C6663" s="96" t="s">
        <v>7</v>
      </c>
      <c r="D6663" s="97">
        <v>30.35</v>
      </c>
      <c r="E6663" s="98">
        <v>0.45829999999999999</v>
      </c>
    </row>
    <row r="6664" spans="1:5" ht="38.25" hidden="1">
      <c r="A6664" s="109">
        <v>92327</v>
      </c>
      <c r="B6664" s="101" t="s">
        <v>3077</v>
      </c>
      <c r="C6664" s="96" t="s">
        <v>7</v>
      </c>
      <c r="D6664" s="97">
        <v>26.53</v>
      </c>
      <c r="E6664" s="98">
        <v>0.52429999999999999</v>
      </c>
    </row>
    <row r="6665" spans="1:5" ht="25.5" hidden="1">
      <c r="A6665" s="109">
        <v>92288</v>
      </c>
      <c r="B6665" s="101" t="s">
        <v>3051</v>
      </c>
      <c r="C6665" s="96" t="s">
        <v>7</v>
      </c>
      <c r="D6665" s="97">
        <v>29.53</v>
      </c>
      <c r="E6665" s="98">
        <v>0.78939999999999999</v>
      </c>
    </row>
    <row r="6666" spans="1:5" ht="38.25" hidden="1">
      <c r="A6666" s="109">
        <v>92313</v>
      </c>
      <c r="B6666" s="101" t="s">
        <v>3069</v>
      </c>
      <c r="C6666" s="96" t="s">
        <v>7</v>
      </c>
      <c r="D6666" s="97">
        <v>33.67</v>
      </c>
      <c r="E6666" s="98">
        <v>0.69230000000000003</v>
      </c>
    </row>
    <row r="6667" spans="1:5" ht="38.25" hidden="1">
      <c r="A6667" s="109">
        <v>103881</v>
      </c>
      <c r="B6667" s="101" t="s">
        <v>3213</v>
      </c>
      <c r="C6667" s="96" t="s">
        <v>7</v>
      </c>
      <c r="D6667" s="97">
        <v>40.89</v>
      </c>
      <c r="E6667" s="98">
        <v>0.57010000000000005</v>
      </c>
    </row>
    <row r="6668" spans="1:5" ht="38.25" hidden="1">
      <c r="A6668" s="109">
        <v>103812</v>
      </c>
      <c r="B6668" s="101" t="s">
        <v>3161</v>
      </c>
      <c r="C6668" s="96" t="s">
        <v>7</v>
      </c>
      <c r="D6668" s="97">
        <v>53.8</v>
      </c>
      <c r="E6668" s="98">
        <v>0.43330000000000002</v>
      </c>
    </row>
    <row r="6669" spans="1:5" ht="25.5" hidden="1">
      <c r="A6669" s="109">
        <v>103845</v>
      </c>
      <c r="B6669" s="101" t="s">
        <v>3184</v>
      </c>
      <c r="C6669" s="96" t="s">
        <v>7</v>
      </c>
      <c r="D6669" s="97">
        <v>43.26</v>
      </c>
      <c r="E6669" s="98">
        <v>0.53879999999999995</v>
      </c>
    </row>
    <row r="6670" spans="1:5" ht="38.25" hidden="1">
      <c r="A6670" s="109">
        <v>92328</v>
      </c>
      <c r="B6670" s="101" t="s">
        <v>3078</v>
      </c>
      <c r="C6670" s="96" t="s">
        <v>7</v>
      </c>
      <c r="D6670" s="97">
        <v>39.6</v>
      </c>
      <c r="E6670" s="98">
        <v>0.58860000000000001</v>
      </c>
    </row>
    <row r="6671" spans="1:5" ht="25.5" hidden="1">
      <c r="A6671" s="109">
        <v>92289</v>
      </c>
      <c r="B6671" s="101" t="s">
        <v>3052</v>
      </c>
      <c r="C6671" s="96" t="s">
        <v>7</v>
      </c>
      <c r="D6671" s="97">
        <v>52.33</v>
      </c>
      <c r="E6671" s="98">
        <v>0.85</v>
      </c>
    </row>
    <row r="6672" spans="1:5" ht="25.5" hidden="1">
      <c r="A6672" s="109">
        <v>92290</v>
      </c>
      <c r="B6672" s="101" t="s">
        <v>3053</v>
      </c>
      <c r="C6672" s="96" t="s">
        <v>7</v>
      </c>
      <c r="D6672" s="97">
        <v>79.28</v>
      </c>
      <c r="E6672" s="98">
        <v>0.88029999999999997</v>
      </c>
    </row>
    <row r="6673" spans="1:5" ht="25.5" hidden="1">
      <c r="A6673" s="109">
        <v>92291</v>
      </c>
      <c r="B6673" s="101" t="s">
        <v>3054</v>
      </c>
      <c r="C6673" s="96" t="s">
        <v>7</v>
      </c>
      <c r="D6673" s="97">
        <v>122.81</v>
      </c>
      <c r="E6673" s="98">
        <v>0.9</v>
      </c>
    </row>
    <row r="6674" spans="1:5" ht="25.5" hidden="1">
      <c r="A6674" s="109">
        <v>92292</v>
      </c>
      <c r="B6674" s="101" t="s">
        <v>3055</v>
      </c>
      <c r="C6674" s="96" t="s">
        <v>7</v>
      </c>
      <c r="D6674" s="97">
        <v>380.43</v>
      </c>
      <c r="E6674" s="98">
        <v>0.96040000000000003</v>
      </c>
    </row>
    <row r="6675" spans="1:5" ht="38.25" hidden="1">
      <c r="A6675" s="109">
        <v>93082</v>
      </c>
      <c r="B6675" s="101" t="s">
        <v>3114</v>
      </c>
      <c r="C6675" s="96" t="s">
        <v>7</v>
      </c>
      <c r="D6675" s="97">
        <v>25.68</v>
      </c>
      <c r="E6675" s="98">
        <v>0.78969999999999996</v>
      </c>
    </row>
    <row r="6676" spans="1:5" ht="38.25" hidden="1">
      <c r="A6676" s="109">
        <v>103885</v>
      </c>
      <c r="B6676" s="101" t="s">
        <v>3217</v>
      </c>
      <c r="C6676" s="96" t="s">
        <v>7</v>
      </c>
      <c r="D6676" s="97">
        <v>29.09</v>
      </c>
      <c r="E6676" s="98">
        <v>0.69710000000000005</v>
      </c>
    </row>
    <row r="6677" spans="1:5" ht="38.25" hidden="1">
      <c r="A6677" s="109">
        <v>103816</v>
      </c>
      <c r="B6677" s="101" t="s">
        <v>3165</v>
      </c>
      <c r="C6677" s="96" t="s">
        <v>7</v>
      </c>
      <c r="D6677" s="97">
        <v>29.08</v>
      </c>
      <c r="E6677" s="98">
        <v>0.69740000000000002</v>
      </c>
    </row>
    <row r="6678" spans="1:5" ht="38.25" hidden="1">
      <c r="A6678" s="109">
        <v>103849</v>
      </c>
      <c r="B6678" s="101" t="s">
        <v>3188</v>
      </c>
      <c r="C6678" s="96" t="s">
        <v>7</v>
      </c>
      <c r="D6678" s="97">
        <v>28.56</v>
      </c>
      <c r="E6678" s="98">
        <v>0.71009999999999995</v>
      </c>
    </row>
    <row r="6679" spans="1:5" ht="38.25" hidden="1">
      <c r="A6679" s="109">
        <v>93105</v>
      </c>
      <c r="B6679" s="101" t="s">
        <v>3135</v>
      </c>
      <c r="C6679" s="96" t="s">
        <v>7</v>
      </c>
      <c r="D6679" s="97">
        <v>25.88</v>
      </c>
      <c r="E6679" s="98">
        <v>0.78359999999999996</v>
      </c>
    </row>
    <row r="6680" spans="1:5" ht="38.25" hidden="1">
      <c r="A6680" s="109">
        <v>93055</v>
      </c>
      <c r="B6680" s="101" t="s">
        <v>3088</v>
      </c>
      <c r="C6680" s="96" t="s">
        <v>7</v>
      </c>
      <c r="D6680" s="97">
        <v>47.88</v>
      </c>
      <c r="E6680" s="98">
        <v>0.93230000000000002</v>
      </c>
    </row>
    <row r="6681" spans="1:5" ht="38.25" hidden="1">
      <c r="A6681" s="109">
        <v>93089</v>
      </c>
      <c r="B6681" s="101" t="s">
        <v>3121</v>
      </c>
      <c r="C6681" s="96" t="s">
        <v>7</v>
      </c>
      <c r="D6681" s="97">
        <v>50.88</v>
      </c>
      <c r="E6681" s="98">
        <v>0.87739999999999996</v>
      </c>
    </row>
    <row r="6682" spans="1:5" ht="38.25" hidden="1">
      <c r="A6682" s="109">
        <v>103891</v>
      </c>
      <c r="B6682" s="101" t="s">
        <v>3223</v>
      </c>
      <c r="C6682" s="96" t="s">
        <v>7</v>
      </c>
      <c r="D6682" s="97">
        <v>55.05</v>
      </c>
      <c r="E6682" s="98">
        <v>0.81089999999999995</v>
      </c>
    </row>
    <row r="6683" spans="1:5" ht="38.25" hidden="1">
      <c r="A6683" s="109">
        <v>103822</v>
      </c>
      <c r="B6683" s="101" t="s">
        <v>3170</v>
      </c>
      <c r="C6683" s="96" t="s">
        <v>7</v>
      </c>
      <c r="D6683" s="97">
        <v>59.73</v>
      </c>
      <c r="E6683" s="98">
        <v>0.74739999999999995</v>
      </c>
    </row>
    <row r="6684" spans="1:5" ht="38.25" hidden="1">
      <c r="A6684" s="109">
        <v>103855</v>
      </c>
      <c r="B6684" s="101" t="s">
        <v>3193</v>
      </c>
      <c r="C6684" s="96" t="s">
        <v>7</v>
      </c>
      <c r="D6684" s="97">
        <v>55.68</v>
      </c>
      <c r="E6684" s="98">
        <v>0.80169999999999997</v>
      </c>
    </row>
    <row r="6685" spans="1:5" ht="38.25" hidden="1">
      <c r="A6685" s="109">
        <v>93112</v>
      </c>
      <c r="B6685" s="101" t="s">
        <v>3142</v>
      </c>
      <c r="C6685" s="96" t="s">
        <v>7</v>
      </c>
      <c r="D6685" s="97">
        <v>53.11</v>
      </c>
      <c r="E6685" s="98">
        <v>0.84050000000000002</v>
      </c>
    </row>
    <row r="6686" spans="1:5" ht="38.25" hidden="1">
      <c r="A6686" s="109">
        <v>93060</v>
      </c>
      <c r="B6686" s="101" t="s">
        <v>3093</v>
      </c>
      <c r="C6686" s="96" t="s">
        <v>7</v>
      </c>
      <c r="D6686" s="97">
        <v>83.89</v>
      </c>
      <c r="E6686" s="98">
        <v>0.95009999999999994</v>
      </c>
    </row>
    <row r="6687" spans="1:5" ht="38.25" hidden="1">
      <c r="A6687" s="109">
        <v>93094</v>
      </c>
      <c r="B6687" s="101" t="s">
        <v>3126</v>
      </c>
      <c r="C6687" s="96" t="s">
        <v>7</v>
      </c>
      <c r="D6687" s="97">
        <v>86.66</v>
      </c>
      <c r="E6687" s="98">
        <v>0.91969999999999996</v>
      </c>
    </row>
    <row r="6688" spans="1:5" ht="38.25" hidden="1">
      <c r="A6688" s="109">
        <v>103897</v>
      </c>
      <c r="B6688" s="101" t="s">
        <v>3229</v>
      </c>
      <c r="C6688" s="96" t="s">
        <v>7</v>
      </c>
      <c r="D6688" s="97">
        <v>91.47</v>
      </c>
      <c r="E6688" s="98">
        <v>0.87129999999999996</v>
      </c>
    </row>
    <row r="6689" spans="1:5" ht="38.25" hidden="1">
      <c r="A6689" s="109">
        <v>103828</v>
      </c>
      <c r="B6689" s="101" t="s">
        <v>3174</v>
      </c>
      <c r="C6689" s="96" t="s">
        <v>7</v>
      </c>
      <c r="D6689" s="97">
        <v>99.66</v>
      </c>
      <c r="E6689" s="98">
        <v>0.79449999999999998</v>
      </c>
    </row>
    <row r="6690" spans="1:5" ht="38.25" hidden="1">
      <c r="A6690" s="109">
        <v>103861</v>
      </c>
      <c r="B6690" s="101" t="s">
        <v>3199</v>
      </c>
      <c r="C6690" s="96" t="s">
        <v>7</v>
      </c>
      <c r="D6690" s="97">
        <v>93.09</v>
      </c>
      <c r="E6690" s="98">
        <v>0.85619999999999996</v>
      </c>
    </row>
    <row r="6691" spans="1:5" ht="38.25" hidden="1">
      <c r="A6691" s="109">
        <v>93115</v>
      </c>
      <c r="B6691" s="101" t="s">
        <v>3144</v>
      </c>
      <c r="C6691" s="96" t="s">
        <v>7</v>
      </c>
      <c r="D6691" s="97">
        <v>90.64</v>
      </c>
      <c r="E6691" s="98">
        <v>0.87929999999999997</v>
      </c>
    </row>
    <row r="6692" spans="1:5" ht="38.25" hidden="1">
      <c r="A6692" s="109">
        <v>93074</v>
      </c>
      <c r="B6692" s="101" t="s">
        <v>3106</v>
      </c>
      <c r="C6692" s="96" t="s">
        <v>7</v>
      </c>
      <c r="D6692" s="97">
        <v>14.39</v>
      </c>
      <c r="E6692" s="98">
        <v>0.44059999999999999</v>
      </c>
    </row>
    <row r="6693" spans="1:5" ht="38.25" hidden="1">
      <c r="A6693" s="109">
        <v>103875</v>
      </c>
      <c r="B6693" s="101" t="s">
        <v>3207</v>
      </c>
      <c r="C6693" s="96" t="s">
        <v>7</v>
      </c>
      <c r="D6693" s="97">
        <v>19.5</v>
      </c>
      <c r="E6693" s="98">
        <v>0.3251</v>
      </c>
    </row>
    <row r="6694" spans="1:5" ht="38.25" hidden="1">
      <c r="A6694" s="109">
        <v>103806</v>
      </c>
      <c r="B6694" s="101" t="s">
        <v>3158</v>
      </c>
      <c r="C6694" s="96" t="s">
        <v>7</v>
      </c>
      <c r="D6694" s="97">
        <v>19.43</v>
      </c>
      <c r="E6694" s="98">
        <v>0.32629999999999998</v>
      </c>
    </row>
    <row r="6695" spans="1:5" ht="38.25" hidden="1">
      <c r="A6695" s="109">
        <v>103839</v>
      </c>
      <c r="B6695" s="101" t="s">
        <v>3181</v>
      </c>
      <c r="C6695" s="96" t="s">
        <v>7</v>
      </c>
      <c r="D6695" s="97">
        <v>18.66</v>
      </c>
      <c r="E6695" s="98">
        <v>0.33979999999999999</v>
      </c>
    </row>
    <row r="6696" spans="1:5" ht="38.25" hidden="1">
      <c r="A6696" s="109">
        <v>93097</v>
      </c>
      <c r="B6696" s="101" t="s">
        <v>3127</v>
      </c>
      <c r="C6696" s="96" t="s">
        <v>7</v>
      </c>
      <c r="D6696" s="97">
        <v>14.68</v>
      </c>
      <c r="E6696" s="98">
        <v>0.43190000000000001</v>
      </c>
    </row>
    <row r="6697" spans="1:5" ht="38.25" hidden="1">
      <c r="A6697" s="109">
        <v>93119</v>
      </c>
      <c r="B6697" s="101" t="s">
        <v>3148</v>
      </c>
      <c r="C6697" s="96" t="s">
        <v>7</v>
      </c>
      <c r="D6697" s="97">
        <v>18.420000000000002</v>
      </c>
      <c r="E6697" s="98">
        <v>0.73829999999999996</v>
      </c>
    </row>
    <row r="6698" spans="1:5" ht="38.25" hidden="1">
      <c r="A6698" s="109">
        <v>93076</v>
      </c>
      <c r="B6698" s="101" t="s">
        <v>3108</v>
      </c>
      <c r="C6698" s="96" t="s">
        <v>7</v>
      </c>
      <c r="D6698" s="97">
        <v>22.89</v>
      </c>
      <c r="E6698" s="98">
        <v>0.59409999999999996</v>
      </c>
    </row>
    <row r="6699" spans="1:5" ht="38.25" hidden="1">
      <c r="A6699" s="109">
        <v>103878</v>
      </c>
      <c r="B6699" s="101" t="s">
        <v>3210</v>
      </c>
      <c r="C6699" s="96" t="s">
        <v>7</v>
      </c>
      <c r="D6699" s="97">
        <v>29.14</v>
      </c>
      <c r="E6699" s="98">
        <v>0.4667</v>
      </c>
    </row>
    <row r="6700" spans="1:5" ht="38.25" hidden="1">
      <c r="A6700" s="109">
        <v>103809</v>
      </c>
      <c r="B6700" s="101" t="s">
        <v>3160</v>
      </c>
      <c r="C6700" s="96" t="s">
        <v>7</v>
      </c>
      <c r="D6700" s="97">
        <v>36.049999999999997</v>
      </c>
      <c r="E6700" s="98">
        <v>0.37730000000000002</v>
      </c>
    </row>
    <row r="6701" spans="1:5" ht="38.25" hidden="1">
      <c r="A6701" s="109">
        <v>103842</v>
      </c>
      <c r="B6701" s="101" t="s">
        <v>3183</v>
      </c>
      <c r="C6701" s="96" t="s">
        <v>7</v>
      </c>
      <c r="D6701" s="97">
        <v>30.04</v>
      </c>
      <c r="E6701" s="98">
        <v>0.45269999999999999</v>
      </c>
    </row>
    <row r="6702" spans="1:5" ht="38.25" hidden="1">
      <c r="A6702" s="109">
        <v>93099</v>
      </c>
      <c r="B6702" s="101" t="s">
        <v>3129</v>
      </c>
      <c r="C6702" s="96" t="s">
        <v>7</v>
      </c>
      <c r="D6702" s="97">
        <v>26.22</v>
      </c>
      <c r="E6702" s="98">
        <v>0.51870000000000005</v>
      </c>
    </row>
    <row r="6703" spans="1:5" ht="38.25" hidden="1">
      <c r="A6703" s="109">
        <v>93122</v>
      </c>
      <c r="B6703" s="101" t="s">
        <v>3151</v>
      </c>
      <c r="C6703" s="96" t="s">
        <v>7</v>
      </c>
      <c r="D6703" s="97">
        <v>27.65</v>
      </c>
      <c r="E6703" s="98">
        <v>0.77500000000000002</v>
      </c>
    </row>
    <row r="6704" spans="1:5" ht="38.25" hidden="1">
      <c r="A6704" s="109">
        <v>93079</v>
      </c>
      <c r="B6704" s="101" t="s">
        <v>3111</v>
      </c>
      <c r="C6704" s="96" t="s">
        <v>7</v>
      </c>
      <c r="D6704" s="97">
        <v>31.79</v>
      </c>
      <c r="E6704" s="98">
        <v>0.67410000000000003</v>
      </c>
    </row>
    <row r="6705" spans="1:5" ht="38.25" hidden="1">
      <c r="A6705" s="109">
        <v>103882</v>
      </c>
      <c r="B6705" s="101" t="s">
        <v>3214</v>
      </c>
      <c r="C6705" s="96" t="s">
        <v>7</v>
      </c>
      <c r="D6705" s="97">
        <v>39.01</v>
      </c>
      <c r="E6705" s="98">
        <v>0.54930000000000001</v>
      </c>
    </row>
    <row r="6706" spans="1:5" ht="38.25" hidden="1">
      <c r="A6706" s="109">
        <v>103813</v>
      </c>
      <c r="B6706" s="101" t="s">
        <v>3162</v>
      </c>
      <c r="C6706" s="96" t="s">
        <v>7</v>
      </c>
      <c r="D6706" s="97">
        <v>51.92</v>
      </c>
      <c r="E6706" s="98">
        <v>0.4128</v>
      </c>
    </row>
    <row r="6707" spans="1:5" ht="38.25" hidden="1">
      <c r="A6707" s="109">
        <v>103846</v>
      </c>
      <c r="B6707" s="101" t="s">
        <v>3185</v>
      </c>
      <c r="C6707" s="96" t="s">
        <v>7</v>
      </c>
      <c r="D6707" s="97">
        <v>41.38</v>
      </c>
      <c r="E6707" s="98">
        <v>0.51790000000000003</v>
      </c>
    </row>
    <row r="6708" spans="1:5" ht="38.25" hidden="1">
      <c r="A6708" s="109">
        <v>93102</v>
      </c>
      <c r="B6708" s="101" t="s">
        <v>3132</v>
      </c>
      <c r="C6708" s="96" t="s">
        <v>7</v>
      </c>
      <c r="D6708" s="97">
        <v>37.72</v>
      </c>
      <c r="E6708" s="98">
        <v>0.56810000000000005</v>
      </c>
    </row>
    <row r="6709" spans="1:5" ht="38.25" hidden="1">
      <c r="A6709" s="109">
        <v>93123</v>
      </c>
      <c r="B6709" s="101" t="s">
        <v>11392</v>
      </c>
      <c r="C6709" s="96" t="s">
        <v>7</v>
      </c>
      <c r="D6709" s="97">
        <v>61.57</v>
      </c>
      <c r="E6709" s="98">
        <v>0.87250000000000005</v>
      </c>
    </row>
    <row r="6710" spans="1:5" ht="38.25" hidden="1">
      <c r="A6710" s="109">
        <v>93124</v>
      </c>
      <c r="B6710" s="101" t="s">
        <v>3152</v>
      </c>
      <c r="C6710" s="96" t="s">
        <v>7</v>
      </c>
      <c r="D6710" s="97">
        <v>96.63</v>
      </c>
      <c r="E6710" s="98">
        <v>0.90180000000000005</v>
      </c>
    </row>
    <row r="6711" spans="1:5" ht="38.25" hidden="1">
      <c r="A6711" s="109">
        <v>93125</v>
      </c>
      <c r="B6711" s="101" t="s">
        <v>3153</v>
      </c>
      <c r="C6711" s="96" t="s">
        <v>7</v>
      </c>
      <c r="D6711" s="97">
        <v>142.03</v>
      </c>
      <c r="E6711" s="98">
        <v>0.91349999999999998</v>
      </c>
    </row>
    <row r="6712" spans="1:5" ht="38.25" hidden="1">
      <c r="A6712" s="109">
        <v>93126</v>
      </c>
      <c r="B6712" s="101" t="s">
        <v>3154</v>
      </c>
      <c r="C6712" s="96" t="s">
        <v>7</v>
      </c>
      <c r="D6712" s="97">
        <v>313.60000000000002</v>
      </c>
      <c r="E6712" s="98">
        <v>0.95189999999999997</v>
      </c>
    </row>
    <row r="6713" spans="1:5" ht="25.5" hidden="1">
      <c r="A6713" s="109">
        <v>93063</v>
      </c>
      <c r="B6713" s="101" t="s">
        <v>3096</v>
      </c>
      <c r="C6713" s="96" t="s">
        <v>7</v>
      </c>
      <c r="D6713" s="97">
        <v>697.31</v>
      </c>
      <c r="E6713" s="98">
        <v>0.99239999999999995</v>
      </c>
    </row>
    <row r="6714" spans="1:5" ht="25.5" hidden="1">
      <c r="A6714" s="109">
        <v>93066</v>
      </c>
      <c r="B6714" s="101" t="s">
        <v>3099</v>
      </c>
      <c r="C6714" s="96" t="s">
        <v>7</v>
      </c>
      <c r="D6714" s="97">
        <v>875.1</v>
      </c>
      <c r="E6714" s="98">
        <v>0.99270000000000003</v>
      </c>
    </row>
    <row r="6715" spans="1:5" ht="25.5" hidden="1">
      <c r="A6715" s="109">
        <v>93069</v>
      </c>
      <c r="B6715" s="101" t="s">
        <v>3102</v>
      </c>
      <c r="C6715" s="96" t="s">
        <v>7</v>
      </c>
      <c r="D6715" s="97">
        <v>1213</v>
      </c>
      <c r="E6715" s="98">
        <v>0.99319999999999997</v>
      </c>
    </row>
    <row r="6716" spans="1:5" ht="25.5" hidden="1">
      <c r="A6716" s="109">
        <v>93072</v>
      </c>
      <c r="B6716" s="101" t="s">
        <v>3105</v>
      </c>
      <c r="C6716" s="96" t="s">
        <v>7</v>
      </c>
      <c r="D6716" s="97">
        <v>1600.83</v>
      </c>
      <c r="E6716" s="98">
        <v>0.99370000000000003</v>
      </c>
    </row>
    <row r="6717" spans="1:5" ht="25.5" hidden="1">
      <c r="A6717" s="109">
        <v>93083</v>
      </c>
      <c r="B6717" s="101" t="s">
        <v>3115</v>
      </c>
      <c r="C6717" s="96" t="s">
        <v>7</v>
      </c>
      <c r="D6717" s="97">
        <v>479.01</v>
      </c>
      <c r="E6717" s="98">
        <v>0.98870000000000002</v>
      </c>
    </row>
    <row r="6718" spans="1:5" ht="25.5" hidden="1">
      <c r="A6718" s="109">
        <v>103886</v>
      </c>
      <c r="B6718" s="101" t="s">
        <v>3218</v>
      </c>
      <c r="C6718" s="96" t="s">
        <v>7</v>
      </c>
      <c r="D6718" s="97">
        <v>482.42</v>
      </c>
      <c r="E6718" s="98">
        <v>0.98170000000000002</v>
      </c>
    </row>
    <row r="6719" spans="1:5" ht="25.5" hidden="1">
      <c r="A6719" s="109">
        <v>103817</v>
      </c>
      <c r="B6719" s="101" t="s">
        <v>3166</v>
      </c>
      <c r="C6719" s="96" t="s">
        <v>7</v>
      </c>
      <c r="D6719" s="97">
        <v>482.41</v>
      </c>
      <c r="E6719" s="98">
        <v>0.98180000000000001</v>
      </c>
    </row>
    <row r="6720" spans="1:5" ht="25.5" hidden="1">
      <c r="A6720" s="109">
        <v>103850</v>
      </c>
      <c r="B6720" s="101" t="s">
        <v>3189</v>
      </c>
      <c r="C6720" s="96" t="s">
        <v>7</v>
      </c>
      <c r="D6720" s="97">
        <v>481.89</v>
      </c>
      <c r="E6720" s="98">
        <v>0.98280000000000001</v>
      </c>
    </row>
    <row r="6721" spans="1:5" ht="25.5" hidden="1">
      <c r="A6721" s="109">
        <v>93106</v>
      </c>
      <c r="B6721" s="101" t="s">
        <v>3136</v>
      </c>
      <c r="C6721" s="96" t="s">
        <v>7</v>
      </c>
      <c r="D6721" s="97">
        <v>479.21</v>
      </c>
      <c r="E6721" s="98">
        <v>0.98829999999999996</v>
      </c>
    </row>
    <row r="6722" spans="1:5" ht="25.5" hidden="1">
      <c r="A6722" s="109">
        <v>93052</v>
      </c>
      <c r="B6722" s="101" t="s">
        <v>3086</v>
      </c>
      <c r="C6722" s="96" t="s">
        <v>7</v>
      </c>
      <c r="D6722" s="97">
        <v>553.11</v>
      </c>
      <c r="E6722" s="98">
        <v>0.99409999999999998</v>
      </c>
    </row>
    <row r="6723" spans="1:5" ht="25.5" hidden="1">
      <c r="A6723" s="109">
        <v>93086</v>
      </c>
      <c r="B6723" s="101" t="s">
        <v>3118</v>
      </c>
      <c r="C6723" s="96" t="s">
        <v>7</v>
      </c>
      <c r="D6723" s="97">
        <v>556.11</v>
      </c>
      <c r="E6723" s="98">
        <v>0.98880000000000001</v>
      </c>
    </row>
    <row r="6724" spans="1:5" ht="25.5" hidden="1">
      <c r="A6724" s="109">
        <v>103890</v>
      </c>
      <c r="B6724" s="101" t="s">
        <v>3222</v>
      </c>
      <c r="C6724" s="96" t="s">
        <v>7</v>
      </c>
      <c r="D6724" s="97">
        <v>560.28</v>
      </c>
      <c r="E6724" s="98">
        <v>0.98140000000000005</v>
      </c>
    </row>
    <row r="6725" spans="1:5" ht="25.5" hidden="1">
      <c r="A6725" s="109">
        <v>103821</v>
      </c>
      <c r="B6725" s="101" t="s">
        <v>3169</v>
      </c>
      <c r="C6725" s="96" t="s">
        <v>7</v>
      </c>
      <c r="D6725" s="97">
        <v>564.96</v>
      </c>
      <c r="E6725" s="98">
        <v>0.97330000000000005</v>
      </c>
    </row>
    <row r="6726" spans="1:5" ht="25.5" hidden="1">
      <c r="A6726" s="109">
        <v>103854</v>
      </c>
      <c r="B6726" s="101" t="s">
        <v>3192</v>
      </c>
      <c r="C6726" s="96" t="s">
        <v>7</v>
      </c>
      <c r="D6726" s="97">
        <v>560.91</v>
      </c>
      <c r="E6726" s="98">
        <v>0.98029999999999995</v>
      </c>
    </row>
    <row r="6727" spans="1:5" ht="25.5" hidden="1">
      <c r="A6727" s="109">
        <v>93109</v>
      </c>
      <c r="B6727" s="101" t="s">
        <v>3139</v>
      </c>
      <c r="C6727" s="96" t="s">
        <v>7</v>
      </c>
      <c r="D6727" s="97">
        <v>558.34</v>
      </c>
      <c r="E6727" s="98">
        <v>0.98480000000000001</v>
      </c>
    </row>
    <row r="6728" spans="1:5" ht="25.5" hidden="1">
      <c r="A6728" s="109">
        <v>93058</v>
      </c>
      <c r="B6728" s="101" t="s">
        <v>3091</v>
      </c>
      <c r="C6728" s="96" t="s">
        <v>7</v>
      </c>
      <c r="D6728" s="97">
        <v>608.52</v>
      </c>
      <c r="E6728" s="98">
        <v>0.99309999999999998</v>
      </c>
    </row>
    <row r="6729" spans="1:5" ht="25.5" hidden="1">
      <c r="A6729" s="109">
        <v>93092</v>
      </c>
      <c r="B6729" s="101" t="s">
        <v>3124</v>
      </c>
      <c r="C6729" s="96" t="s">
        <v>7</v>
      </c>
      <c r="D6729" s="97">
        <v>611.29</v>
      </c>
      <c r="E6729" s="98">
        <v>0.98860000000000003</v>
      </c>
    </row>
    <row r="6730" spans="1:5" ht="25.5" hidden="1">
      <c r="A6730" s="109">
        <v>103898</v>
      </c>
      <c r="B6730" s="101" t="s">
        <v>3230</v>
      </c>
      <c r="C6730" s="96" t="s">
        <v>7</v>
      </c>
      <c r="D6730" s="97">
        <v>616.1</v>
      </c>
      <c r="E6730" s="98">
        <v>0.98089999999999999</v>
      </c>
    </row>
    <row r="6731" spans="1:5" ht="25.5" hidden="1">
      <c r="A6731" s="109">
        <v>103829</v>
      </c>
      <c r="B6731" s="101" t="s">
        <v>3175</v>
      </c>
      <c r="C6731" s="96" t="s">
        <v>7</v>
      </c>
      <c r="D6731" s="97">
        <v>624.29</v>
      </c>
      <c r="E6731" s="98">
        <v>0.96719999999999995</v>
      </c>
    </row>
    <row r="6732" spans="1:5" ht="25.5" hidden="1">
      <c r="A6732" s="109">
        <v>103862</v>
      </c>
      <c r="B6732" s="101" t="s">
        <v>3200</v>
      </c>
      <c r="C6732" s="96" t="s">
        <v>7</v>
      </c>
      <c r="D6732" s="97">
        <v>617.72</v>
      </c>
      <c r="E6732" s="98">
        <v>0.97829999999999995</v>
      </c>
    </row>
    <row r="6733" spans="1:5" ht="25.5" hidden="1">
      <c r="A6733" s="109">
        <v>93116</v>
      </c>
      <c r="B6733" s="101" t="s">
        <v>3145</v>
      </c>
      <c r="C6733" s="96" t="s">
        <v>7</v>
      </c>
      <c r="D6733" s="97">
        <v>615.27</v>
      </c>
      <c r="E6733" s="98">
        <v>0.98219999999999996</v>
      </c>
    </row>
    <row r="6734" spans="1:5" ht="25.5" hidden="1">
      <c r="A6734" s="109">
        <v>92314</v>
      </c>
      <c r="B6734" s="101" t="s">
        <v>3070</v>
      </c>
      <c r="C6734" s="96" t="s">
        <v>7</v>
      </c>
      <c r="D6734" s="97">
        <v>9.34</v>
      </c>
      <c r="E6734" s="98">
        <v>0.42180000000000001</v>
      </c>
    </row>
    <row r="6735" spans="1:5" ht="25.5" hidden="1">
      <c r="A6735" s="109">
        <v>103883</v>
      </c>
      <c r="B6735" s="101" t="s">
        <v>3215</v>
      </c>
      <c r="C6735" s="96" t="s">
        <v>7</v>
      </c>
      <c r="D6735" s="97">
        <v>12.75</v>
      </c>
      <c r="E6735" s="98">
        <v>0.309</v>
      </c>
    </row>
    <row r="6736" spans="1:5" ht="25.5" hidden="1">
      <c r="A6736" s="109">
        <v>103814</v>
      </c>
      <c r="B6736" s="101" t="s">
        <v>3163</v>
      </c>
      <c r="C6736" s="96" t="s">
        <v>7</v>
      </c>
      <c r="D6736" s="97">
        <v>12.74</v>
      </c>
      <c r="E6736" s="98">
        <v>0.30930000000000002</v>
      </c>
    </row>
    <row r="6737" spans="1:5" ht="25.5" hidden="1">
      <c r="A6737" s="109">
        <v>103847</v>
      </c>
      <c r="B6737" s="101" t="s">
        <v>3186</v>
      </c>
      <c r="C6737" s="96" t="s">
        <v>7</v>
      </c>
      <c r="D6737" s="97">
        <v>12.22</v>
      </c>
      <c r="E6737" s="98">
        <v>0.32240000000000002</v>
      </c>
    </row>
    <row r="6738" spans="1:5" ht="25.5" hidden="1">
      <c r="A6738" s="109">
        <v>92329</v>
      </c>
      <c r="B6738" s="101" t="s">
        <v>3079</v>
      </c>
      <c r="C6738" s="96" t="s">
        <v>7</v>
      </c>
      <c r="D6738" s="97">
        <v>9.5399999999999991</v>
      </c>
      <c r="E6738" s="98">
        <v>0.41299999999999998</v>
      </c>
    </row>
    <row r="6739" spans="1:5" ht="25.5" hidden="1">
      <c r="A6739" s="109">
        <v>92293</v>
      </c>
      <c r="B6739" s="101" t="s">
        <v>3056</v>
      </c>
      <c r="C6739" s="96" t="s">
        <v>7</v>
      </c>
      <c r="D6739" s="97">
        <v>10.64</v>
      </c>
      <c r="E6739" s="98">
        <v>0.69550000000000001</v>
      </c>
    </row>
    <row r="6740" spans="1:5" ht="25.5" hidden="1">
      <c r="A6740" s="109">
        <v>92315</v>
      </c>
      <c r="B6740" s="101" t="s">
        <v>3071</v>
      </c>
      <c r="C6740" s="96" t="s">
        <v>7</v>
      </c>
      <c r="D6740" s="97">
        <v>13.64</v>
      </c>
      <c r="E6740" s="98">
        <v>0.54249999999999998</v>
      </c>
    </row>
    <row r="6741" spans="1:5" ht="25.5" hidden="1">
      <c r="A6741" s="109">
        <v>103888</v>
      </c>
      <c r="B6741" s="101" t="s">
        <v>3220</v>
      </c>
      <c r="C6741" s="96" t="s">
        <v>7</v>
      </c>
      <c r="D6741" s="97">
        <v>17.809999999999999</v>
      </c>
      <c r="E6741" s="98">
        <v>0.41549999999999998</v>
      </c>
    </row>
    <row r="6742" spans="1:5" ht="25.5" hidden="1">
      <c r="A6742" s="109">
        <v>103819</v>
      </c>
      <c r="B6742" s="101" t="s">
        <v>3167</v>
      </c>
      <c r="C6742" s="96" t="s">
        <v>7</v>
      </c>
      <c r="D6742" s="97">
        <v>22.49</v>
      </c>
      <c r="E6742" s="98">
        <v>0.32900000000000001</v>
      </c>
    </row>
    <row r="6743" spans="1:5" ht="25.5" hidden="1">
      <c r="A6743" s="109">
        <v>103852</v>
      </c>
      <c r="B6743" s="101" t="s">
        <v>3190</v>
      </c>
      <c r="C6743" s="96" t="s">
        <v>7</v>
      </c>
      <c r="D6743" s="97">
        <v>18.440000000000001</v>
      </c>
      <c r="E6743" s="98">
        <v>0.40129999999999999</v>
      </c>
    </row>
    <row r="6744" spans="1:5" ht="25.5" hidden="1">
      <c r="A6744" s="109">
        <v>92330</v>
      </c>
      <c r="B6744" s="101" t="s">
        <v>3080</v>
      </c>
      <c r="C6744" s="96" t="s">
        <v>7</v>
      </c>
      <c r="D6744" s="97">
        <v>15.87</v>
      </c>
      <c r="E6744" s="98">
        <v>0.46629999999999999</v>
      </c>
    </row>
    <row r="6745" spans="1:5" ht="25.5" hidden="1">
      <c r="A6745" s="109">
        <v>92294</v>
      </c>
      <c r="B6745" s="101" t="s">
        <v>3057</v>
      </c>
      <c r="C6745" s="96" t="s">
        <v>7</v>
      </c>
      <c r="D6745" s="97">
        <v>18.010000000000002</v>
      </c>
      <c r="E6745" s="98">
        <v>0.76739999999999997</v>
      </c>
    </row>
    <row r="6746" spans="1:5" ht="25.5" hidden="1">
      <c r="A6746" s="109">
        <v>92316</v>
      </c>
      <c r="B6746" s="101" t="s">
        <v>3072</v>
      </c>
      <c r="C6746" s="96" t="s">
        <v>7</v>
      </c>
      <c r="D6746" s="97">
        <v>20.78</v>
      </c>
      <c r="E6746" s="98">
        <v>0.66510000000000002</v>
      </c>
    </row>
    <row r="6747" spans="1:5" ht="25.5" hidden="1">
      <c r="A6747" s="109">
        <v>103895</v>
      </c>
      <c r="B6747" s="101" t="s">
        <v>3227</v>
      </c>
      <c r="C6747" s="96" t="s">
        <v>7</v>
      </c>
      <c r="D6747" s="97">
        <v>25.59</v>
      </c>
      <c r="E6747" s="98">
        <v>0.54010000000000002</v>
      </c>
    </row>
    <row r="6748" spans="1:5" ht="25.5" hidden="1">
      <c r="A6748" s="109">
        <v>103826</v>
      </c>
      <c r="B6748" s="101" t="s">
        <v>3172</v>
      </c>
      <c r="C6748" s="96" t="s">
        <v>7</v>
      </c>
      <c r="D6748" s="97">
        <v>33.78</v>
      </c>
      <c r="E6748" s="98">
        <v>0.39369999999999999</v>
      </c>
    </row>
    <row r="6749" spans="1:5" ht="25.5" hidden="1">
      <c r="A6749" s="109">
        <v>103859</v>
      </c>
      <c r="B6749" s="101" t="s">
        <v>3197</v>
      </c>
      <c r="C6749" s="96" t="s">
        <v>7</v>
      </c>
      <c r="D6749" s="97">
        <v>27.21</v>
      </c>
      <c r="E6749" s="98">
        <v>0.50790000000000002</v>
      </c>
    </row>
    <row r="6750" spans="1:5" ht="25.5" hidden="1">
      <c r="A6750" s="109">
        <v>92331</v>
      </c>
      <c r="B6750" s="101" t="s">
        <v>3081</v>
      </c>
      <c r="C6750" s="96" t="s">
        <v>7</v>
      </c>
      <c r="D6750" s="97">
        <v>24.76</v>
      </c>
      <c r="E6750" s="98">
        <v>0.55820000000000003</v>
      </c>
    </row>
    <row r="6751" spans="1:5" ht="25.5" hidden="1">
      <c r="A6751" s="109">
        <v>92295</v>
      </c>
      <c r="B6751" s="101" t="s">
        <v>3058</v>
      </c>
      <c r="C6751" s="96" t="s">
        <v>7</v>
      </c>
      <c r="D6751" s="97">
        <v>33.93</v>
      </c>
      <c r="E6751" s="98">
        <v>0.84440000000000004</v>
      </c>
    </row>
    <row r="6752" spans="1:5" ht="25.5" hidden="1">
      <c r="A6752" s="109">
        <v>92296</v>
      </c>
      <c r="B6752" s="101" t="s">
        <v>3059</v>
      </c>
      <c r="C6752" s="96" t="s">
        <v>7</v>
      </c>
      <c r="D6752" s="97">
        <v>44.97</v>
      </c>
      <c r="E6752" s="98">
        <v>0.8579</v>
      </c>
    </row>
    <row r="6753" spans="1:5" ht="25.5" hidden="1">
      <c r="A6753" s="109">
        <v>92297</v>
      </c>
      <c r="B6753" s="101" t="s">
        <v>3060</v>
      </c>
      <c r="C6753" s="96" t="s">
        <v>7</v>
      </c>
      <c r="D6753" s="97">
        <v>69.760000000000005</v>
      </c>
      <c r="E6753" s="98">
        <v>0.88149999999999995</v>
      </c>
    </row>
    <row r="6754" spans="1:5" ht="25.5" hidden="1">
      <c r="A6754" s="109">
        <v>92298</v>
      </c>
      <c r="B6754" s="101" t="s">
        <v>3061</v>
      </c>
      <c r="C6754" s="96" t="s">
        <v>7</v>
      </c>
      <c r="D6754" s="97">
        <v>196</v>
      </c>
      <c r="E6754" s="98">
        <v>0.94820000000000004</v>
      </c>
    </row>
    <row r="6755" spans="1:5" ht="25.5" hidden="1">
      <c r="A6755" s="109">
        <v>93080</v>
      </c>
      <c r="B6755" s="101" t="s">
        <v>3112</v>
      </c>
      <c r="C6755" s="96" t="s">
        <v>7</v>
      </c>
      <c r="D6755" s="97">
        <v>9.3699999999999992</v>
      </c>
      <c r="E6755" s="98">
        <v>0.42370000000000002</v>
      </c>
    </row>
    <row r="6756" spans="1:5" ht="25.5" hidden="1">
      <c r="A6756" s="109">
        <v>103884</v>
      </c>
      <c r="B6756" s="101" t="s">
        <v>3216</v>
      </c>
      <c r="C6756" s="96" t="s">
        <v>7</v>
      </c>
      <c r="D6756" s="97">
        <v>12.78</v>
      </c>
      <c r="E6756" s="98">
        <v>0.31059999999999999</v>
      </c>
    </row>
    <row r="6757" spans="1:5" ht="25.5" hidden="1">
      <c r="A6757" s="109">
        <v>103815</v>
      </c>
      <c r="B6757" s="101" t="s">
        <v>3164</v>
      </c>
      <c r="C6757" s="96" t="s">
        <v>7</v>
      </c>
      <c r="D6757" s="97">
        <v>12.77</v>
      </c>
      <c r="E6757" s="98">
        <v>0.31090000000000001</v>
      </c>
    </row>
    <row r="6758" spans="1:5" ht="25.5" hidden="1">
      <c r="A6758" s="109">
        <v>103848</v>
      </c>
      <c r="B6758" s="101" t="s">
        <v>3187</v>
      </c>
      <c r="C6758" s="96" t="s">
        <v>7</v>
      </c>
      <c r="D6758" s="97">
        <v>12.25</v>
      </c>
      <c r="E6758" s="98">
        <v>0.3241</v>
      </c>
    </row>
    <row r="6759" spans="1:5" ht="25.5" hidden="1">
      <c r="A6759" s="109">
        <v>93103</v>
      </c>
      <c r="B6759" s="101" t="s">
        <v>3133</v>
      </c>
      <c r="C6759" s="96" t="s">
        <v>7</v>
      </c>
      <c r="D6759" s="97">
        <v>9.57</v>
      </c>
      <c r="E6759" s="98">
        <v>0.4148</v>
      </c>
    </row>
    <row r="6760" spans="1:5" ht="25.5" hidden="1">
      <c r="A6760" s="109">
        <v>93050</v>
      </c>
      <c r="B6760" s="101" t="s">
        <v>3085</v>
      </c>
      <c r="C6760" s="96" t="s">
        <v>7</v>
      </c>
      <c r="D6760" s="97">
        <v>12.04</v>
      </c>
      <c r="E6760" s="98">
        <v>0.73089999999999999</v>
      </c>
    </row>
    <row r="6761" spans="1:5" ht="25.5" hidden="1">
      <c r="A6761" s="109">
        <v>93084</v>
      </c>
      <c r="B6761" s="101" t="s">
        <v>3116</v>
      </c>
      <c r="C6761" s="96" t="s">
        <v>7</v>
      </c>
      <c r="D6761" s="97">
        <v>15.04</v>
      </c>
      <c r="E6761" s="98">
        <v>0.58509999999999995</v>
      </c>
    </row>
    <row r="6762" spans="1:5" ht="25.5" hidden="1">
      <c r="A6762" s="109">
        <v>103889</v>
      </c>
      <c r="B6762" s="101" t="s">
        <v>3221</v>
      </c>
      <c r="C6762" s="96" t="s">
        <v>7</v>
      </c>
      <c r="D6762" s="97">
        <v>19.21</v>
      </c>
      <c r="E6762" s="98">
        <v>0.45810000000000001</v>
      </c>
    </row>
    <row r="6763" spans="1:5" ht="25.5" hidden="1">
      <c r="A6763" s="109">
        <v>103820</v>
      </c>
      <c r="B6763" s="101" t="s">
        <v>3168</v>
      </c>
      <c r="C6763" s="96" t="s">
        <v>7</v>
      </c>
      <c r="D6763" s="97">
        <v>23.89</v>
      </c>
      <c r="E6763" s="98">
        <v>0.36840000000000001</v>
      </c>
    </row>
    <row r="6764" spans="1:5" ht="25.5" hidden="1">
      <c r="A6764" s="109">
        <v>103853</v>
      </c>
      <c r="B6764" s="101" t="s">
        <v>3191</v>
      </c>
      <c r="C6764" s="96" t="s">
        <v>7</v>
      </c>
      <c r="D6764" s="97">
        <v>19.84</v>
      </c>
      <c r="E6764" s="98">
        <v>0.44350000000000001</v>
      </c>
    </row>
    <row r="6765" spans="1:5" ht="25.5" hidden="1">
      <c r="A6765" s="109">
        <v>93107</v>
      </c>
      <c r="B6765" s="101" t="s">
        <v>3137</v>
      </c>
      <c r="C6765" s="96" t="s">
        <v>7</v>
      </c>
      <c r="D6765" s="97">
        <v>17.27</v>
      </c>
      <c r="E6765" s="98">
        <v>0.50960000000000005</v>
      </c>
    </row>
    <row r="6766" spans="1:5" ht="25.5" hidden="1">
      <c r="A6766" s="109">
        <v>93056</v>
      </c>
      <c r="B6766" s="101" t="s">
        <v>3089</v>
      </c>
      <c r="C6766" s="96" t="s">
        <v>7</v>
      </c>
      <c r="D6766" s="97">
        <v>18.010000000000002</v>
      </c>
      <c r="E6766" s="98">
        <v>0.76739999999999997</v>
      </c>
    </row>
    <row r="6767" spans="1:5" ht="25.5" hidden="1">
      <c r="A6767" s="109">
        <v>93090</v>
      </c>
      <c r="B6767" s="101" t="s">
        <v>3122</v>
      </c>
      <c r="C6767" s="96" t="s">
        <v>7</v>
      </c>
      <c r="D6767" s="97">
        <v>20.78</v>
      </c>
      <c r="E6767" s="98">
        <v>0.66510000000000002</v>
      </c>
    </row>
    <row r="6768" spans="1:5" ht="25.5" hidden="1">
      <c r="A6768" s="109">
        <v>103896</v>
      </c>
      <c r="B6768" s="101" t="s">
        <v>3228</v>
      </c>
      <c r="C6768" s="96" t="s">
        <v>7</v>
      </c>
      <c r="D6768" s="97">
        <v>25.59</v>
      </c>
      <c r="E6768" s="98">
        <v>0.54010000000000002</v>
      </c>
    </row>
    <row r="6769" spans="1:5" ht="25.5" hidden="1">
      <c r="A6769" s="109">
        <v>103827</v>
      </c>
      <c r="B6769" s="101" t="s">
        <v>3173</v>
      </c>
      <c r="C6769" s="96" t="s">
        <v>7</v>
      </c>
      <c r="D6769" s="97">
        <v>33.78</v>
      </c>
      <c r="E6769" s="98">
        <v>0.39369999999999999</v>
      </c>
    </row>
    <row r="6770" spans="1:5" ht="25.5" hidden="1">
      <c r="A6770" s="109">
        <v>103860</v>
      </c>
      <c r="B6770" s="101" t="s">
        <v>3198</v>
      </c>
      <c r="C6770" s="96" t="s">
        <v>7</v>
      </c>
      <c r="D6770" s="97">
        <v>27.21</v>
      </c>
      <c r="E6770" s="98">
        <v>0.50790000000000002</v>
      </c>
    </row>
    <row r="6771" spans="1:5" ht="25.5" hidden="1">
      <c r="A6771" s="109">
        <v>93113</v>
      </c>
      <c r="B6771" s="101" t="s">
        <v>11393</v>
      </c>
      <c r="C6771" s="96" t="s">
        <v>7</v>
      </c>
      <c r="D6771" s="97">
        <v>24.76</v>
      </c>
      <c r="E6771" s="98">
        <v>0.55820000000000003</v>
      </c>
    </row>
    <row r="6772" spans="1:5" ht="25.5" hidden="1">
      <c r="A6772" s="109">
        <v>93061</v>
      </c>
      <c r="B6772" s="101" t="s">
        <v>3094</v>
      </c>
      <c r="C6772" s="96" t="s">
        <v>7</v>
      </c>
      <c r="D6772" s="97">
        <v>34.07</v>
      </c>
      <c r="E6772" s="98">
        <v>0.84499999999999997</v>
      </c>
    </row>
    <row r="6773" spans="1:5" ht="25.5" hidden="1">
      <c r="A6773" s="109">
        <v>93064</v>
      </c>
      <c r="B6773" s="101" t="s">
        <v>3097</v>
      </c>
      <c r="C6773" s="96" t="s">
        <v>7</v>
      </c>
      <c r="D6773" s="97">
        <v>52.28</v>
      </c>
      <c r="E6773" s="98">
        <v>0.87780000000000002</v>
      </c>
    </row>
    <row r="6774" spans="1:5" ht="25.5" hidden="1">
      <c r="A6774" s="109">
        <v>93067</v>
      </c>
      <c r="B6774" s="101" t="s">
        <v>3100</v>
      </c>
      <c r="C6774" s="96" t="s">
        <v>7</v>
      </c>
      <c r="D6774" s="97">
        <v>77.72</v>
      </c>
      <c r="E6774" s="98">
        <v>0.89359999999999995</v>
      </c>
    </row>
    <row r="6775" spans="1:5" ht="25.5" hidden="1">
      <c r="A6775" s="109">
        <v>93070</v>
      </c>
      <c r="B6775" s="101" t="s">
        <v>3103</v>
      </c>
      <c r="C6775" s="96" t="s">
        <v>7</v>
      </c>
      <c r="D6775" s="97">
        <v>196</v>
      </c>
      <c r="E6775" s="98">
        <v>0.94820000000000004</v>
      </c>
    </row>
    <row r="6776" spans="1:5" ht="38.25" hidden="1">
      <c r="A6776" s="109">
        <v>93117</v>
      </c>
      <c r="B6776" s="101" t="s">
        <v>3146</v>
      </c>
      <c r="C6776" s="96" t="s">
        <v>7</v>
      </c>
      <c r="D6776" s="97">
        <v>61.92</v>
      </c>
      <c r="E6776" s="98">
        <v>0.87660000000000005</v>
      </c>
    </row>
    <row r="6777" spans="1:5" ht="38.25" hidden="1">
      <c r="A6777" s="109">
        <v>93118</v>
      </c>
      <c r="B6777" s="101" t="s">
        <v>3147</v>
      </c>
      <c r="C6777" s="96" t="s">
        <v>7</v>
      </c>
      <c r="D6777" s="97">
        <v>91.28</v>
      </c>
      <c r="E6777" s="98">
        <v>0.87270000000000003</v>
      </c>
    </row>
    <row r="6778" spans="1:5" ht="25.5" hidden="1">
      <c r="A6778" s="109">
        <v>92317</v>
      </c>
      <c r="B6778" s="101" t="s">
        <v>3073</v>
      </c>
      <c r="C6778" s="96" t="s">
        <v>7</v>
      </c>
      <c r="D6778" s="97">
        <v>19.57</v>
      </c>
      <c r="E6778" s="98">
        <v>0.44969999999999999</v>
      </c>
    </row>
    <row r="6779" spans="1:5" ht="25.5" hidden="1">
      <c r="A6779" s="109">
        <v>92332</v>
      </c>
      <c r="B6779" s="101" t="s">
        <v>3082</v>
      </c>
      <c r="C6779" s="96" t="s">
        <v>7</v>
      </c>
      <c r="D6779" s="97">
        <v>19.95</v>
      </c>
      <c r="E6779" s="98">
        <v>0.44109999999999999</v>
      </c>
    </row>
    <row r="6780" spans="1:5" ht="25.5" hidden="1">
      <c r="A6780" s="109">
        <v>92299</v>
      </c>
      <c r="B6780" s="101" t="s">
        <v>3062</v>
      </c>
      <c r="C6780" s="96" t="s">
        <v>7</v>
      </c>
      <c r="D6780" s="97">
        <v>24.65</v>
      </c>
      <c r="E6780" s="98">
        <v>0.73870000000000002</v>
      </c>
    </row>
    <row r="6781" spans="1:5" ht="25.5" hidden="1">
      <c r="A6781" s="109">
        <v>92318</v>
      </c>
      <c r="B6781" s="101" t="s">
        <v>3074</v>
      </c>
      <c r="C6781" s="96" t="s">
        <v>7</v>
      </c>
      <c r="D6781" s="97">
        <v>30.64</v>
      </c>
      <c r="E6781" s="98">
        <v>0.59430000000000005</v>
      </c>
    </row>
    <row r="6782" spans="1:5" ht="25.5" hidden="1">
      <c r="A6782" s="109">
        <v>103833</v>
      </c>
      <c r="B6782" s="101" t="s">
        <v>3178</v>
      </c>
      <c r="C6782" s="96" t="s">
        <v>7</v>
      </c>
      <c r="D6782" s="97">
        <v>48.22</v>
      </c>
      <c r="E6782" s="98">
        <v>0.37759999999999999</v>
      </c>
    </row>
    <row r="6783" spans="1:5" ht="25.5" hidden="1">
      <c r="A6783" s="109">
        <v>92333</v>
      </c>
      <c r="B6783" s="101" t="s">
        <v>3083</v>
      </c>
      <c r="C6783" s="96" t="s">
        <v>7</v>
      </c>
      <c r="D6783" s="97">
        <v>35.07</v>
      </c>
      <c r="E6783" s="98">
        <v>0.51919999999999999</v>
      </c>
    </row>
    <row r="6784" spans="1:5" ht="25.5" hidden="1">
      <c r="A6784" s="109">
        <v>92300</v>
      </c>
      <c r="B6784" s="101" t="s">
        <v>3063</v>
      </c>
      <c r="C6784" s="96" t="s">
        <v>7</v>
      </c>
      <c r="D6784" s="97">
        <v>37.54</v>
      </c>
      <c r="E6784" s="98">
        <v>0.77859999999999996</v>
      </c>
    </row>
    <row r="6785" spans="1:5" ht="25.5" hidden="1">
      <c r="A6785" s="109">
        <v>92319</v>
      </c>
      <c r="B6785" s="101" t="s">
        <v>3075</v>
      </c>
      <c r="C6785" s="96" t="s">
        <v>7</v>
      </c>
      <c r="D6785" s="97">
        <v>43.06</v>
      </c>
      <c r="E6785" s="98">
        <v>0.67879999999999996</v>
      </c>
    </row>
    <row r="6786" spans="1:5" ht="25.5" hidden="1">
      <c r="A6786" s="109">
        <v>92334</v>
      </c>
      <c r="B6786" s="101" t="s">
        <v>3084</v>
      </c>
      <c r="C6786" s="96" t="s">
        <v>7</v>
      </c>
      <c r="D6786" s="97">
        <v>50.99</v>
      </c>
      <c r="E6786" s="98">
        <v>0.57320000000000004</v>
      </c>
    </row>
    <row r="6787" spans="1:5" ht="25.5" hidden="1">
      <c r="A6787" s="109">
        <v>92301</v>
      </c>
      <c r="B6787" s="101" t="s">
        <v>3064</v>
      </c>
      <c r="C6787" s="96" t="s">
        <v>7</v>
      </c>
      <c r="D6787" s="97">
        <v>74.31</v>
      </c>
      <c r="E6787" s="98">
        <v>0.85870000000000002</v>
      </c>
    </row>
    <row r="6788" spans="1:5" ht="25.5" hidden="1">
      <c r="A6788" s="109">
        <v>92302</v>
      </c>
      <c r="B6788" s="101" t="s">
        <v>3065</v>
      </c>
      <c r="C6788" s="96" t="s">
        <v>7</v>
      </c>
      <c r="D6788" s="97">
        <v>98.18</v>
      </c>
      <c r="E6788" s="98">
        <v>0.87080000000000002</v>
      </c>
    </row>
    <row r="6789" spans="1:5" ht="25.5" hidden="1">
      <c r="A6789" s="109">
        <v>92303</v>
      </c>
      <c r="B6789" s="101" t="s">
        <v>3066</v>
      </c>
      <c r="C6789" s="96" t="s">
        <v>7</v>
      </c>
      <c r="D6789" s="97">
        <v>180.19</v>
      </c>
      <c r="E6789" s="98">
        <v>0.90890000000000004</v>
      </c>
    </row>
    <row r="6790" spans="1:5" ht="25.5" hidden="1">
      <c r="A6790" s="109">
        <v>92304</v>
      </c>
      <c r="B6790" s="101" t="s">
        <v>3067</v>
      </c>
      <c r="C6790" s="96" t="s">
        <v>7</v>
      </c>
      <c r="D6790" s="97">
        <v>467.79</v>
      </c>
      <c r="E6790" s="98">
        <v>0.95689999999999997</v>
      </c>
    </row>
    <row r="6791" spans="1:5" ht="25.5" hidden="1">
      <c r="A6791" s="109">
        <v>103835</v>
      </c>
      <c r="B6791" s="101" t="s">
        <v>3041</v>
      </c>
      <c r="C6791" s="96" t="s">
        <v>8</v>
      </c>
      <c r="D6791" s="97">
        <v>67.11</v>
      </c>
      <c r="E6791" s="98">
        <v>0.76980000000000004</v>
      </c>
    </row>
    <row r="6792" spans="1:5" ht="38.25" hidden="1">
      <c r="A6792" s="109">
        <v>92308</v>
      </c>
      <c r="B6792" s="101" t="s">
        <v>3023</v>
      </c>
      <c r="C6792" s="96" t="s">
        <v>8</v>
      </c>
      <c r="D6792" s="97">
        <v>54.98</v>
      </c>
      <c r="E6792" s="98">
        <v>0.79449999999999998</v>
      </c>
    </row>
    <row r="6793" spans="1:5" ht="38.25" hidden="1">
      <c r="A6793" s="109">
        <v>103871</v>
      </c>
      <c r="B6793" s="101" t="s">
        <v>3047</v>
      </c>
      <c r="C6793" s="96" t="s">
        <v>8</v>
      </c>
      <c r="D6793" s="97">
        <v>64.88</v>
      </c>
      <c r="E6793" s="98">
        <v>0.67320000000000002</v>
      </c>
    </row>
    <row r="6794" spans="1:5" ht="38.25" hidden="1">
      <c r="A6794" s="109">
        <v>92323</v>
      </c>
      <c r="B6794" s="101" t="s">
        <v>3029</v>
      </c>
      <c r="C6794" s="96" t="s">
        <v>8</v>
      </c>
      <c r="D6794" s="97">
        <v>64.34</v>
      </c>
      <c r="E6794" s="98">
        <v>0.67889999999999995</v>
      </c>
    </row>
    <row r="6795" spans="1:5" ht="38.25" hidden="1">
      <c r="A6795" s="109">
        <v>92305</v>
      </c>
      <c r="B6795" s="101" t="s">
        <v>3020</v>
      </c>
      <c r="C6795" s="96" t="s">
        <v>8</v>
      </c>
      <c r="D6795" s="97">
        <v>40.58</v>
      </c>
      <c r="E6795" s="98">
        <v>0.82230000000000003</v>
      </c>
    </row>
    <row r="6796" spans="1:5" ht="38.25" hidden="1">
      <c r="A6796" s="109">
        <v>103868</v>
      </c>
      <c r="B6796" s="101" t="s">
        <v>3044</v>
      </c>
      <c r="C6796" s="96" t="s">
        <v>8</v>
      </c>
      <c r="D6796" s="97">
        <v>53.56</v>
      </c>
      <c r="E6796" s="98">
        <v>0.623</v>
      </c>
    </row>
    <row r="6797" spans="1:5" ht="38.25" hidden="1">
      <c r="A6797" s="109">
        <v>103802</v>
      </c>
      <c r="B6797" s="101" t="s">
        <v>3038</v>
      </c>
      <c r="C6797" s="96" t="s">
        <v>8</v>
      </c>
      <c r="D6797" s="97">
        <v>42.94</v>
      </c>
      <c r="E6797" s="98">
        <v>0.77710000000000001</v>
      </c>
    </row>
    <row r="6798" spans="1:5" ht="38.25" hidden="1">
      <c r="A6798" s="109">
        <v>92320</v>
      </c>
      <c r="B6798" s="101" t="s">
        <v>3026</v>
      </c>
      <c r="C6798" s="96" t="s">
        <v>8</v>
      </c>
      <c r="D6798" s="97">
        <v>52.89</v>
      </c>
      <c r="E6798" s="98">
        <v>0.63090000000000002</v>
      </c>
    </row>
    <row r="6799" spans="1:5" ht="25.5" hidden="1">
      <c r="A6799" s="109">
        <v>97335</v>
      </c>
      <c r="B6799" s="101" t="s">
        <v>3032</v>
      </c>
      <c r="C6799" s="96" t="s">
        <v>8</v>
      </c>
      <c r="D6799" s="97">
        <v>85.93</v>
      </c>
      <c r="E6799" s="98">
        <v>0.97289999999999999</v>
      </c>
    </row>
    <row r="6800" spans="1:5" ht="25.5" hidden="1">
      <c r="A6800" s="109">
        <v>103836</v>
      </c>
      <c r="B6800" s="101" t="s">
        <v>3042</v>
      </c>
      <c r="C6800" s="96" t="s">
        <v>8</v>
      </c>
      <c r="D6800" s="97">
        <v>104.19</v>
      </c>
      <c r="E6800" s="98">
        <v>0.8024</v>
      </c>
    </row>
    <row r="6801" spans="1:5" ht="25.5" hidden="1">
      <c r="A6801" s="109">
        <v>92281</v>
      </c>
      <c r="B6801" s="101" t="s">
        <v>3014</v>
      </c>
      <c r="C6801" s="96" t="s">
        <v>8</v>
      </c>
      <c r="D6801" s="97">
        <v>111.8</v>
      </c>
      <c r="E6801" s="98">
        <v>0.96930000000000005</v>
      </c>
    </row>
    <row r="6802" spans="1:5" ht="38.25" hidden="1">
      <c r="A6802" s="109">
        <v>92309</v>
      </c>
      <c r="B6802" s="101" t="s">
        <v>3024</v>
      </c>
      <c r="C6802" s="96" t="s">
        <v>8</v>
      </c>
      <c r="D6802" s="97">
        <v>120.78</v>
      </c>
      <c r="E6802" s="98">
        <v>0.89729999999999999</v>
      </c>
    </row>
    <row r="6803" spans="1:5" ht="38.25" hidden="1">
      <c r="A6803" s="109">
        <v>103872</v>
      </c>
      <c r="B6803" s="101" t="s">
        <v>3048</v>
      </c>
      <c r="C6803" s="96" t="s">
        <v>8</v>
      </c>
      <c r="D6803" s="97">
        <v>133.22</v>
      </c>
      <c r="E6803" s="98">
        <v>0.8135</v>
      </c>
    </row>
    <row r="6804" spans="1:5" ht="38.25" hidden="1">
      <c r="A6804" s="109">
        <v>92324</v>
      </c>
      <c r="B6804" s="101" t="s">
        <v>3030</v>
      </c>
      <c r="C6804" s="96" t="s">
        <v>8</v>
      </c>
      <c r="D6804" s="97">
        <v>139.03</v>
      </c>
      <c r="E6804" s="98">
        <v>0.77949999999999997</v>
      </c>
    </row>
    <row r="6805" spans="1:5" ht="25.5" hidden="1">
      <c r="A6805" s="109">
        <v>92275</v>
      </c>
      <c r="B6805" s="101" t="s">
        <v>3008</v>
      </c>
      <c r="C6805" s="96" t="s">
        <v>8</v>
      </c>
      <c r="D6805" s="97">
        <v>59.74</v>
      </c>
      <c r="E6805" s="98">
        <v>0.96099999999999997</v>
      </c>
    </row>
    <row r="6806" spans="1:5" ht="38.25" hidden="1">
      <c r="A6806" s="109">
        <v>92306</v>
      </c>
      <c r="B6806" s="101" t="s">
        <v>3021</v>
      </c>
      <c r="C6806" s="96" t="s">
        <v>8</v>
      </c>
      <c r="D6806" s="97">
        <v>65.72</v>
      </c>
      <c r="E6806" s="98">
        <v>0.87360000000000004</v>
      </c>
    </row>
    <row r="6807" spans="1:5" ht="38.25" hidden="1">
      <c r="A6807" s="109">
        <v>103869</v>
      </c>
      <c r="B6807" s="101" t="s">
        <v>3045</v>
      </c>
      <c r="C6807" s="96" t="s">
        <v>8</v>
      </c>
      <c r="D6807" s="97">
        <v>81.260000000000005</v>
      </c>
      <c r="E6807" s="98">
        <v>0.70650000000000002</v>
      </c>
    </row>
    <row r="6808" spans="1:5" ht="38.25" hidden="1">
      <c r="A6808" s="109">
        <v>103803</v>
      </c>
      <c r="B6808" s="101" t="s">
        <v>3039</v>
      </c>
      <c r="C6808" s="96" t="s">
        <v>8</v>
      </c>
      <c r="D6808" s="97">
        <v>73.819999999999993</v>
      </c>
      <c r="E6808" s="98">
        <v>0.77769999999999995</v>
      </c>
    </row>
    <row r="6809" spans="1:5" ht="38.25" hidden="1">
      <c r="A6809" s="109">
        <v>92321</v>
      </c>
      <c r="B6809" s="101" t="s">
        <v>3027</v>
      </c>
      <c r="C6809" s="96" t="s">
        <v>8</v>
      </c>
      <c r="D6809" s="97">
        <v>86.94</v>
      </c>
      <c r="E6809" s="98">
        <v>0.6603</v>
      </c>
    </row>
    <row r="6810" spans="1:5" ht="25.5" hidden="1">
      <c r="A6810" s="109">
        <v>97336</v>
      </c>
      <c r="B6810" s="101" t="s">
        <v>3033</v>
      </c>
      <c r="C6810" s="96" t="s">
        <v>8</v>
      </c>
      <c r="D6810" s="97">
        <v>109.36</v>
      </c>
      <c r="E6810" s="98">
        <v>0.97260000000000002</v>
      </c>
    </row>
    <row r="6811" spans="1:5" ht="25.5" hidden="1">
      <c r="A6811" s="109">
        <v>103837</v>
      </c>
      <c r="B6811" s="101" t="s">
        <v>3043</v>
      </c>
      <c r="C6811" s="96" t="s">
        <v>8</v>
      </c>
      <c r="D6811" s="97">
        <v>131.36000000000001</v>
      </c>
      <c r="E6811" s="98">
        <v>0.80969999999999998</v>
      </c>
    </row>
    <row r="6812" spans="1:5" ht="25.5" hidden="1">
      <c r="A6812" s="109">
        <v>92282</v>
      </c>
      <c r="B6812" s="101" t="s">
        <v>3015</v>
      </c>
      <c r="C6812" s="96" t="s">
        <v>8</v>
      </c>
      <c r="D6812" s="97">
        <v>130.02000000000001</v>
      </c>
      <c r="E6812" s="98">
        <v>0.96850000000000003</v>
      </c>
    </row>
    <row r="6813" spans="1:5" ht="38.25" hidden="1">
      <c r="A6813" s="109">
        <v>92310</v>
      </c>
      <c r="B6813" s="101" t="s">
        <v>3025</v>
      </c>
      <c r="C6813" s="96" t="s">
        <v>8</v>
      </c>
      <c r="D6813" s="97">
        <v>139.28</v>
      </c>
      <c r="E6813" s="98">
        <v>0.90410000000000001</v>
      </c>
    </row>
    <row r="6814" spans="1:5" ht="38.25" hidden="1">
      <c r="A6814" s="109">
        <v>103873</v>
      </c>
      <c r="B6814" s="101" t="s">
        <v>3049</v>
      </c>
      <c r="C6814" s="96" t="s">
        <v>8</v>
      </c>
      <c r="D6814" s="97">
        <v>153.91</v>
      </c>
      <c r="E6814" s="98">
        <v>0.81810000000000005</v>
      </c>
    </row>
    <row r="6815" spans="1:5" ht="38.25" hidden="1">
      <c r="A6815" s="109">
        <v>92325</v>
      </c>
      <c r="B6815" s="101" t="s">
        <v>3031</v>
      </c>
      <c r="C6815" s="96" t="s">
        <v>8</v>
      </c>
      <c r="D6815" s="97">
        <v>165.15</v>
      </c>
      <c r="E6815" s="98">
        <v>0.76249999999999996</v>
      </c>
    </row>
    <row r="6816" spans="1:5" ht="25.5" hidden="1">
      <c r="A6816" s="109">
        <v>92276</v>
      </c>
      <c r="B6816" s="101" t="s">
        <v>3009</v>
      </c>
      <c r="C6816" s="96" t="s">
        <v>8</v>
      </c>
      <c r="D6816" s="97">
        <v>75.86</v>
      </c>
      <c r="E6816" s="98">
        <v>0.96050000000000002</v>
      </c>
    </row>
    <row r="6817" spans="1:5" ht="38.25" hidden="1">
      <c r="A6817" s="109">
        <v>92307</v>
      </c>
      <c r="B6817" s="101" t="s">
        <v>3022</v>
      </c>
      <c r="C6817" s="96" t="s">
        <v>8</v>
      </c>
      <c r="D6817" s="97">
        <v>82.13</v>
      </c>
      <c r="E6817" s="98">
        <v>0.8871</v>
      </c>
    </row>
    <row r="6818" spans="1:5" ht="38.25" hidden="1">
      <c r="A6818" s="109">
        <v>103870</v>
      </c>
      <c r="B6818" s="101" t="s">
        <v>3046</v>
      </c>
      <c r="C6818" s="96" t="s">
        <v>8</v>
      </c>
      <c r="D6818" s="97">
        <v>99.84</v>
      </c>
      <c r="E6818" s="98">
        <v>0.7298</v>
      </c>
    </row>
    <row r="6819" spans="1:5" ht="38.25" hidden="1">
      <c r="A6819" s="109">
        <v>103804</v>
      </c>
      <c r="B6819" s="101" t="s">
        <v>3040</v>
      </c>
      <c r="C6819" s="96" t="s">
        <v>8</v>
      </c>
      <c r="D6819" s="97">
        <v>89.27</v>
      </c>
      <c r="E6819" s="98">
        <v>0.81620000000000004</v>
      </c>
    </row>
    <row r="6820" spans="1:5" ht="38.25" hidden="1">
      <c r="A6820" s="109">
        <v>92322</v>
      </c>
      <c r="B6820" s="101" t="s">
        <v>3028</v>
      </c>
      <c r="C6820" s="96" t="s">
        <v>8</v>
      </c>
      <c r="D6820" s="97">
        <v>110.96</v>
      </c>
      <c r="E6820" s="98">
        <v>0.65659999999999996</v>
      </c>
    </row>
    <row r="6821" spans="1:5" ht="25.5" hidden="1">
      <c r="A6821" s="109">
        <v>97337</v>
      </c>
      <c r="B6821" s="101" t="s">
        <v>3034</v>
      </c>
      <c r="C6821" s="96" t="s">
        <v>8</v>
      </c>
      <c r="D6821" s="97">
        <v>164.43</v>
      </c>
      <c r="E6821" s="98">
        <v>0.97699999999999998</v>
      </c>
    </row>
    <row r="6822" spans="1:5" ht="25.5" hidden="1">
      <c r="A6822" s="109">
        <v>92283</v>
      </c>
      <c r="B6822" s="101" t="s">
        <v>3016</v>
      </c>
      <c r="C6822" s="96" t="s">
        <v>8</v>
      </c>
      <c r="D6822" s="97">
        <v>177.92</v>
      </c>
      <c r="E6822" s="98">
        <v>0.97250000000000003</v>
      </c>
    </row>
    <row r="6823" spans="1:5" ht="25.5" hidden="1">
      <c r="A6823" s="109">
        <v>92277</v>
      </c>
      <c r="B6823" s="101" t="s">
        <v>3010</v>
      </c>
      <c r="C6823" s="96" t="s">
        <v>8</v>
      </c>
      <c r="D6823" s="97">
        <v>109.59</v>
      </c>
      <c r="E6823" s="98">
        <v>0.96540000000000004</v>
      </c>
    </row>
    <row r="6824" spans="1:5" ht="25.5" hidden="1">
      <c r="A6824" s="109">
        <v>97338</v>
      </c>
      <c r="B6824" s="101" t="s">
        <v>3035</v>
      </c>
      <c r="C6824" s="96" t="s">
        <v>8</v>
      </c>
      <c r="D6824" s="97">
        <v>197.85</v>
      </c>
      <c r="E6824" s="98">
        <v>0.97689999999999999</v>
      </c>
    </row>
    <row r="6825" spans="1:5" ht="25.5" hidden="1">
      <c r="A6825" s="109">
        <v>92284</v>
      </c>
      <c r="B6825" s="101" t="s">
        <v>3017</v>
      </c>
      <c r="C6825" s="96" t="s">
        <v>8</v>
      </c>
      <c r="D6825" s="97">
        <v>225.29</v>
      </c>
      <c r="E6825" s="98">
        <v>0.9748</v>
      </c>
    </row>
    <row r="6826" spans="1:5" ht="25.5" hidden="1">
      <c r="A6826" s="109">
        <v>92278</v>
      </c>
      <c r="B6826" s="101" t="s">
        <v>3011</v>
      </c>
      <c r="C6826" s="96" t="s">
        <v>8</v>
      </c>
      <c r="D6826" s="97">
        <v>147.46</v>
      </c>
      <c r="E6826" s="98">
        <v>0.96889999999999998</v>
      </c>
    </row>
    <row r="6827" spans="1:5" ht="25.5" hidden="1">
      <c r="A6827" s="109">
        <v>97339</v>
      </c>
      <c r="B6827" s="101" t="s">
        <v>3036</v>
      </c>
      <c r="C6827" s="96" t="s">
        <v>8</v>
      </c>
      <c r="D6827" s="97">
        <v>213.14</v>
      </c>
      <c r="E6827" s="98">
        <v>0.97219999999999995</v>
      </c>
    </row>
    <row r="6828" spans="1:5" ht="25.5" hidden="1">
      <c r="A6828" s="109">
        <v>92285</v>
      </c>
      <c r="B6828" s="101" t="s">
        <v>3018</v>
      </c>
      <c r="C6828" s="96" t="s">
        <v>8</v>
      </c>
      <c r="D6828" s="97">
        <v>306.08</v>
      </c>
      <c r="E6828" s="98">
        <v>0.97699999999999998</v>
      </c>
    </row>
    <row r="6829" spans="1:5" ht="25.5" hidden="1">
      <c r="A6829" s="109">
        <v>92279</v>
      </c>
      <c r="B6829" s="101" t="s">
        <v>3012</v>
      </c>
      <c r="C6829" s="96" t="s">
        <v>8</v>
      </c>
      <c r="D6829" s="97">
        <v>213.14</v>
      </c>
      <c r="E6829" s="98">
        <v>0.97219999999999995</v>
      </c>
    </row>
    <row r="6830" spans="1:5" ht="25.5" hidden="1">
      <c r="A6830" s="109">
        <v>97340</v>
      </c>
      <c r="B6830" s="101" t="s">
        <v>3037</v>
      </c>
      <c r="C6830" s="96" t="s">
        <v>8</v>
      </c>
      <c r="D6830" s="97">
        <v>214.5</v>
      </c>
      <c r="E6830" s="98">
        <v>0.96599999999999997</v>
      </c>
    </row>
    <row r="6831" spans="1:5" ht="25.5" hidden="1">
      <c r="A6831" s="109">
        <v>92286</v>
      </c>
      <c r="B6831" s="101" t="s">
        <v>3019</v>
      </c>
      <c r="C6831" s="96" t="s">
        <v>8</v>
      </c>
      <c r="D6831" s="97">
        <v>393.43</v>
      </c>
      <c r="E6831" s="98">
        <v>0.97870000000000001</v>
      </c>
    </row>
    <row r="6832" spans="1:5" ht="25.5" hidden="1">
      <c r="A6832" s="109">
        <v>92280</v>
      </c>
      <c r="B6832" s="101" t="s">
        <v>3013</v>
      </c>
      <c r="C6832" s="96" t="s">
        <v>8</v>
      </c>
      <c r="D6832" s="97">
        <v>299.20999999999998</v>
      </c>
      <c r="E6832" s="98">
        <v>0.97560000000000002</v>
      </c>
    </row>
    <row r="6833" spans="1:5" ht="25.5" hidden="1">
      <c r="A6833" s="109">
        <v>103901</v>
      </c>
      <c r="B6833" s="101" t="s">
        <v>3233</v>
      </c>
      <c r="C6833" s="96" t="s">
        <v>7</v>
      </c>
      <c r="D6833" s="97">
        <v>26.37</v>
      </c>
      <c r="E6833" s="98">
        <v>0.3337</v>
      </c>
    </row>
    <row r="6834" spans="1:5" ht="25.5" hidden="1">
      <c r="A6834" s="109">
        <v>103832</v>
      </c>
      <c r="B6834" s="101" t="s">
        <v>3177</v>
      </c>
      <c r="C6834" s="96" t="s">
        <v>7</v>
      </c>
      <c r="D6834" s="97">
        <v>26.31</v>
      </c>
      <c r="E6834" s="98">
        <v>0.33450000000000002</v>
      </c>
    </row>
    <row r="6835" spans="1:5" ht="25.5" hidden="1">
      <c r="A6835" s="109">
        <v>103865</v>
      </c>
      <c r="B6835" s="101" t="s">
        <v>3203</v>
      </c>
      <c r="C6835" s="96" t="s">
        <v>7</v>
      </c>
      <c r="D6835" s="97">
        <v>25.27</v>
      </c>
      <c r="E6835" s="98">
        <v>0.34820000000000001</v>
      </c>
    </row>
    <row r="6836" spans="1:5" ht="25.5" hidden="1">
      <c r="A6836" s="109">
        <v>103902</v>
      </c>
      <c r="B6836" s="101" t="s">
        <v>3234</v>
      </c>
      <c r="C6836" s="96" t="s">
        <v>7</v>
      </c>
      <c r="D6836" s="97">
        <v>38.96</v>
      </c>
      <c r="E6836" s="98">
        <v>0.46739999999999998</v>
      </c>
    </row>
    <row r="6837" spans="1:5" ht="25.5" hidden="1">
      <c r="A6837" s="109">
        <v>103866</v>
      </c>
      <c r="B6837" s="101" t="s">
        <v>3204</v>
      </c>
      <c r="C6837" s="96" t="s">
        <v>7</v>
      </c>
      <c r="D6837" s="97">
        <v>40.17</v>
      </c>
      <c r="E6837" s="98">
        <v>0.45329999999999998</v>
      </c>
    </row>
    <row r="6838" spans="1:5" ht="25.5" hidden="1">
      <c r="A6838" s="109">
        <v>103903</v>
      </c>
      <c r="B6838" s="101" t="s">
        <v>3235</v>
      </c>
      <c r="C6838" s="96" t="s">
        <v>7</v>
      </c>
      <c r="D6838" s="97">
        <v>52.72</v>
      </c>
      <c r="E6838" s="98">
        <v>0.5544</v>
      </c>
    </row>
    <row r="6839" spans="1:5" ht="25.5" hidden="1">
      <c r="A6839" s="109">
        <v>103834</v>
      </c>
      <c r="B6839" s="101" t="s">
        <v>3179</v>
      </c>
      <c r="C6839" s="96" t="s">
        <v>7</v>
      </c>
      <c r="D6839" s="97">
        <v>69.97</v>
      </c>
      <c r="E6839" s="98">
        <v>0.4178</v>
      </c>
    </row>
    <row r="6840" spans="1:5" ht="25.5" hidden="1">
      <c r="A6840" s="109">
        <v>103867</v>
      </c>
      <c r="B6840" s="101" t="s">
        <v>3205</v>
      </c>
      <c r="C6840" s="96" t="s">
        <v>7</v>
      </c>
      <c r="D6840" s="97">
        <v>55.88</v>
      </c>
      <c r="E6840" s="98">
        <v>0.52310000000000001</v>
      </c>
    </row>
    <row r="6841" spans="1:5" ht="25.5" hidden="1">
      <c r="A6841" s="109">
        <v>105113</v>
      </c>
      <c r="B6841" s="101" t="s">
        <v>11394</v>
      </c>
      <c r="C6841" s="96" t="s">
        <v>7</v>
      </c>
      <c r="D6841" s="97">
        <v>9130.02</v>
      </c>
      <c r="E6841" s="98">
        <v>0</v>
      </c>
    </row>
    <row r="6842" spans="1:5" ht="25.5" hidden="1">
      <c r="A6842" s="109">
        <v>98461</v>
      </c>
      <c r="B6842" s="101" t="s">
        <v>11395</v>
      </c>
      <c r="C6842" s="96" t="s">
        <v>7</v>
      </c>
      <c r="D6842" s="97">
        <v>6928.43</v>
      </c>
      <c r="E6842" s="98">
        <v>0</v>
      </c>
    </row>
    <row r="6843" spans="1:5" ht="25.5" hidden="1">
      <c r="A6843" s="109">
        <v>98462</v>
      </c>
      <c r="B6843" s="101" t="s">
        <v>11396</v>
      </c>
      <c r="C6843" s="96" t="s">
        <v>7</v>
      </c>
      <c r="D6843" s="97">
        <v>11739.65</v>
      </c>
      <c r="E6843" s="98">
        <v>0</v>
      </c>
    </row>
    <row r="6844" spans="1:5" hidden="1">
      <c r="A6844" s="109">
        <v>105130</v>
      </c>
      <c r="B6844" s="101" t="s">
        <v>11397</v>
      </c>
      <c r="C6844" s="96" t="s">
        <v>8</v>
      </c>
      <c r="D6844" s="97">
        <v>32.130000000000003</v>
      </c>
      <c r="E6844" s="98">
        <v>0</v>
      </c>
    </row>
    <row r="6845" spans="1:5" hidden="1">
      <c r="A6845" s="109">
        <v>105114</v>
      </c>
      <c r="B6845" s="101" t="s">
        <v>11398</v>
      </c>
      <c r="C6845" s="96" t="s">
        <v>920</v>
      </c>
      <c r="D6845" s="97">
        <v>2050.67</v>
      </c>
      <c r="E6845" s="98">
        <v>4.0000000000000002E-4</v>
      </c>
    </row>
    <row r="6846" spans="1:5" hidden="1">
      <c r="A6846" s="109">
        <v>105129</v>
      </c>
      <c r="B6846" s="101" t="s">
        <v>11399</v>
      </c>
      <c r="C6846" s="96" t="s">
        <v>7</v>
      </c>
      <c r="D6846" s="97">
        <v>0</v>
      </c>
      <c r="E6846" s="98"/>
    </row>
    <row r="6847" spans="1:5" hidden="1">
      <c r="A6847" s="109">
        <v>105127</v>
      </c>
      <c r="B6847" s="101" t="s">
        <v>11400</v>
      </c>
      <c r="C6847" s="96" t="s">
        <v>8</v>
      </c>
      <c r="D6847" s="97">
        <v>28.72</v>
      </c>
      <c r="E6847" s="98">
        <v>0</v>
      </c>
    </row>
    <row r="6848" spans="1:5" hidden="1">
      <c r="A6848" s="109">
        <v>105128</v>
      </c>
      <c r="B6848" s="101" t="s">
        <v>11401</v>
      </c>
      <c r="C6848" s="96" t="s">
        <v>8</v>
      </c>
      <c r="D6848" s="97">
        <v>94.53</v>
      </c>
      <c r="E6848" s="98">
        <v>0</v>
      </c>
    </row>
    <row r="6849" spans="1:5" hidden="1">
      <c r="A6849" s="109">
        <v>105126</v>
      </c>
      <c r="B6849" s="101" t="s">
        <v>11402</v>
      </c>
      <c r="C6849" s="96" t="s">
        <v>8</v>
      </c>
      <c r="D6849" s="97">
        <v>31.9</v>
      </c>
      <c r="E6849" s="98">
        <v>0</v>
      </c>
    </row>
    <row r="6850" spans="1:5" ht="38.25" hidden="1">
      <c r="A6850" s="109">
        <v>104246</v>
      </c>
      <c r="B6850" s="101" t="s">
        <v>11695</v>
      </c>
      <c r="C6850" s="96" t="s">
        <v>212</v>
      </c>
      <c r="D6850" s="97">
        <v>76.89</v>
      </c>
      <c r="E6850" s="98">
        <v>0</v>
      </c>
    </row>
    <row r="6851" spans="1:5" ht="25.5" hidden="1">
      <c r="A6851" s="109">
        <v>105115</v>
      </c>
      <c r="B6851" s="101" t="s">
        <v>11404</v>
      </c>
      <c r="C6851" s="96" t="s">
        <v>7</v>
      </c>
      <c r="D6851" s="97">
        <v>133.32</v>
      </c>
      <c r="E6851" s="98">
        <v>6.1199999999999997E-2</v>
      </c>
    </row>
    <row r="6852" spans="1:5" ht="38.25" hidden="1">
      <c r="A6852" s="109">
        <v>98453</v>
      </c>
      <c r="B6852" s="101" t="s">
        <v>11405</v>
      </c>
      <c r="C6852" s="96" t="s">
        <v>212</v>
      </c>
      <c r="D6852" s="97">
        <v>174.94</v>
      </c>
      <c r="E6852" s="98">
        <v>0</v>
      </c>
    </row>
    <row r="6853" spans="1:5" ht="25.5" hidden="1">
      <c r="A6853" s="109">
        <v>98454</v>
      </c>
      <c r="B6853" s="101" t="s">
        <v>11406</v>
      </c>
      <c r="C6853" s="96" t="s">
        <v>212</v>
      </c>
      <c r="D6853" s="97">
        <v>216.17</v>
      </c>
      <c r="E6853" s="98">
        <v>0</v>
      </c>
    </row>
    <row r="6854" spans="1:5" ht="25.5" hidden="1">
      <c r="A6854" s="109">
        <v>98449</v>
      </c>
      <c r="B6854" s="101" t="s">
        <v>11407</v>
      </c>
      <c r="C6854" s="96" t="s">
        <v>212</v>
      </c>
      <c r="D6854" s="97">
        <v>152.44</v>
      </c>
      <c r="E6854" s="98">
        <v>0</v>
      </c>
    </row>
    <row r="6855" spans="1:5" ht="25.5" hidden="1">
      <c r="A6855" s="109">
        <v>98455</v>
      </c>
      <c r="B6855" s="101" t="s">
        <v>11408</v>
      </c>
      <c r="C6855" s="96" t="s">
        <v>212</v>
      </c>
      <c r="D6855" s="97">
        <v>145.91999999999999</v>
      </c>
      <c r="E6855" s="98">
        <v>0</v>
      </c>
    </row>
    <row r="6856" spans="1:5" ht="25.5" hidden="1">
      <c r="A6856" s="109">
        <v>98456</v>
      </c>
      <c r="B6856" s="101" t="s">
        <v>11409</v>
      </c>
      <c r="C6856" s="96" t="s">
        <v>212</v>
      </c>
      <c r="D6856" s="97">
        <v>181.48</v>
      </c>
      <c r="E6856" s="98">
        <v>0</v>
      </c>
    </row>
    <row r="6857" spans="1:5" ht="25.5" hidden="1">
      <c r="A6857" s="109">
        <v>98451</v>
      </c>
      <c r="B6857" s="101" t="s">
        <v>11410</v>
      </c>
      <c r="C6857" s="96" t="s">
        <v>212</v>
      </c>
      <c r="D6857" s="97">
        <v>127.76</v>
      </c>
      <c r="E6857" s="98">
        <v>0</v>
      </c>
    </row>
    <row r="6858" spans="1:5" ht="25.5" hidden="1">
      <c r="A6858" s="109">
        <v>98445</v>
      </c>
      <c r="B6858" s="101" t="s">
        <v>11411</v>
      </c>
      <c r="C6858" s="96" t="s">
        <v>212</v>
      </c>
      <c r="D6858" s="97">
        <v>126.12</v>
      </c>
      <c r="E6858" s="98">
        <v>0</v>
      </c>
    </row>
    <row r="6859" spans="1:5" ht="25.5" hidden="1">
      <c r="A6859" s="109">
        <v>98446</v>
      </c>
      <c r="B6859" s="101" t="s">
        <v>11412</v>
      </c>
      <c r="C6859" s="96" t="s">
        <v>212</v>
      </c>
      <c r="D6859" s="97">
        <v>159.41</v>
      </c>
      <c r="E6859" s="98">
        <v>0</v>
      </c>
    </row>
    <row r="6860" spans="1:5" ht="25.5" hidden="1">
      <c r="A6860" s="109">
        <v>98441</v>
      </c>
      <c r="B6860" s="101" t="s">
        <v>11413</v>
      </c>
      <c r="C6860" s="96" t="s">
        <v>212</v>
      </c>
      <c r="D6860" s="97">
        <v>107.76</v>
      </c>
      <c r="E6860" s="98">
        <v>0</v>
      </c>
    </row>
    <row r="6861" spans="1:5" ht="25.5" hidden="1">
      <c r="A6861" s="109">
        <v>98447</v>
      </c>
      <c r="B6861" s="101" t="s">
        <v>11414</v>
      </c>
      <c r="C6861" s="96" t="s">
        <v>212</v>
      </c>
      <c r="D6861" s="97">
        <v>100.79</v>
      </c>
      <c r="E6861" s="98">
        <v>0</v>
      </c>
    </row>
    <row r="6862" spans="1:5" ht="25.5" hidden="1">
      <c r="A6862" s="109">
        <v>98448</v>
      </c>
      <c r="B6862" s="101" t="s">
        <v>11415</v>
      </c>
      <c r="C6862" s="96" t="s">
        <v>212</v>
      </c>
      <c r="D6862" s="97">
        <v>127.98</v>
      </c>
      <c r="E6862" s="98">
        <v>0</v>
      </c>
    </row>
    <row r="6863" spans="1:5" ht="25.5" hidden="1">
      <c r="A6863" s="109">
        <v>98443</v>
      </c>
      <c r="B6863" s="101" t="s">
        <v>11416</v>
      </c>
      <c r="C6863" s="96" t="s">
        <v>212</v>
      </c>
      <c r="D6863" s="97">
        <v>85.95</v>
      </c>
      <c r="E6863" s="98">
        <v>0</v>
      </c>
    </row>
    <row r="6864" spans="1:5" ht="25.5" hidden="1">
      <c r="A6864" s="109">
        <v>105122</v>
      </c>
      <c r="B6864" s="101" t="s">
        <v>11417</v>
      </c>
      <c r="C6864" s="96" t="s">
        <v>212</v>
      </c>
      <c r="D6864" s="97">
        <v>0</v>
      </c>
      <c r="E6864" s="98"/>
    </row>
    <row r="6865" spans="1:5" ht="25.5" hidden="1">
      <c r="A6865" s="109">
        <v>105125</v>
      </c>
      <c r="B6865" s="101" t="s">
        <v>11418</v>
      </c>
      <c r="C6865" s="96" t="s">
        <v>212</v>
      </c>
      <c r="D6865" s="97">
        <v>0</v>
      </c>
      <c r="E6865" s="98"/>
    </row>
    <row r="6866" spans="1:5" ht="25.5" hidden="1">
      <c r="A6866" s="109">
        <v>105133</v>
      </c>
      <c r="B6866" s="101" t="s">
        <v>11419</v>
      </c>
      <c r="C6866" s="96" t="s">
        <v>212</v>
      </c>
      <c r="D6866" s="97">
        <v>0</v>
      </c>
      <c r="E6866" s="98"/>
    </row>
    <row r="6867" spans="1:5" ht="25.5" hidden="1">
      <c r="A6867" s="109">
        <v>105123</v>
      </c>
      <c r="B6867" s="101" t="s">
        <v>11420</v>
      </c>
      <c r="C6867" s="96" t="s">
        <v>212</v>
      </c>
      <c r="D6867" s="97">
        <v>0</v>
      </c>
      <c r="E6867" s="98"/>
    </row>
    <row r="6868" spans="1:5" ht="25.5" hidden="1">
      <c r="A6868" s="109">
        <v>105124</v>
      </c>
      <c r="B6868" s="101" t="s">
        <v>11421</v>
      </c>
      <c r="C6868" s="96" t="s">
        <v>212</v>
      </c>
      <c r="D6868" s="97">
        <v>0</v>
      </c>
      <c r="E6868" s="98"/>
    </row>
    <row r="6869" spans="1:5" ht="25.5" hidden="1">
      <c r="A6869" s="109">
        <v>105134</v>
      </c>
      <c r="B6869" s="101" t="s">
        <v>11422</v>
      </c>
      <c r="C6869" s="96" t="s">
        <v>212</v>
      </c>
      <c r="D6869" s="97">
        <v>0</v>
      </c>
      <c r="E6869" s="98"/>
    </row>
    <row r="6870" spans="1:5" ht="25.5" hidden="1">
      <c r="A6870" s="109">
        <v>105117</v>
      </c>
      <c r="B6870" s="101" t="s">
        <v>11423</v>
      </c>
      <c r="C6870" s="96" t="s">
        <v>212</v>
      </c>
      <c r="D6870" s="97">
        <v>0</v>
      </c>
      <c r="E6870" s="98"/>
    </row>
    <row r="6871" spans="1:5" ht="25.5" hidden="1">
      <c r="A6871" s="109">
        <v>105119</v>
      </c>
      <c r="B6871" s="101" t="s">
        <v>11424</v>
      </c>
      <c r="C6871" s="96" t="s">
        <v>212</v>
      </c>
      <c r="D6871" s="97">
        <v>0</v>
      </c>
      <c r="E6871" s="98"/>
    </row>
    <row r="6872" spans="1:5" ht="25.5" hidden="1">
      <c r="A6872" s="109">
        <v>105131</v>
      </c>
      <c r="B6872" s="101" t="s">
        <v>11425</v>
      </c>
      <c r="C6872" s="96" t="s">
        <v>212</v>
      </c>
      <c r="D6872" s="97">
        <v>0</v>
      </c>
      <c r="E6872" s="98"/>
    </row>
    <row r="6873" spans="1:5" ht="25.5" hidden="1">
      <c r="A6873" s="109">
        <v>105120</v>
      </c>
      <c r="B6873" s="101" t="s">
        <v>11426</v>
      </c>
      <c r="C6873" s="96" t="s">
        <v>212</v>
      </c>
      <c r="D6873" s="97">
        <v>0</v>
      </c>
      <c r="E6873" s="98"/>
    </row>
    <row r="6874" spans="1:5" ht="25.5" hidden="1">
      <c r="A6874" s="109">
        <v>105121</v>
      </c>
      <c r="B6874" s="101" t="s">
        <v>11427</v>
      </c>
      <c r="C6874" s="96" t="s">
        <v>212</v>
      </c>
      <c r="D6874" s="97">
        <v>0</v>
      </c>
      <c r="E6874" s="98"/>
    </row>
    <row r="6875" spans="1:5" ht="25.5" hidden="1">
      <c r="A6875" s="109">
        <v>105132</v>
      </c>
      <c r="B6875" s="101" t="s">
        <v>11428</v>
      </c>
      <c r="C6875" s="96" t="s">
        <v>212</v>
      </c>
      <c r="D6875" s="97">
        <v>0</v>
      </c>
      <c r="E6875" s="98"/>
    </row>
    <row r="6876" spans="1:5" ht="25.5" hidden="1">
      <c r="A6876" s="109">
        <v>104431</v>
      </c>
      <c r="B6876" s="101" t="s">
        <v>12023</v>
      </c>
      <c r="C6876" s="96" t="s">
        <v>212</v>
      </c>
      <c r="D6876" s="97">
        <v>0</v>
      </c>
      <c r="E6876" s="98"/>
    </row>
    <row r="6877" spans="1:5" hidden="1">
      <c r="A6877" s="109">
        <v>98457</v>
      </c>
      <c r="B6877" s="101" t="s">
        <v>11430</v>
      </c>
      <c r="C6877" s="96" t="s">
        <v>212</v>
      </c>
      <c r="D6877" s="97">
        <v>0</v>
      </c>
      <c r="E6877" s="98"/>
    </row>
    <row r="6878" spans="1:5" hidden="1">
      <c r="A6878" s="109">
        <v>98458</v>
      </c>
      <c r="B6878" s="101" t="s">
        <v>11431</v>
      </c>
      <c r="C6878" s="96" t="s">
        <v>212</v>
      </c>
      <c r="D6878" s="97">
        <v>109.44</v>
      </c>
      <c r="E6878" s="98">
        <v>0</v>
      </c>
    </row>
    <row r="6879" spans="1:5" hidden="1">
      <c r="A6879" s="109">
        <v>98459</v>
      </c>
      <c r="B6879" s="101" t="s">
        <v>11432</v>
      </c>
      <c r="C6879" s="96" t="s">
        <v>212</v>
      </c>
      <c r="D6879" s="97">
        <v>89.91</v>
      </c>
      <c r="E6879" s="98">
        <v>0</v>
      </c>
    </row>
    <row r="6880" spans="1:5" hidden="1">
      <c r="A6880" s="109">
        <v>105118</v>
      </c>
      <c r="B6880" s="101" t="s">
        <v>11433</v>
      </c>
      <c r="C6880" s="96" t="s">
        <v>212</v>
      </c>
      <c r="D6880" s="97">
        <v>0</v>
      </c>
      <c r="E6880" s="98"/>
    </row>
    <row r="6881" spans="1:5" ht="25.5" hidden="1">
      <c r="A6881" s="109">
        <v>104427</v>
      </c>
      <c r="B6881" s="101" t="s">
        <v>12024</v>
      </c>
      <c r="C6881" s="96" t="s">
        <v>212</v>
      </c>
      <c r="D6881" s="97">
        <v>0</v>
      </c>
      <c r="E6881" s="98"/>
    </row>
    <row r="6882" spans="1:5" ht="25.5" hidden="1">
      <c r="A6882" s="109">
        <v>104428</v>
      </c>
      <c r="B6882" s="101" t="s">
        <v>12025</v>
      </c>
      <c r="C6882" s="96" t="s">
        <v>212</v>
      </c>
      <c r="D6882" s="97">
        <v>0</v>
      </c>
      <c r="E6882" s="98"/>
    </row>
    <row r="6883" spans="1:5" ht="25.5" hidden="1">
      <c r="A6883" s="109">
        <v>92391</v>
      </c>
      <c r="B6883" s="101" t="s">
        <v>12026</v>
      </c>
      <c r="C6883" s="96" t="s">
        <v>212</v>
      </c>
      <c r="D6883" s="97">
        <v>114.62</v>
      </c>
      <c r="E6883" s="98">
        <v>2.9999999999999997E-4</v>
      </c>
    </row>
    <row r="6884" spans="1:5" ht="25.5" hidden="1">
      <c r="A6884" s="109">
        <v>92392</v>
      </c>
      <c r="B6884" s="101" t="s">
        <v>12027</v>
      </c>
      <c r="C6884" s="96" t="s">
        <v>212</v>
      </c>
      <c r="D6884" s="97">
        <v>125.44</v>
      </c>
      <c r="E6884" s="98">
        <v>2.0000000000000001E-4</v>
      </c>
    </row>
    <row r="6885" spans="1:5" ht="25.5" hidden="1">
      <c r="A6885" s="109">
        <v>104437</v>
      </c>
      <c r="B6885" s="101" t="s">
        <v>12028</v>
      </c>
      <c r="C6885" s="96" t="s">
        <v>212</v>
      </c>
      <c r="D6885" s="97">
        <v>0</v>
      </c>
      <c r="E6885" s="98"/>
    </row>
    <row r="6886" spans="1:5" ht="25.5" hidden="1">
      <c r="A6886" s="109">
        <v>104435</v>
      </c>
      <c r="B6886" s="101" t="s">
        <v>12029</v>
      </c>
      <c r="C6886" s="96" t="s">
        <v>212</v>
      </c>
      <c r="D6886" s="97">
        <v>0</v>
      </c>
      <c r="E6886" s="98"/>
    </row>
    <row r="6887" spans="1:5" ht="25.5" hidden="1">
      <c r="A6887" s="109">
        <v>104433</v>
      </c>
      <c r="B6887" s="101" t="s">
        <v>12030</v>
      </c>
      <c r="C6887" s="96" t="s">
        <v>212</v>
      </c>
      <c r="D6887" s="97">
        <v>132.26</v>
      </c>
      <c r="E6887" s="98">
        <v>6.9999999999999999E-4</v>
      </c>
    </row>
    <row r="6888" spans="1:5" ht="25.5" hidden="1">
      <c r="A6888" s="109">
        <v>93680</v>
      </c>
      <c r="B6888" s="101" t="s">
        <v>12031</v>
      </c>
      <c r="C6888" s="96" t="s">
        <v>212</v>
      </c>
      <c r="D6888" s="97">
        <v>129.81</v>
      </c>
      <c r="E6888" s="98">
        <v>5.0000000000000001E-4</v>
      </c>
    </row>
    <row r="6889" spans="1:5" ht="25.5" hidden="1">
      <c r="A6889" s="109">
        <v>93681</v>
      </c>
      <c r="B6889" s="101" t="s">
        <v>12032</v>
      </c>
      <c r="C6889" s="96" t="s">
        <v>212</v>
      </c>
      <c r="D6889" s="97">
        <v>154.43</v>
      </c>
      <c r="E6889" s="98">
        <v>5.9999999999999995E-4</v>
      </c>
    </row>
    <row r="6890" spans="1:5" ht="25.5" hidden="1">
      <c r="A6890" s="109">
        <v>92397</v>
      </c>
      <c r="B6890" s="101" t="s">
        <v>12033</v>
      </c>
      <c r="C6890" s="96" t="s">
        <v>212</v>
      </c>
      <c r="D6890" s="97">
        <v>106.77</v>
      </c>
      <c r="E6890" s="98">
        <v>6.9999999999999999E-4</v>
      </c>
    </row>
    <row r="6891" spans="1:5" ht="25.5" hidden="1">
      <c r="A6891" s="109">
        <v>92398</v>
      </c>
      <c r="B6891" s="101" t="s">
        <v>12034</v>
      </c>
      <c r="C6891" s="96" t="s">
        <v>212</v>
      </c>
      <c r="D6891" s="97">
        <v>122.19</v>
      </c>
      <c r="E6891" s="98">
        <v>6.9999999999999999E-4</v>
      </c>
    </row>
    <row r="6892" spans="1:5" ht="25.5" hidden="1">
      <c r="A6892" s="109">
        <v>92400</v>
      </c>
      <c r="B6892" s="101" t="s">
        <v>12035</v>
      </c>
      <c r="C6892" s="96" t="s">
        <v>212</v>
      </c>
      <c r="D6892" s="97">
        <v>142.22999999999999</v>
      </c>
      <c r="E6892" s="98">
        <v>8.9999999999999998E-4</v>
      </c>
    </row>
    <row r="6893" spans="1:5" ht="25.5" hidden="1">
      <c r="A6893" s="109">
        <v>92395</v>
      </c>
      <c r="B6893" s="101" t="s">
        <v>12036</v>
      </c>
      <c r="C6893" s="96" t="s">
        <v>212</v>
      </c>
      <c r="D6893" s="97">
        <v>178.45</v>
      </c>
      <c r="E6893" s="98">
        <v>5.0000000000000001E-4</v>
      </c>
    </row>
    <row r="6894" spans="1:5" ht="25.5" hidden="1">
      <c r="A6894" s="109">
        <v>92393</v>
      </c>
      <c r="B6894" s="101" t="s">
        <v>12037</v>
      </c>
      <c r="C6894" s="96" t="s">
        <v>212</v>
      </c>
      <c r="D6894" s="97">
        <v>114.57</v>
      </c>
      <c r="E6894" s="98">
        <v>2.9999999999999997E-4</v>
      </c>
    </row>
    <row r="6895" spans="1:5" ht="25.5" hidden="1">
      <c r="A6895" s="109">
        <v>92394</v>
      </c>
      <c r="B6895" s="101" t="s">
        <v>12038</v>
      </c>
      <c r="C6895" s="96" t="s">
        <v>212</v>
      </c>
      <c r="D6895" s="97">
        <v>136.79</v>
      </c>
      <c r="E6895" s="98">
        <v>4.0000000000000002E-4</v>
      </c>
    </row>
    <row r="6896" spans="1:5" ht="38.25" hidden="1">
      <c r="A6896" s="109">
        <v>97005</v>
      </c>
      <c r="B6896" s="101" t="s">
        <v>8625</v>
      </c>
      <c r="C6896" s="96" t="s">
        <v>8</v>
      </c>
      <c r="D6896" s="97">
        <v>0</v>
      </c>
      <c r="E6896" s="98"/>
    </row>
    <row r="6897" spans="1:5" ht="25.5" hidden="1">
      <c r="A6897" s="109">
        <v>102246</v>
      </c>
      <c r="B6897" s="101" t="s">
        <v>11256</v>
      </c>
      <c r="C6897" s="96" t="s">
        <v>212</v>
      </c>
      <c r="D6897" s="97">
        <v>0</v>
      </c>
      <c r="E6897" s="98"/>
    </row>
    <row r="6898" spans="1:5" ht="25.5" hidden="1">
      <c r="A6898" s="109">
        <v>102252</v>
      </c>
      <c r="B6898" s="101" t="s">
        <v>11257</v>
      </c>
      <c r="C6898" s="96" t="s">
        <v>212</v>
      </c>
      <c r="D6898" s="97">
        <v>0</v>
      </c>
      <c r="E6898" s="98"/>
    </row>
    <row r="6899" spans="1:5" ht="38.25" hidden="1">
      <c r="A6899" s="109">
        <v>102929</v>
      </c>
      <c r="B6899" s="101" t="s">
        <v>7797</v>
      </c>
      <c r="C6899" s="96" t="s">
        <v>42</v>
      </c>
      <c r="D6899" s="97">
        <v>0</v>
      </c>
      <c r="E6899" s="98"/>
    </row>
    <row r="6900" spans="1:5" ht="38.25" hidden="1">
      <c r="A6900" s="109">
        <v>97007</v>
      </c>
      <c r="B6900" s="101" t="s">
        <v>8629</v>
      </c>
      <c r="C6900" s="96" t="s">
        <v>8</v>
      </c>
      <c r="D6900" s="97">
        <v>0</v>
      </c>
      <c r="E6900" s="98"/>
    </row>
    <row r="6901" spans="1:5" ht="38.25" hidden="1">
      <c r="A6901" s="109">
        <v>97009</v>
      </c>
      <c r="B6901" s="101" t="s">
        <v>8630</v>
      </c>
      <c r="C6901" s="96" t="s">
        <v>8</v>
      </c>
      <c r="D6901" s="97">
        <v>0</v>
      </c>
      <c r="E6901" s="98"/>
    </row>
    <row r="6902" spans="1:5" ht="38.25" hidden="1">
      <c r="A6902" s="109">
        <v>102928</v>
      </c>
      <c r="B6902" s="101" t="s">
        <v>7798</v>
      </c>
      <c r="C6902" s="96" t="s">
        <v>40</v>
      </c>
      <c r="D6902" s="97">
        <v>0</v>
      </c>
      <c r="E6902" s="98"/>
    </row>
    <row r="6903" spans="1:5" ht="38.25" hidden="1">
      <c r="A6903" s="109">
        <v>102924</v>
      </c>
      <c r="B6903" s="101" t="s">
        <v>8273</v>
      </c>
      <c r="C6903" s="96" t="s">
        <v>28</v>
      </c>
      <c r="D6903" s="97">
        <v>0</v>
      </c>
      <c r="E6903" s="98"/>
    </row>
    <row r="6904" spans="1:5" hidden="1">
      <c r="A6904" s="109">
        <v>102887</v>
      </c>
      <c r="B6904" s="101" t="s">
        <v>7781</v>
      </c>
      <c r="C6904" s="96" t="s">
        <v>42</v>
      </c>
      <c r="D6904" s="97">
        <v>0</v>
      </c>
      <c r="E6904" s="98"/>
    </row>
    <row r="6905" spans="1:5" hidden="1">
      <c r="A6905" s="109">
        <v>102886</v>
      </c>
      <c r="B6905" s="101" t="s">
        <v>7782</v>
      </c>
      <c r="C6905" s="96" t="s">
        <v>40</v>
      </c>
      <c r="D6905" s="97">
        <v>0</v>
      </c>
      <c r="E6905" s="98"/>
    </row>
    <row r="6906" spans="1:5" hidden="1">
      <c r="A6906" s="109">
        <v>102882</v>
      </c>
      <c r="B6906" s="101" t="s">
        <v>8240</v>
      </c>
      <c r="C6906" s="96" t="s">
        <v>28</v>
      </c>
      <c r="D6906" s="97">
        <v>0</v>
      </c>
      <c r="E6906" s="98"/>
    </row>
    <row r="6907" spans="1:5" hidden="1">
      <c r="A6907" s="109">
        <v>102883</v>
      </c>
      <c r="B6907" s="101" t="s">
        <v>8241</v>
      </c>
      <c r="C6907" s="96" t="s">
        <v>28</v>
      </c>
      <c r="D6907" s="97">
        <v>0</v>
      </c>
      <c r="E6907" s="98"/>
    </row>
    <row r="6908" spans="1:5" ht="25.5" hidden="1">
      <c r="A6908" s="109">
        <v>103913</v>
      </c>
      <c r="B6908" s="101" t="s">
        <v>3255</v>
      </c>
      <c r="C6908" s="96" t="s">
        <v>212</v>
      </c>
      <c r="D6908" s="97">
        <v>153.55000000000001</v>
      </c>
      <c r="E6908" s="98">
        <v>0</v>
      </c>
    </row>
    <row r="6909" spans="1:5" ht="25.5" hidden="1">
      <c r="A6909" s="109">
        <v>103914</v>
      </c>
      <c r="B6909" s="101" t="s">
        <v>3256</v>
      </c>
      <c r="C6909" s="96" t="s">
        <v>212</v>
      </c>
      <c r="D6909" s="97">
        <v>178.59</v>
      </c>
      <c r="E6909" s="98">
        <v>1E-4</v>
      </c>
    </row>
    <row r="6910" spans="1:5" ht="25.5" hidden="1">
      <c r="A6910" s="109">
        <v>103915</v>
      </c>
      <c r="B6910" s="101" t="s">
        <v>3257</v>
      </c>
      <c r="C6910" s="96" t="s">
        <v>212</v>
      </c>
      <c r="D6910" s="97">
        <v>194.49</v>
      </c>
      <c r="E6910" s="98">
        <v>1E-4</v>
      </c>
    </row>
    <row r="6911" spans="1:5" ht="25.5" hidden="1">
      <c r="A6911" s="109">
        <v>92515</v>
      </c>
      <c r="B6911" s="101" t="s">
        <v>1260</v>
      </c>
      <c r="C6911" s="96" t="s">
        <v>212</v>
      </c>
      <c r="D6911" s="97">
        <v>99.12</v>
      </c>
      <c r="E6911" s="98">
        <v>5.0900000000000001E-2</v>
      </c>
    </row>
    <row r="6912" spans="1:5" ht="25.5" hidden="1">
      <c r="A6912" s="109">
        <v>92520</v>
      </c>
      <c r="B6912" s="101" t="s">
        <v>1262</v>
      </c>
      <c r="C6912" s="96" t="s">
        <v>212</v>
      </c>
      <c r="D6912" s="97">
        <v>93.44</v>
      </c>
      <c r="E6912" s="98">
        <v>5.3999999999999999E-2</v>
      </c>
    </row>
    <row r="6913" spans="1:5" ht="25.5" hidden="1">
      <c r="A6913" s="109">
        <v>92526</v>
      </c>
      <c r="B6913" s="101" t="s">
        <v>1265</v>
      </c>
      <c r="C6913" s="96" t="s">
        <v>212</v>
      </c>
      <c r="D6913" s="97">
        <v>48.71</v>
      </c>
      <c r="E6913" s="98">
        <v>0.1037</v>
      </c>
    </row>
    <row r="6914" spans="1:5" ht="25.5" hidden="1">
      <c r="A6914" s="109">
        <v>103916</v>
      </c>
      <c r="B6914" s="101" t="s">
        <v>3258</v>
      </c>
      <c r="C6914" s="96" t="s">
        <v>212</v>
      </c>
      <c r="D6914" s="97">
        <v>223.85</v>
      </c>
      <c r="E6914" s="98">
        <v>1E-4</v>
      </c>
    </row>
    <row r="6915" spans="1:5" ht="25.5" hidden="1">
      <c r="A6915" s="109">
        <v>103917</v>
      </c>
      <c r="B6915" s="101" t="s">
        <v>3259</v>
      </c>
      <c r="C6915" s="96" t="s">
        <v>212</v>
      </c>
      <c r="D6915" s="97">
        <v>256.67</v>
      </c>
      <c r="E6915" s="98">
        <v>2.0000000000000001E-4</v>
      </c>
    </row>
    <row r="6916" spans="1:5" ht="25.5" hidden="1">
      <c r="A6916" s="109">
        <v>103918</v>
      </c>
      <c r="B6916" s="101" t="s">
        <v>3260</v>
      </c>
      <c r="C6916" s="96" t="s">
        <v>212</v>
      </c>
      <c r="D6916" s="97">
        <v>272.79000000000002</v>
      </c>
      <c r="E6916" s="98">
        <v>2.0000000000000001E-4</v>
      </c>
    </row>
    <row r="6917" spans="1:5" ht="25.5" hidden="1">
      <c r="A6917" s="109">
        <v>103919</v>
      </c>
      <c r="B6917" s="101" t="s">
        <v>12044</v>
      </c>
      <c r="C6917" s="96" t="s">
        <v>212</v>
      </c>
      <c r="D6917" s="97">
        <v>0</v>
      </c>
      <c r="E6917" s="98"/>
    </row>
    <row r="6918" spans="1:5" ht="25.5" hidden="1">
      <c r="A6918" s="109">
        <v>103920</v>
      </c>
      <c r="B6918" s="101" t="s">
        <v>12045</v>
      </c>
      <c r="C6918" s="96" t="s">
        <v>212</v>
      </c>
      <c r="D6918" s="97">
        <v>0</v>
      </c>
      <c r="E6918" s="98"/>
    </row>
    <row r="6919" spans="1:5" ht="25.5" hidden="1">
      <c r="A6919" s="109">
        <v>103921</v>
      </c>
      <c r="B6919" s="101" t="s">
        <v>12046</v>
      </c>
      <c r="C6919" s="96" t="s">
        <v>212</v>
      </c>
      <c r="D6919" s="97">
        <v>0</v>
      </c>
      <c r="E6919" s="98"/>
    </row>
    <row r="6920" spans="1:5" ht="25.5" hidden="1">
      <c r="A6920" s="109">
        <v>103922</v>
      </c>
      <c r="B6920" s="101" t="s">
        <v>12047</v>
      </c>
      <c r="C6920" s="96" t="s">
        <v>212</v>
      </c>
      <c r="D6920" s="97">
        <v>0</v>
      </c>
      <c r="E6920" s="98"/>
    </row>
    <row r="6921" spans="1:5" ht="25.5" hidden="1">
      <c r="A6921" s="109">
        <v>103923</v>
      </c>
      <c r="B6921" s="101" t="s">
        <v>12048</v>
      </c>
      <c r="C6921" s="96" t="s">
        <v>212</v>
      </c>
      <c r="D6921" s="97">
        <v>0</v>
      </c>
      <c r="E6921" s="98"/>
    </row>
    <row r="6922" spans="1:5" hidden="1">
      <c r="A6922" s="109">
        <v>102884</v>
      </c>
      <c r="B6922" s="101" t="s">
        <v>8242</v>
      </c>
      <c r="C6922" s="96" t="s">
        <v>28</v>
      </c>
      <c r="D6922" s="97">
        <v>0</v>
      </c>
      <c r="E6922" s="98"/>
    </row>
    <row r="6923" spans="1:5" ht="25.5" hidden="1">
      <c r="A6923" s="109">
        <v>97041</v>
      </c>
      <c r="B6923" s="101" t="s">
        <v>8575</v>
      </c>
      <c r="C6923" s="96" t="s">
        <v>212</v>
      </c>
      <c r="D6923" s="97">
        <v>182.17</v>
      </c>
      <c r="E6923" s="98">
        <v>0</v>
      </c>
    </row>
    <row r="6924" spans="1:5" ht="25.5" hidden="1">
      <c r="A6924" s="109">
        <v>106019</v>
      </c>
      <c r="B6924" s="101" t="s">
        <v>7438</v>
      </c>
      <c r="C6924" s="96" t="s">
        <v>7</v>
      </c>
      <c r="D6924" s="97">
        <v>0</v>
      </c>
      <c r="E6924" s="98"/>
    </row>
    <row r="6925" spans="1:5" hidden="1">
      <c r="A6925" s="109">
        <v>106018</v>
      </c>
      <c r="B6925" s="101" t="s">
        <v>7442</v>
      </c>
      <c r="C6925" s="96" t="s">
        <v>7</v>
      </c>
      <c r="D6925" s="97">
        <v>0</v>
      </c>
      <c r="E6925" s="98"/>
    </row>
    <row r="6926" spans="1:5" ht="38.25" hidden="1">
      <c r="A6926" s="109">
        <v>103206</v>
      </c>
      <c r="B6926" s="101" t="s">
        <v>2683</v>
      </c>
      <c r="C6926" s="96" t="s">
        <v>7</v>
      </c>
      <c r="D6926" s="97">
        <v>2409.39</v>
      </c>
      <c r="E6926" s="98">
        <v>0.94259999999999999</v>
      </c>
    </row>
    <row r="6927" spans="1:5" ht="25.5" hidden="1">
      <c r="A6927" s="109">
        <v>103211</v>
      </c>
      <c r="B6927" s="101" t="s">
        <v>11971</v>
      </c>
      <c r="C6927" s="96" t="s">
        <v>7</v>
      </c>
      <c r="D6927" s="97">
        <v>0</v>
      </c>
      <c r="E6927" s="98"/>
    </row>
    <row r="6928" spans="1:5" ht="25.5" hidden="1">
      <c r="A6928" s="109">
        <v>103212</v>
      </c>
      <c r="B6928" s="101" t="s">
        <v>11973</v>
      </c>
      <c r="C6928" s="96" t="s">
        <v>7</v>
      </c>
      <c r="D6928" s="97">
        <v>0</v>
      </c>
      <c r="E6928" s="98"/>
    </row>
    <row r="6929" spans="1:5" ht="25.5" hidden="1">
      <c r="A6929" s="109">
        <v>96623</v>
      </c>
      <c r="B6929" s="101" t="s">
        <v>11481</v>
      </c>
      <c r="C6929" s="96" t="s">
        <v>920</v>
      </c>
      <c r="D6929" s="97">
        <v>287.61</v>
      </c>
      <c r="E6929" s="98">
        <v>5.9999999999999995E-4</v>
      </c>
    </row>
    <row r="6930" spans="1:5" ht="38.25" hidden="1">
      <c r="A6930" s="109">
        <v>103313</v>
      </c>
      <c r="B6930" s="101" t="s">
        <v>11808</v>
      </c>
      <c r="C6930" s="96" t="s">
        <v>7</v>
      </c>
      <c r="D6930" s="97">
        <v>0</v>
      </c>
      <c r="E6930" s="98"/>
    </row>
    <row r="6931" spans="1:5" ht="25.5" hidden="1">
      <c r="A6931" s="109">
        <v>96621</v>
      </c>
      <c r="B6931" s="101" t="s">
        <v>11483</v>
      </c>
      <c r="C6931" s="96" t="s">
        <v>920</v>
      </c>
      <c r="D6931" s="97">
        <v>334.95</v>
      </c>
      <c r="E6931" s="98">
        <v>5.0000000000000001E-4</v>
      </c>
    </row>
    <row r="6932" spans="1:5" ht="25.5" hidden="1">
      <c r="A6932" s="109">
        <v>96617</v>
      </c>
      <c r="B6932" s="101" t="s">
        <v>11484</v>
      </c>
      <c r="C6932" s="96" t="s">
        <v>212</v>
      </c>
      <c r="D6932" s="97">
        <v>23.82</v>
      </c>
      <c r="E6932" s="98">
        <v>0</v>
      </c>
    </row>
    <row r="6933" spans="1:5" ht="25.5" hidden="1">
      <c r="A6933" s="109">
        <v>96619</v>
      </c>
      <c r="B6933" s="101" t="s">
        <v>11485</v>
      </c>
      <c r="C6933" s="96" t="s">
        <v>212</v>
      </c>
      <c r="D6933" s="97">
        <v>47.79</v>
      </c>
      <c r="E6933" s="98">
        <v>0</v>
      </c>
    </row>
    <row r="6934" spans="1:5" ht="25.5" hidden="1">
      <c r="A6934" s="109">
        <v>96616</v>
      </c>
      <c r="B6934" s="101" t="s">
        <v>11486</v>
      </c>
      <c r="C6934" s="96" t="s">
        <v>920</v>
      </c>
      <c r="D6934" s="97">
        <v>956.14</v>
      </c>
      <c r="E6934" s="98">
        <v>0</v>
      </c>
    </row>
    <row r="6935" spans="1:5" ht="38.25" hidden="1">
      <c r="A6935" s="109">
        <v>103309</v>
      </c>
      <c r="B6935" s="101" t="s">
        <v>11809</v>
      </c>
      <c r="C6935" s="96" t="s">
        <v>7</v>
      </c>
      <c r="D6935" s="97">
        <v>0</v>
      </c>
      <c r="E6935" s="98"/>
    </row>
    <row r="6936" spans="1:5" ht="25.5" hidden="1">
      <c r="A6936" s="109">
        <v>103296</v>
      </c>
      <c r="B6936" s="101" t="s">
        <v>11811</v>
      </c>
      <c r="C6936" s="96" t="s">
        <v>7</v>
      </c>
      <c r="D6936" s="97">
        <v>0</v>
      </c>
      <c r="E6936" s="98"/>
    </row>
    <row r="6937" spans="1:5" ht="38.25" hidden="1">
      <c r="A6937" s="109">
        <v>103304</v>
      </c>
      <c r="B6937" s="101" t="s">
        <v>2688</v>
      </c>
      <c r="C6937" s="96" t="s">
        <v>7</v>
      </c>
      <c r="D6937" s="97">
        <v>1251.07</v>
      </c>
      <c r="E6937" s="98">
        <v>0.96540000000000004</v>
      </c>
    </row>
    <row r="6938" spans="1:5" ht="25.5" hidden="1">
      <c r="A6938" s="109">
        <v>104043</v>
      </c>
      <c r="B6938" s="101" t="s">
        <v>11490</v>
      </c>
      <c r="C6938" s="96" t="s">
        <v>7</v>
      </c>
      <c r="D6938" s="97">
        <v>7.78</v>
      </c>
      <c r="E6938" s="98">
        <v>0.58609999999999995</v>
      </c>
    </row>
    <row r="6939" spans="1:5" ht="25.5" hidden="1">
      <c r="A6939" s="109">
        <v>104044</v>
      </c>
      <c r="B6939" s="101" t="s">
        <v>11491</v>
      </c>
      <c r="C6939" s="96" t="s">
        <v>7</v>
      </c>
      <c r="D6939" s="97">
        <v>8.1199999999999992</v>
      </c>
      <c r="E6939" s="98">
        <v>0.53080000000000005</v>
      </c>
    </row>
    <row r="6940" spans="1:5" ht="25.5" hidden="1">
      <c r="A6940" s="109">
        <v>104045</v>
      </c>
      <c r="B6940" s="101" t="s">
        <v>11492</v>
      </c>
      <c r="C6940" s="96" t="s">
        <v>7</v>
      </c>
      <c r="D6940" s="97">
        <v>13.34</v>
      </c>
      <c r="E6940" s="98">
        <v>0.67020000000000002</v>
      </c>
    </row>
    <row r="6941" spans="1:5" ht="25.5" hidden="1">
      <c r="A6941" s="109">
        <v>104049</v>
      </c>
      <c r="B6941" s="101" t="s">
        <v>11493</v>
      </c>
      <c r="C6941" s="96" t="s">
        <v>7</v>
      </c>
      <c r="D6941" s="97">
        <v>4.74</v>
      </c>
      <c r="E6941" s="98">
        <v>0</v>
      </c>
    </row>
    <row r="6942" spans="1:5" ht="25.5" hidden="1">
      <c r="A6942" s="109">
        <v>104050</v>
      </c>
      <c r="B6942" s="101" t="s">
        <v>11494</v>
      </c>
      <c r="C6942" s="96" t="s">
        <v>7</v>
      </c>
      <c r="D6942" s="97">
        <v>7.24</v>
      </c>
      <c r="E6942" s="98">
        <v>0</v>
      </c>
    </row>
    <row r="6943" spans="1:5" ht="25.5" hidden="1">
      <c r="A6943" s="109">
        <v>90702</v>
      </c>
      <c r="B6943" s="101" t="s">
        <v>92</v>
      </c>
      <c r="C6943" s="96" t="s">
        <v>8</v>
      </c>
      <c r="D6943" s="97">
        <v>123.07</v>
      </c>
      <c r="E6943" s="98">
        <v>0</v>
      </c>
    </row>
    <row r="6944" spans="1:5" ht="25.5" hidden="1">
      <c r="A6944" s="109">
        <v>104037</v>
      </c>
      <c r="B6944" s="101" t="s">
        <v>11496</v>
      </c>
      <c r="C6944" s="96" t="s">
        <v>7</v>
      </c>
      <c r="D6944" s="97">
        <v>0</v>
      </c>
      <c r="E6944" s="98"/>
    </row>
    <row r="6945" spans="1:5" ht="25.5" hidden="1">
      <c r="A6945" s="109">
        <v>104035</v>
      </c>
      <c r="B6945" s="101" t="s">
        <v>11497</v>
      </c>
      <c r="C6945" s="96" t="s">
        <v>7</v>
      </c>
      <c r="D6945" s="97">
        <v>34.299999999999997</v>
      </c>
      <c r="E6945" s="98">
        <v>0.5292</v>
      </c>
    </row>
    <row r="6946" spans="1:5" ht="25.5" hidden="1">
      <c r="A6946" s="109">
        <v>104036</v>
      </c>
      <c r="B6946" s="101" t="s">
        <v>11498</v>
      </c>
      <c r="C6946" s="96" t="s">
        <v>7</v>
      </c>
      <c r="D6946" s="97">
        <v>35.36</v>
      </c>
      <c r="E6946" s="98">
        <v>0.52690000000000003</v>
      </c>
    </row>
    <row r="6947" spans="1:5" ht="25.5" hidden="1">
      <c r="A6947" s="109">
        <v>104034</v>
      </c>
      <c r="B6947" s="101" t="s">
        <v>11499</v>
      </c>
      <c r="C6947" s="96" t="s">
        <v>7</v>
      </c>
      <c r="D6947" s="97">
        <v>26.58</v>
      </c>
      <c r="E6947" s="98">
        <v>0</v>
      </c>
    </row>
    <row r="6948" spans="1:5" ht="25.5" hidden="1">
      <c r="A6948" s="109">
        <v>104031</v>
      </c>
      <c r="B6948" s="101" t="s">
        <v>11500</v>
      </c>
      <c r="C6948" s="96" t="s">
        <v>7</v>
      </c>
      <c r="D6948" s="97">
        <v>17.190000000000001</v>
      </c>
      <c r="E6948" s="98">
        <v>0</v>
      </c>
    </row>
    <row r="6949" spans="1:5" ht="25.5" hidden="1">
      <c r="A6949" s="109">
        <v>104032</v>
      </c>
      <c r="B6949" s="101" t="s">
        <v>11501</v>
      </c>
      <c r="C6949" s="96" t="s">
        <v>7</v>
      </c>
      <c r="D6949" s="97">
        <v>22.09</v>
      </c>
      <c r="E6949" s="98">
        <v>0</v>
      </c>
    </row>
    <row r="6950" spans="1:5" ht="25.5" hidden="1">
      <c r="A6950" s="109">
        <v>104033</v>
      </c>
      <c r="B6950" s="101" t="s">
        <v>11502</v>
      </c>
      <c r="C6950" s="96" t="s">
        <v>7</v>
      </c>
      <c r="D6950" s="97">
        <v>19.95</v>
      </c>
      <c r="E6950" s="98">
        <v>0</v>
      </c>
    </row>
    <row r="6951" spans="1:5" ht="25.5" hidden="1">
      <c r="A6951" s="109">
        <v>104038</v>
      </c>
      <c r="B6951" s="101" t="s">
        <v>11503</v>
      </c>
      <c r="C6951" s="96" t="s">
        <v>7</v>
      </c>
      <c r="D6951" s="97">
        <v>0</v>
      </c>
      <c r="E6951" s="98"/>
    </row>
    <row r="6952" spans="1:5" ht="25.5" hidden="1">
      <c r="A6952" s="109">
        <v>104051</v>
      </c>
      <c r="B6952" s="101" t="s">
        <v>11504</v>
      </c>
      <c r="C6952" s="96" t="s">
        <v>7</v>
      </c>
      <c r="D6952" s="97">
        <v>6.87</v>
      </c>
      <c r="E6952" s="98">
        <v>0.56620000000000004</v>
      </c>
    </row>
    <row r="6953" spans="1:5" ht="25.5" hidden="1">
      <c r="A6953" s="109">
        <v>104052</v>
      </c>
      <c r="B6953" s="101" t="s">
        <v>11505</v>
      </c>
      <c r="C6953" s="96" t="s">
        <v>7</v>
      </c>
      <c r="D6953" s="97">
        <v>9.67</v>
      </c>
      <c r="E6953" s="98">
        <v>0.57809999999999995</v>
      </c>
    </row>
    <row r="6954" spans="1:5" ht="25.5" hidden="1">
      <c r="A6954" s="109">
        <v>104046</v>
      </c>
      <c r="B6954" s="101" t="s">
        <v>11506</v>
      </c>
      <c r="C6954" s="96" t="s">
        <v>7</v>
      </c>
      <c r="D6954" s="97">
        <v>7.38</v>
      </c>
      <c r="E6954" s="98">
        <v>0.56369999999999998</v>
      </c>
    </row>
    <row r="6955" spans="1:5" ht="25.5" hidden="1">
      <c r="A6955" s="109">
        <v>104047</v>
      </c>
      <c r="B6955" s="101" t="s">
        <v>11507</v>
      </c>
      <c r="C6955" s="96" t="s">
        <v>7</v>
      </c>
      <c r="D6955" s="97">
        <v>8.5299999999999994</v>
      </c>
      <c r="E6955" s="98">
        <v>0.55330000000000001</v>
      </c>
    </row>
    <row r="6956" spans="1:5" ht="25.5" hidden="1">
      <c r="A6956" s="109">
        <v>104048</v>
      </c>
      <c r="B6956" s="101" t="s">
        <v>11508</v>
      </c>
      <c r="C6956" s="96" t="s">
        <v>7</v>
      </c>
      <c r="D6956" s="97">
        <v>12.98</v>
      </c>
      <c r="E6956" s="98">
        <v>0.66100000000000003</v>
      </c>
    </row>
    <row r="6957" spans="1:5" ht="25.5" hidden="1">
      <c r="A6957" s="109">
        <v>90703</v>
      </c>
      <c r="B6957" s="101" t="s">
        <v>93</v>
      </c>
      <c r="C6957" s="96" t="s">
        <v>8</v>
      </c>
      <c r="D6957" s="97">
        <v>193.19</v>
      </c>
      <c r="E6957" s="98">
        <v>0</v>
      </c>
    </row>
    <row r="6958" spans="1:5" ht="25.5" hidden="1">
      <c r="A6958" s="109">
        <v>90704</v>
      </c>
      <c r="B6958" s="101" t="s">
        <v>94</v>
      </c>
      <c r="C6958" s="96" t="s">
        <v>8</v>
      </c>
      <c r="D6958" s="97">
        <v>287.48</v>
      </c>
      <c r="E6958" s="98">
        <v>0</v>
      </c>
    </row>
    <row r="6959" spans="1:5" ht="25.5" hidden="1">
      <c r="A6959" s="109">
        <v>90705</v>
      </c>
      <c r="B6959" s="101" t="s">
        <v>95</v>
      </c>
      <c r="C6959" s="96" t="s">
        <v>8</v>
      </c>
      <c r="D6959" s="97">
        <v>376.08</v>
      </c>
      <c r="E6959" s="98">
        <v>0</v>
      </c>
    </row>
    <row r="6960" spans="1:5" ht="25.5" hidden="1">
      <c r="A6960" s="109">
        <v>90706</v>
      </c>
      <c r="B6960" s="101" t="s">
        <v>96</v>
      </c>
      <c r="C6960" s="96" t="s">
        <v>8</v>
      </c>
      <c r="D6960" s="97">
        <v>498.87</v>
      </c>
      <c r="E6960" s="98">
        <v>5.4000000000000003E-3</v>
      </c>
    </row>
    <row r="6961" spans="1:5" hidden="1">
      <c r="A6961" s="109">
        <v>104059</v>
      </c>
      <c r="B6961" s="101" t="s">
        <v>11513</v>
      </c>
      <c r="C6961" s="96" t="s">
        <v>7</v>
      </c>
      <c r="D6961" s="97">
        <v>9.0299999999999994</v>
      </c>
      <c r="E6961" s="98">
        <v>0</v>
      </c>
    </row>
    <row r="6962" spans="1:5" hidden="1">
      <c r="A6962" s="109">
        <v>104058</v>
      </c>
      <c r="B6962" s="101" t="s">
        <v>11514</v>
      </c>
      <c r="C6962" s="96" t="s">
        <v>7</v>
      </c>
      <c r="D6962" s="97">
        <v>6.7</v>
      </c>
      <c r="E6962" s="98">
        <v>0</v>
      </c>
    </row>
    <row r="6963" spans="1:5" ht="25.5">
      <c r="A6963" s="109">
        <v>90694</v>
      </c>
      <c r="B6963" s="101" t="s">
        <v>89</v>
      </c>
      <c r="C6963" s="96" t="s">
        <v>8</v>
      </c>
      <c r="D6963" s="97">
        <v>49.54</v>
      </c>
      <c r="E6963" s="98">
        <v>0</v>
      </c>
    </row>
    <row r="6964" spans="1:5" ht="25.5" hidden="1">
      <c r="A6964" s="109">
        <v>90695</v>
      </c>
      <c r="B6964" s="101" t="s">
        <v>6769</v>
      </c>
      <c r="C6964" s="96" t="s">
        <v>8</v>
      </c>
      <c r="D6964" s="97">
        <v>94.64</v>
      </c>
      <c r="E6964" s="98">
        <v>0</v>
      </c>
    </row>
    <row r="6965" spans="1:5" ht="25.5" hidden="1">
      <c r="A6965" s="109">
        <v>104057</v>
      </c>
      <c r="B6965" s="101" t="s">
        <v>11517</v>
      </c>
      <c r="C6965" s="96" t="s">
        <v>7</v>
      </c>
      <c r="D6965" s="97">
        <v>0</v>
      </c>
      <c r="E6965" s="98"/>
    </row>
    <row r="6966" spans="1:5" ht="25.5" hidden="1">
      <c r="A6966" s="109">
        <v>104056</v>
      </c>
      <c r="B6966" s="101" t="s">
        <v>11518</v>
      </c>
      <c r="C6966" s="96" t="s">
        <v>7</v>
      </c>
      <c r="D6966" s="97">
        <v>19.54</v>
      </c>
      <c r="E6966" s="98">
        <v>0</v>
      </c>
    </row>
    <row r="6967" spans="1:5" ht="25.5" hidden="1">
      <c r="A6967" s="109">
        <v>104055</v>
      </c>
      <c r="B6967" s="101" t="s">
        <v>11519</v>
      </c>
      <c r="C6967" s="96" t="s">
        <v>7</v>
      </c>
      <c r="D6967" s="97">
        <v>12.93</v>
      </c>
      <c r="E6967" s="98">
        <v>0</v>
      </c>
    </row>
    <row r="6968" spans="1:5" ht="25.5" hidden="1">
      <c r="A6968" s="109">
        <v>90696</v>
      </c>
      <c r="B6968" s="101" t="s">
        <v>90</v>
      </c>
      <c r="C6968" s="96" t="s">
        <v>8</v>
      </c>
      <c r="D6968" s="97">
        <v>158.51</v>
      </c>
      <c r="E6968" s="98">
        <v>0</v>
      </c>
    </row>
    <row r="6969" spans="1:5" hidden="1">
      <c r="A6969" s="109">
        <v>104060</v>
      </c>
      <c r="B6969" s="101" t="s">
        <v>11521</v>
      </c>
      <c r="C6969" s="96" t="s">
        <v>8</v>
      </c>
      <c r="D6969" s="97">
        <v>8.33</v>
      </c>
      <c r="E6969" s="98">
        <v>0.67469999999999997</v>
      </c>
    </row>
    <row r="6970" spans="1:5" hidden="1">
      <c r="A6970" s="109">
        <v>104061</v>
      </c>
      <c r="B6970" s="101" t="s">
        <v>11522</v>
      </c>
      <c r="C6970" s="96" t="s">
        <v>8</v>
      </c>
      <c r="D6970" s="97">
        <v>15.2</v>
      </c>
      <c r="E6970" s="98">
        <v>0.73029999999999995</v>
      </c>
    </row>
    <row r="6971" spans="1:5" ht="25.5" hidden="1">
      <c r="A6971" s="109">
        <v>90697</v>
      </c>
      <c r="B6971" s="101" t="s">
        <v>6770</v>
      </c>
      <c r="C6971" s="96" t="s">
        <v>8</v>
      </c>
      <c r="D6971" s="97">
        <v>246.33</v>
      </c>
      <c r="E6971" s="98">
        <v>0</v>
      </c>
    </row>
    <row r="6972" spans="1:5" ht="25.5" hidden="1">
      <c r="A6972" s="109">
        <v>90698</v>
      </c>
      <c r="B6972" s="101" t="s">
        <v>6771</v>
      </c>
      <c r="C6972" s="96" t="s">
        <v>8</v>
      </c>
      <c r="D6972" s="97">
        <v>376.92</v>
      </c>
      <c r="E6972" s="98">
        <v>0</v>
      </c>
    </row>
    <row r="6973" spans="1:5" ht="25.5" hidden="1">
      <c r="A6973" s="109">
        <v>90699</v>
      </c>
      <c r="B6973" s="101" t="s">
        <v>6772</v>
      </c>
      <c r="C6973" s="96" t="s">
        <v>8</v>
      </c>
      <c r="D6973" s="97">
        <v>530.85</v>
      </c>
      <c r="E6973" s="98">
        <v>0</v>
      </c>
    </row>
    <row r="6974" spans="1:5" ht="25.5" hidden="1">
      <c r="A6974" s="109">
        <v>90700</v>
      </c>
      <c r="B6974" s="101" t="s">
        <v>6773</v>
      </c>
      <c r="C6974" s="96" t="s">
        <v>8</v>
      </c>
      <c r="D6974" s="97">
        <v>620.20000000000005</v>
      </c>
      <c r="E6974" s="98">
        <v>3.8999999999999998E-3</v>
      </c>
    </row>
    <row r="6975" spans="1:5" ht="25.5">
      <c r="A6975" s="109">
        <v>89848</v>
      </c>
      <c r="B6975" s="101" t="s">
        <v>10772</v>
      </c>
      <c r="C6975" s="96" t="s">
        <v>8</v>
      </c>
      <c r="D6975" s="97">
        <v>29.97</v>
      </c>
      <c r="E6975" s="98">
        <v>0</v>
      </c>
    </row>
    <row r="6976" spans="1:5" ht="25.5" hidden="1">
      <c r="A6976" s="109">
        <v>104039</v>
      </c>
      <c r="B6976" s="101" t="s">
        <v>11528</v>
      </c>
      <c r="C6976" s="96" t="s">
        <v>7</v>
      </c>
      <c r="D6976" s="97">
        <v>72.010000000000005</v>
      </c>
      <c r="E6976" s="98">
        <v>0.77790000000000004</v>
      </c>
    </row>
    <row r="6977" spans="1:5" ht="25.5" hidden="1">
      <c r="A6977" s="109">
        <v>104040</v>
      </c>
      <c r="B6977" s="101" t="s">
        <v>11529</v>
      </c>
      <c r="C6977" s="96" t="s">
        <v>7</v>
      </c>
      <c r="D6977" s="97">
        <v>0</v>
      </c>
      <c r="E6977" s="98"/>
    </row>
    <row r="6978" spans="1:5" ht="25.5" hidden="1">
      <c r="A6978" s="109">
        <v>104041</v>
      </c>
      <c r="B6978" s="101" t="s">
        <v>11530</v>
      </c>
      <c r="C6978" s="96" t="s">
        <v>7</v>
      </c>
      <c r="D6978" s="97">
        <v>0</v>
      </c>
      <c r="E6978" s="98"/>
    </row>
    <row r="6979" spans="1:5" ht="25.5" hidden="1">
      <c r="A6979" s="109">
        <v>104042</v>
      </c>
      <c r="B6979" s="101" t="s">
        <v>11531</v>
      </c>
      <c r="C6979" s="96" t="s">
        <v>7</v>
      </c>
      <c r="D6979" s="97">
        <v>0</v>
      </c>
      <c r="E6979" s="98"/>
    </row>
    <row r="6980" spans="1:5" ht="25.5" hidden="1">
      <c r="A6980" s="109">
        <v>102663</v>
      </c>
      <c r="B6980" s="101" t="s">
        <v>897</v>
      </c>
      <c r="C6980" s="96" t="s">
        <v>8</v>
      </c>
      <c r="D6980" s="97">
        <v>73.88</v>
      </c>
      <c r="E6980" s="98">
        <v>0.59260000000000002</v>
      </c>
    </row>
    <row r="6981" spans="1:5" ht="25.5" hidden="1">
      <c r="A6981" s="109">
        <v>104053</v>
      </c>
      <c r="B6981" s="101" t="s">
        <v>11533</v>
      </c>
      <c r="C6981" s="96" t="s">
        <v>7</v>
      </c>
      <c r="D6981" s="97">
        <v>8.19</v>
      </c>
      <c r="E6981" s="98">
        <v>0.6361</v>
      </c>
    </row>
    <row r="6982" spans="1:5" ht="25.5" hidden="1">
      <c r="A6982" s="109">
        <v>104054</v>
      </c>
      <c r="B6982" s="101" t="s">
        <v>11534</v>
      </c>
      <c r="C6982" s="96" t="s">
        <v>7</v>
      </c>
      <c r="D6982" s="97">
        <v>16.940000000000001</v>
      </c>
      <c r="E6982" s="98">
        <v>0.7591</v>
      </c>
    </row>
    <row r="6983" spans="1:5" ht="25.5" hidden="1">
      <c r="A6983" s="109">
        <v>99818</v>
      </c>
      <c r="B6983" s="101" t="s">
        <v>11535</v>
      </c>
      <c r="C6983" s="96" t="s">
        <v>7</v>
      </c>
      <c r="D6983" s="97">
        <v>5.54</v>
      </c>
      <c r="E6983" s="98">
        <v>0</v>
      </c>
    </row>
    <row r="6984" spans="1:5" hidden="1">
      <c r="A6984" s="109">
        <v>99819</v>
      </c>
      <c r="B6984" s="101" t="s">
        <v>11536</v>
      </c>
      <c r="C6984" s="96" t="s">
        <v>212</v>
      </c>
      <c r="D6984" s="97">
        <v>17.809999999999999</v>
      </c>
      <c r="E6984" s="98">
        <v>0</v>
      </c>
    </row>
    <row r="6985" spans="1:5" ht="25.5" hidden="1">
      <c r="A6985" s="109">
        <v>99817</v>
      </c>
      <c r="B6985" s="101" t="s">
        <v>11537</v>
      </c>
      <c r="C6985" s="96" t="s">
        <v>7</v>
      </c>
      <c r="D6985" s="97">
        <v>6.35</v>
      </c>
      <c r="E6985" s="98">
        <v>0</v>
      </c>
    </row>
    <row r="6986" spans="1:5" ht="25.5" hidden="1">
      <c r="A6986" s="109">
        <v>99815</v>
      </c>
      <c r="B6986" s="101" t="s">
        <v>11538</v>
      </c>
      <c r="C6986" s="96" t="s">
        <v>7</v>
      </c>
      <c r="D6986" s="97">
        <v>8.98</v>
      </c>
      <c r="E6986" s="98">
        <v>0</v>
      </c>
    </row>
    <row r="6987" spans="1:5" ht="38.25" hidden="1">
      <c r="A6987" s="109">
        <v>103305</v>
      </c>
      <c r="B6987" s="101" t="s">
        <v>11814</v>
      </c>
      <c r="C6987" s="96" t="s">
        <v>7</v>
      </c>
      <c r="D6987" s="97">
        <v>0</v>
      </c>
      <c r="E6987" s="98"/>
    </row>
    <row r="6988" spans="1:5" hidden="1">
      <c r="A6988" s="109">
        <v>99826</v>
      </c>
      <c r="B6988" s="101" t="s">
        <v>11540</v>
      </c>
      <c r="C6988" s="96" t="s">
        <v>212</v>
      </c>
      <c r="D6988" s="97">
        <v>1.65</v>
      </c>
      <c r="E6988" s="98">
        <v>0</v>
      </c>
    </row>
    <row r="6989" spans="1:5" hidden="1">
      <c r="A6989" s="109">
        <v>106170</v>
      </c>
      <c r="B6989" s="101" t="s">
        <v>11541</v>
      </c>
      <c r="C6989" s="96" t="s">
        <v>212</v>
      </c>
      <c r="D6989" s="97">
        <v>6.72</v>
      </c>
      <c r="E6989" s="98">
        <v>0</v>
      </c>
    </row>
    <row r="6990" spans="1:5" hidden="1">
      <c r="A6990" s="109">
        <v>99821</v>
      </c>
      <c r="B6990" s="101" t="s">
        <v>11542</v>
      </c>
      <c r="C6990" s="96" t="s">
        <v>212</v>
      </c>
      <c r="D6990" s="97">
        <v>4.8099999999999996</v>
      </c>
      <c r="E6990" s="98">
        <v>0</v>
      </c>
    </row>
    <row r="6991" spans="1:5" hidden="1">
      <c r="A6991" s="109">
        <v>99820</v>
      </c>
      <c r="B6991" s="101" t="s">
        <v>11543</v>
      </c>
      <c r="C6991" s="96" t="s">
        <v>212</v>
      </c>
      <c r="D6991" s="97">
        <v>2.62</v>
      </c>
      <c r="E6991" s="98">
        <v>0</v>
      </c>
    </row>
    <row r="6992" spans="1:5" ht="25.5" hidden="1">
      <c r="A6992" s="109">
        <v>103294</v>
      </c>
      <c r="B6992" s="101" t="s">
        <v>11815</v>
      </c>
      <c r="C6992" s="96" t="s">
        <v>7</v>
      </c>
      <c r="D6992" s="97">
        <v>0</v>
      </c>
      <c r="E6992" s="98"/>
    </row>
    <row r="6993" spans="1:5" ht="25.5" hidden="1">
      <c r="A6993" s="109">
        <v>103293</v>
      </c>
      <c r="B6993" s="101" t="s">
        <v>11817</v>
      </c>
      <c r="C6993" s="96" t="s">
        <v>7</v>
      </c>
      <c r="D6993" s="97">
        <v>0</v>
      </c>
      <c r="E6993" s="98"/>
    </row>
    <row r="6994" spans="1:5" ht="38.25" hidden="1">
      <c r="A6994" s="109">
        <v>103306</v>
      </c>
      <c r="B6994" s="101" t="s">
        <v>11820</v>
      </c>
      <c r="C6994" s="96" t="s">
        <v>7</v>
      </c>
      <c r="D6994" s="97">
        <v>0</v>
      </c>
      <c r="E6994" s="98"/>
    </row>
    <row r="6995" spans="1:5" ht="38.25" hidden="1">
      <c r="A6995" s="109">
        <v>103308</v>
      </c>
      <c r="B6995" s="101" t="s">
        <v>11821</v>
      </c>
      <c r="C6995" s="96" t="s">
        <v>7</v>
      </c>
      <c r="D6995" s="97">
        <v>0</v>
      </c>
      <c r="E6995" s="98"/>
    </row>
    <row r="6996" spans="1:5" ht="38.25" hidden="1">
      <c r="A6996" s="109">
        <v>103217</v>
      </c>
      <c r="B6996" s="101" t="s">
        <v>11975</v>
      </c>
      <c r="C6996" s="96" t="s">
        <v>7</v>
      </c>
      <c r="D6996" s="97">
        <v>0</v>
      </c>
      <c r="E6996" s="98"/>
    </row>
    <row r="6997" spans="1:5" ht="38.25" hidden="1">
      <c r="A6997" s="109">
        <v>103295</v>
      </c>
      <c r="B6997" s="101" t="s">
        <v>11822</v>
      </c>
      <c r="C6997" s="96" t="s">
        <v>7</v>
      </c>
      <c r="D6997" s="97">
        <v>0</v>
      </c>
      <c r="E6997" s="98"/>
    </row>
    <row r="6998" spans="1:5" ht="25.5" hidden="1">
      <c r="A6998" s="109">
        <v>103215</v>
      </c>
      <c r="B6998" s="101" t="s">
        <v>11977</v>
      </c>
      <c r="C6998" s="96" t="s">
        <v>7</v>
      </c>
      <c r="D6998" s="97">
        <v>0</v>
      </c>
      <c r="E6998" s="98"/>
    </row>
    <row r="6999" spans="1:5" hidden="1">
      <c r="A6999" s="109">
        <v>99822</v>
      </c>
      <c r="B6999" s="101" t="s">
        <v>11551</v>
      </c>
      <c r="C6999" s="96" t="s">
        <v>212</v>
      </c>
      <c r="D6999" s="97">
        <v>1.08</v>
      </c>
      <c r="E6999" s="98">
        <v>0</v>
      </c>
    </row>
    <row r="7000" spans="1:5" hidden="1">
      <c r="A7000" s="109">
        <v>99825</v>
      </c>
      <c r="B7000" s="101" t="s">
        <v>11552</v>
      </c>
      <c r="C7000" s="96" t="s">
        <v>212</v>
      </c>
      <c r="D7000" s="97">
        <v>4.62</v>
      </c>
      <c r="E7000" s="98">
        <v>0</v>
      </c>
    </row>
    <row r="7001" spans="1:5" hidden="1">
      <c r="A7001" s="109">
        <v>99824</v>
      </c>
      <c r="B7001" s="101" t="s">
        <v>11553</v>
      </c>
      <c r="C7001" s="96" t="s">
        <v>212</v>
      </c>
      <c r="D7001" s="97">
        <v>2.74</v>
      </c>
      <c r="E7001" s="98">
        <v>0</v>
      </c>
    </row>
    <row r="7002" spans="1:5" hidden="1">
      <c r="A7002" s="109">
        <v>99823</v>
      </c>
      <c r="B7002" s="101" t="s">
        <v>11554</v>
      </c>
      <c r="C7002" s="96" t="s">
        <v>212</v>
      </c>
      <c r="D7002" s="97">
        <v>2.42</v>
      </c>
      <c r="E7002" s="98">
        <v>0</v>
      </c>
    </row>
    <row r="7003" spans="1:5" hidden="1">
      <c r="A7003" s="109">
        <v>99806</v>
      </c>
      <c r="B7003" s="101" t="s">
        <v>11555</v>
      </c>
      <c r="C7003" s="96" t="s">
        <v>212</v>
      </c>
      <c r="D7003" s="97">
        <v>2.9</v>
      </c>
      <c r="E7003" s="98">
        <v>0</v>
      </c>
    </row>
    <row r="7004" spans="1:5" ht="38.25" hidden="1">
      <c r="A7004" s="109">
        <v>104250</v>
      </c>
      <c r="B7004" s="101" t="s">
        <v>11696</v>
      </c>
      <c r="C7004" s="96" t="s">
        <v>212</v>
      </c>
      <c r="D7004" s="97">
        <v>79.69</v>
      </c>
      <c r="E7004" s="98">
        <v>0</v>
      </c>
    </row>
    <row r="7005" spans="1:5" ht="25.5" hidden="1">
      <c r="A7005" s="109">
        <v>106169</v>
      </c>
      <c r="B7005" s="101" t="s">
        <v>11557</v>
      </c>
      <c r="C7005" s="96" t="s">
        <v>7</v>
      </c>
      <c r="D7005" s="97">
        <v>3.6</v>
      </c>
      <c r="E7005" s="98">
        <v>0</v>
      </c>
    </row>
    <row r="7006" spans="1:5" hidden="1">
      <c r="A7006" s="109">
        <v>106167</v>
      </c>
      <c r="B7006" s="101" t="s">
        <v>11558</v>
      </c>
      <c r="C7006" s="96" t="s">
        <v>212</v>
      </c>
      <c r="D7006" s="97">
        <v>7.0000000000000007E-2</v>
      </c>
      <c r="E7006" s="98">
        <v>0</v>
      </c>
    </row>
    <row r="7007" spans="1:5" hidden="1">
      <c r="A7007" s="109">
        <v>106168</v>
      </c>
      <c r="B7007" s="101" t="s">
        <v>11559</v>
      </c>
      <c r="C7007" s="96" t="s">
        <v>212</v>
      </c>
      <c r="D7007" s="97">
        <v>0.63</v>
      </c>
      <c r="E7007" s="98">
        <v>0</v>
      </c>
    </row>
    <row r="7008" spans="1:5" ht="25.5" hidden="1">
      <c r="A7008" s="109">
        <v>103216</v>
      </c>
      <c r="B7008" s="101" t="s">
        <v>11979</v>
      </c>
      <c r="C7008" s="96" t="s">
        <v>7</v>
      </c>
      <c r="D7008" s="97">
        <v>0</v>
      </c>
      <c r="E7008" s="98"/>
    </row>
    <row r="7009" spans="1:5" ht="25.5" hidden="1">
      <c r="A7009" s="109">
        <v>99816</v>
      </c>
      <c r="B7009" s="101" t="s">
        <v>11561</v>
      </c>
      <c r="C7009" s="96" t="s">
        <v>7</v>
      </c>
      <c r="D7009" s="97">
        <v>8.64</v>
      </c>
      <c r="E7009" s="98">
        <v>0</v>
      </c>
    </row>
    <row r="7010" spans="1:5" ht="38.25" hidden="1">
      <c r="A7010" s="109">
        <v>103185</v>
      </c>
      <c r="B7010" s="101" t="s">
        <v>2671</v>
      </c>
      <c r="C7010" s="96" t="s">
        <v>7</v>
      </c>
      <c r="D7010" s="97">
        <v>6161.65</v>
      </c>
      <c r="E7010" s="98">
        <v>0.9778</v>
      </c>
    </row>
    <row r="7011" spans="1:5" hidden="1">
      <c r="A7011" s="109">
        <v>88238</v>
      </c>
      <c r="B7011" s="101" t="s">
        <v>61</v>
      </c>
      <c r="C7011" s="96" t="s">
        <v>28</v>
      </c>
      <c r="D7011" s="97">
        <v>24.5</v>
      </c>
      <c r="E7011" s="98">
        <v>0</v>
      </c>
    </row>
    <row r="7012" spans="1:5" hidden="1">
      <c r="A7012" s="109">
        <v>101374</v>
      </c>
      <c r="B7012" s="101" t="s">
        <v>61</v>
      </c>
      <c r="C7012" s="96" t="s">
        <v>9</v>
      </c>
      <c r="D7012" s="97">
        <v>4391.79</v>
      </c>
      <c r="E7012" s="98">
        <v>0</v>
      </c>
    </row>
    <row r="7013" spans="1:5" hidden="1">
      <c r="A7013" s="109">
        <v>88239</v>
      </c>
      <c r="B7013" s="101" t="s">
        <v>44</v>
      </c>
      <c r="C7013" s="96" t="s">
        <v>28</v>
      </c>
      <c r="D7013" s="97">
        <v>24.34</v>
      </c>
      <c r="E7013" s="98">
        <v>0</v>
      </c>
    </row>
    <row r="7014" spans="1:5" hidden="1">
      <c r="A7014" s="109">
        <v>101375</v>
      </c>
      <c r="B7014" s="101" t="s">
        <v>2949</v>
      </c>
      <c r="C7014" s="96" t="s">
        <v>9</v>
      </c>
      <c r="D7014" s="97">
        <v>4458.47</v>
      </c>
      <c r="E7014" s="98">
        <v>0</v>
      </c>
    </row>
    <row r="7015" spans="1:5" hidden="1">
      <c r="A7015" s="109">
        <v>88240</v>
      </c>
      <c r="B7015" s="101" t="s">
        <v>2693</v>
      </c>
      <c r="C7015" s="96" t="s">
        <v>28</v>
      </c>
      <c r="D7015" s="97">
        <v>23.31</v>
      </c>
      <c r="E7015" s="98">
        <v>0</v>
      </c>
    </row>
    <row r="7016" spans="1:5" hidden="1">
      <c r="A7016" s="109">
        <v>101376</v>
      </c>
      <c r="B7016" s="101" t="s">
        <v>2950</v>
      </c>
      <c r="C7016" s="96" t="s">
        <v>9</v>
      </c>
      <c r="D7016" s="97">
        <v>4164.7700000000004</v>
      </c>
      <c r="E7016" s="98">
        <v>0</v>
      </c>
    </row>
    <row r="7017" spans="1:5" hidden="1">
      <c r="A7017" s="109">
        <v>88241</v>
      </c>
      <c r="B7017" s="101" t="s">
        <v>2694</v>
      </c>
      <c r="C7017" s="96" t="s">
        <v>28</v>
      </c>
      <c r="D7017" s="97">
        <v>24.31</v>
      </c>
      <c r="E7017" s="98">
        <v>0</v>
      </c>
    </row>
    <row r="7018" spans="1:5" hidden="1">
      <c r="A7018" s="109">
        <v>101377</v>
      </c>
      <c r="B7018" s="101" t="s">
        <v>2694</v>
      </c>
      <c r="C7018" s="96" t="s">
        <v>9</v>
      </c>
      <c r="D7018" s="97">
        <v>4358.51</v>
      </c>
      <c r="E7018" s="98">
        <v>0</v>
      </c>
    </row>
    <row r="7019" spans="1:5" hidden="1">
      <c r="A7019" s="109">
        <v>88242</v>
      </c>
      <c r="B7019" s="101" t="s">
        <v>84</v>
      </c>
      <c r="C7019" s="96" t="s">
        <v>28</v>
      </c>
      <c r="D7019" s="97">
        <v>24.56</v>
      </c>
      <c r="E7019" s="98">
        <v>0</v>
      </c>
    </row>
    <row r="7020" spans="1:5" hidden="1">
      <c r="A7020" s="109">
        <v>100301</v>
      </c>
      <c r="B7020" s="101" t="s">
        <v>2866</v>
      </c>
      <c r="C7020" s="96" t="s">
        <v>28</v>
      </c>
      <c r="D7020" s="97">
        <v>30.8</v>
      </c>
      <c r="E7020" s="98">
        <v>0</v>
      </c>
    </row>
    <row r="7021" spans="1:5" hidden="1">
      <c r="A7021" s="109">
        <v>101378</v>
      </c>
      <c r="B7021" s="101" t="s">
        <v>2866</v>
      </c>
      <c r="C7021" s="96" t="s">
        <v>9</v>
      </c>
      <c r="D7021" s="97">
        <v>5517.72</v>
      </c>
      <c r="E7021" s="98">
        <v>0</v>
      </c>
    </row>
    <row r="7022" spans="1:5" hidden="1">
      <c r="A7022" s="109">
        <v>101379</v>
      </c>
      <c r="B7022" s="101" t="s">
        <v>2951</v>
      </c>
      <c r="C7022" s="96" t="s">
        <v>9</v>
      </c>
      <c r="D7022" s="97">
        <v>4391.79</v>
      </c>
      <c r="E7022" s="98">
        <v>0</v>
      </c>
    </row>
    <row r="7023" spans="1:5" hidden="1">
      <c r="A7023" s="109">
        <v>88243</v>
      </c>
      <c r="B7023" s="101" t="s">
        <v>2695</v>
      </c>
      <c r="C7023" s="96" t="s">
        <v>28</v>
      </c>
      <c r="D7023" s="97">
        <v>24.22</v>
      </c>
      <c r="E7023" s="98">
        <v>0</v>
      </c>
    </row>
    <row r="7024" spans="1:5" hidden="1">
      <c r="A7024" s="109">
        <v>101380</v>
      </c>
      <c r="B7024" s="101" t="s">
        <v>2695</v>
      </c>
      <c r="C7024" s="96" t="s">
        <v>9</v>
      </c>
      <c r="D7024" s="97">
        <v>4340.2299999999996</v>
      </c>
      <c r="E7024" s="98">
        <v>0</v>
      </c>
    </row>
    <row r="7025" spans="1:5" hidden="1">
      <c r="A7025" s="109">
        <v>90766</v>
      </c>
      <c r="B7025" s="101" t="s">
        <v>2746</v>
      </c>
      <c r="C7025" s="96" t="s">
        <v>28</v>
      </c>
      <c r="D7025" s="97">
        <v>27.55</v>
      </c>
      <c r="E7025" s="98">
        <v>0</v>
      </c>
    </row>
    <row r="7026" spans="1:5" hidden="1">
      <c r="A7026" s="109">
        <v>93563</v>
      </c>
      <c r="B7026" s="101" t="s">
        <v>2746</v>
      </c>
      <c r="C7026" s="96" t="s">
        <v>9</v>
      </c>
      <c r="D7026" s="97">
        <v>4916.59</v>
      </c>
      <c r="E7026" s="98">
        <v>0</v>
      </c>
    </row>
    <row r="7027" spans="1:5" hidden="1">
      <c r="A7027" s="109">
        <v>90767</v>
      </c>
      <c r="B7027" s="101" t="s">
        <v>2747</v>
      </c>
      <c r="C7027" s="96" t="s">
        <v>28</v>
      </c>
      <c r="D7027" s="97">
        <v>28.65</v>
      </c>
      <c r="E7027" s="98">
        <v>0</v>
      </c>
    </row>
    <row r="7028" spans="1:5" hidden="1">
      <c r="A7028" s="109">
        <v>93564</v>
      </c>
      <c r="B7028" s="101" t="s">
        <v>2747</v>
      </c>
      <c r="C7028" s="96" t="s">
        <v>9</v>
      </c>
      <c r="D7028" s="97">
        <v>5095.95</v>
      </c>
      <c r="E7028" s="98">
        <v>0</v>
      </c>
    </row>
    <row r="7029" spans="1:5" hidden="1">
      <c r="A7029" s="109">
        <v>88245</v>
      </c>
      <c r="B7029" s="101" t="s">
        <v>60</v>
      </c>
      <c r="C7029" s="96" t="s">
        <v>28</v>
      </c>
      <c r="D7029" s="97">
        <v>28.91</v>
      </c>
      <c r="E7029" s="98">
        <v>0</v>
      </c>
    </row>
    <row r="7030" spans="1:5" hidden="1">
      <c r="A7030" s="109">
        <v>101381</v>
      </c>
      <c r="B7030" s="101" t="s">
        <v>60</v>
      </c>
      <c r="C7030" s="96" t="s">
        <v>9</v>
      </c>
      <c r="D7030" s="97">
        <v>5166.1099999999997</v>
      </c>
      <c r="E7030" s="98">
        <v>0</v>
      </c>
    </row>
    <row r="7031" spans="1:5" hidden="1">
      <c r="A7031" s="109">
        <v>90768</v>
      </c>
      <c r="B7031" s="101" t="s">
        <v>2748</v>
      </c>
      <c r="C7031" s="96" t="s">
        <v>28</v>
      </c>
      <c r="D7031" s="97">
        <v>124.01</v>
      </c>
      <c r="E7031" s="98">
        <v>0</v>
      </c>
    </row>
    <row r="7032" spans="1:5" hidden="1">
      <c r="A7032" s="109">
        <v>90769</v>
      </c>
      <c r="B7032" s="101" t="s">
        <v>2749</v>
      </c>
      <c r="C7032" s="96" t="s">
        <v>28</v>
      </c>
      <c r="D7032" s="97">
        <v>131.13999999999999</v>
      </c>
      <c r="E7032" s="98">
        <v>0</v>
      </c>
    </row>
    <row r="7033" spans="1:5" hidden="1">
      <c r="A7033" s="109">
        <v>90770</v>
      </c>
      <c r="B7033" s="101" t="s">
        <v>2750</v>
      </c>
      <c r="C7033" s="96" t="s">
        <v>28</v>
      </c>
      <c r="D7033" s="97">
        <v>137.24</v>
      </c>
      <c r="E7033" s="98">
        <v>0</v>
      </c>
    </row>
    <row r="7034" spans="1:5" hidden="1">
      <c r="A7034" s="109">
        <v>93569</v>
      </c>
      <c r="B7034" s="101" t="s">
        <v>2758</v>
      </c>
      <c r="C7034" s="96" t="s">
        <v>9</v>
      </c>
      <c r="D7034" s="97">
        <v>21881.03</v>
      </c>
      <c r="E7034" s="98">
        <v>0</v>
      </c>
    </row>
    <row r="7035" spans="1:5" hidden="1">
      <c r="A7035" s="109">
        <v>93570</v>
      </c>
      <c r="B7035" s="101" t="s">
        <v>2759</v>
      </c>
      <c r="C7035" s="96" t="s">
        <v>9</v>
      </c>
      <c r="D7035" s="97">
        <v>23134.45</v>
      </c>
      <c r="E7035" s="98">
        <v>0</v>
      </c>
    </row>
    <row r="7036" spans="1:5" hidden="1">
      <c r="A7036" s="109">
        <v>93571</v>
      </c>
      <c r="B7036" s="101" t="s">
        <v>2760</v>
      </c>
      <c r="C7036" s="96" t="s">
        <v>9</v>
      </c>
      <c r="D7036" s="97">
        <v>24208.13</v>
      </c>
      <c r="E7036" s="98">
        <v>0</v>
      </c>
    </row>
    <row r="7037" spans="1:5" hidden="1">
      <c r="A7037" s="109">
        <v>101382</v>
      </c>
      <c r="B7037" s="101" t="s">
        <v>2952</v>
      </c>
      <c r="C7037" s="96" t="s">
        <v>9</v>
      </c>
      <c r="D7037" s="97">
        <v>2970.93</v>
      </c>
      <c r="E7037" s="98">
        <v>0</v>
      </c>
    </row>
    <row r="7038" spans="1:5" hidden="1">
      <c r="A7038" s="109">
        <v>88246</v>
      </c>
      <c r="B7038" s="101" t="s">
        <v>71</v>
      </c>
      <c r="C7038" s="96" t="s">
        <v>28</v>
      </c>
      <c r="D7038" s="97">
        <v>16.54</v>
      </c>
      <c r="E7038" s="98">
        <v>0</v>
      </c>
    </row>
    <row r="7039" spans="1:5" hidden="1">
      <c r="A7039" s="109">
        <v>100303</v>
      </c>
      <c r="B7039" s="101" t="s">
        <v>2867</v>
      </c>
      <c r="C7039" s="96" t="s">
        <v>28</v>
      </c>
      <c r="D7039" s="97">
        <v>23.16</v>
      </c>
      <c r="E7039" s="98">
        <v>0</v>
      </c>
    </row>
    <row r="7040" spans="1:5" hidden="1">
      <c r="A7040" s="109">
        <v>101383</v>
      </c>
      <c r="B7040" s="101" t="s">
        <v>2867</v>
      </c>
      <c r="C7040" s="96" t="s">
        <v>9</v>
      </c>
      <c r="D7040" s="97">
        <v>4151.97</v>
      </c>
      <c r="E7040" s="98">
        <v>0</v>
      </c>
    </row>
    <row r="7041" spans="1:5" hidden="1">
      <c r="A7041" s="109">
        <v>88247</v>
      </c>
      <c r="B7041" s="101" t="s">
        <v>37</v>
      </c>
      <c r="C7041" s="96" t="s">
        <v>28</v>
      </c>
      <c r="D7041" s="97">
        <v>25</v>
      </c>
      <c r="E7041" s="98">
        <v>0</v>
      </c>
    </row>
    <row r="7042" spans="1:5" ht="25.5" hidden="1">
      <c r="A7042" s="109">
        <v>88248</v>
      </c>
      <c r="B7042" s="101" t="s">
        <v>76</v>
      </c>
      <c r="C7042" s="96" t="s">
        <v>28</v>
      </c>
      <c r="D7042" s="97">
        <v>23.97</v>
      </c>
      <c r="E7042" s="98">
        <v>0</v>
      </c>
    </row>
    <row r="7043" spans="1:5" ht="25.5" hidden="1">
      <c r="A7043" s="109">
        <v>101384</v>
      </c>
      <c r="B7043" s="101" t="s">
        <v>76</v>
      </c>
      <c r="C7043" s="96" t="s">
        <v>9</v>
      </c>
      <c r="D7043" s="97">
        <v>4283.7299999999996</v>
      </c>
      <c r="E7043" s="98">
        <v>0</v>
      </c>
    </row>
    <row r="7044" spans="1:5" hidden="1">
      <c r="A7044" s="109">
        <v>90772</v>
      </c>
      <c r="B7044" s="101" t="s">
        <v>2751</v>
      </c>
      <c r="C7044" s="96" t="s">
        <v>28</v>
      </c>
      <c r="D7044" s="97">
        <v>22.52</v>
      </c>
      <c r="E7044" s="98">
        <v>0</v>
      </c>
    </row>
    <row r="7045" spans="1:5" hidden="1">
      <c r="A7045" s="109">
        <v>93566</v>
      </c>
      <c r="B7045" s="101" t="s">
        <v>2751</v>
      </c>
      <c r="C7045" s="96" t="s">
        <v>9</v>
      </c>
      <c r="D7045" s="97">
        <v>4035.06</v>
      </c>
      <c r="E7045" s="98">
        <v>0</v>
      </c>
    </row>
    <row r="7046" spans="1:5" ht="25.5" hidden="1">
      <c r="A7046" s="109">
        <v>101385</v>
      </c>
      <c r="B7046" s="101" t="s">
        <v>2953</v>
      </c>
      <c r="C7046" s="96" t="s">
        <v>9</v>
      </c>
      <c r="D7046" s="97">
        <v>5921.34</v>
      </c>
      <c r="E7046" s="98">
        <v>0</v>
      </c>
    </row>
    <row r="7047" spans="1:5" hidden="1">
      <c r="A7047" s="109">
        <v>88249</v>
      </c>
      <c r="B7047" s="101" t="s">
        <v>2696</v>
      </c>
      <c r="C7047" s="96" t="s">
        <v>28</v>
      </c>
      <c r="D7047" s="97">
        <v>33.270000000000003</v>
      </c>
      <c r="E7047" s="98">
        <v>0</v>
      </c>
    </row>
    <row r="7048" spans="1:5" hidden="1">
      <c r="A7048" s="109">
        <v>88250</v>
      </c>
      <c r="B7048" s="101" t="s">
        <v>2697</v>
      </c>
      <c r="C7048" s="96" t="s">
        <v>28</v>
      </c>
      <c r="D7048" s="97">
        <v>23.31</v>
      </c>
      <c r="E7048" s="98">
        <v>0</v>
      </c>
    </row>
    <row r="7049" spans="1:5" hidden="1">
      <c r="A7049" s="109">
        <v>101386</v>
      </c>
      <c r="B7049" s="101" t="s">
        <v>2697</v>
      </c>
      <c r="C7049" s="96" t="s">
        <v>9</v>
      </c>
      <c r="D7049" s="97">
        <v>4164.7700000000004</v>
      </c>
      <c r="E7049" s="98">
        <v>0</v>
      </c>
    </row>
    <row r="7050" spans="1:5" hidden="1">
      <c r="A7050" s="109">
        <v>101387</v>
      </c>
      <c r="B7050" s="101" t="s">
        <v>2954</v>
      </c>
      <c r="C7050" s="96" t="s">
        <v>9</v>
      </c>
      <c r="D7050" s="97">
        <v>4399.54</v>
      </c>
      <c r="E7050" s="98">
        <v>0</v>
      </c>
    </row>
    <row r="7051" spans="1:5" hidden="1">
      <c r="A7051" s="109">
        <v>88251</v>
      </c>
      <c r="B7051" s="101" t="s">
        <v>2698</v>
      </c>
      <c r="C7051" s="96" t="s">
        <v>28</v>
      </c>
      <c r="D7051" s="97">
        <v>24.5</v>
      </c>
      <c r="E7051" s="98">
        <v>0</v>
      </c>
    </row>
    <row r="7052" spans="1:5" hidden="1">
      <c r="A7052" s="109">
        <v>88252</v>
      </c>
      <c r="B7052" s="101" t="s">
        <v>2699</v>
      </c>
      <c r="C7052" s="96" t="s">
        <v>28</v>
      </c>
      <c r="D7052" s="97">
        <v>23.04</v>
      </c>
      <c r="E7052" s="98">
        <v>0</v>
      </c>
    </row>
    <row r="7053" spans="1:5" hidden="1">
      <c r="A7053" s="109">
        <v>101388</v>
      </c>
      <c r="B7053" s="101" t="s">
        <v>2699</v>
      </c>
      <c r="C7053" s="96" t="s">
        <v>9</v>
      </c>
      <c r="D7053" s="97">
        <v>4130.08</v>
      </c>
      <c r="E7053" s="98">
        <v>0</v>
      </c>
    </row>
    <row r="7054" spans="1:5" hidden="1">
      <c r="A7054" s="109">
        <v>88253</v>
      </c>
      <c r="B7054" s="101" t="s">
        <v>2700</v>
      </c>
      <c r="C7054" s="96" t="s">
        <v>28</v>
      </c>
      <c r="D7054" s="97">
        <v>15.09</v>
      </c>
      <c r="E7054" s="98">
        <v>0</v>
      </c>
    </row>
    <row r="7055" spans="1:5" hidden="1">
      <c r="A7055" s="109">
        <v>101389</v>
      </c>
      <c r="B7055" s="101" t="s">
        <v>2700</v>
      </c>
      <c r="C7055" s="96" t="s">
        <v>9</v>
      </c>
      <c r="D7055" s="97">
        <v>2721.2</v>
      </c>
      <c r="E7055" s="98">
        <v>0</v>
      </c>
    </row>
    <row r="7056" spans="1:5" hidden="1">
      <c r="A7056" s="109">
        <v>101390</v>
      </c>
      <c r="B7056" s="101" t="s">
        <v>2955</v>
      </c>
      <c r="C7056" s="96" t="s">
        <v>9</v>
      </c>
      <c r="D7056" s="97">
        <v>5670</v>
      </c>
      <c r="E7056" s="98">
        <v>0</v>
      </c>
    </row>
    <row r="7057" spans="1:5" hidden="1">
      <c r="A7057" s="109">
        <v>88255</v>
      </c>
      <c r="B7057" s="101" t="s">
        <v>2701</v>
      </c>
      <c r="C7057" s="96" t="s">
        <v>28</v>
      </c>
      <c r="D7057" s="97">
        <v>31.85</v>
      </c>
      <c r="E7057" s="98">
        <v>0</v>
      </c>
    </row>
    <row r="7058" spans="1:5" hidden="1">
      <c r="A7058" s="109">
        <v>88256</v>
      </c>
      <c r="B7058" s="101" t="s">
        <v>2956</v>
      </c>
      <c r="C7058" s="96" t="s">
        <v>28</v>
      </c>
      <c r="D7058" s="97">
        <v>28.99</v>
      </c>
      <c r="E7058" s="98">
        <v>0</v>
      </c>
    </row>
    <row r="7059" spans="1:5" hidden="1">
      <c r="A7059" s="109">
        <v>101391</v>
      </c>
      <c r="B7059" s="101" t="s">
        <v>2956</v>
      </c>
      <c r="C7059" s="96" t="s">
        <v>9</v>
      </c>
      <c r="D7059" s="97">
        <v>5175.72</v>
      </c>
      <c r="E7059" s="98">
        <v>0</v>
      </c>
    </row>
    <row r="7060" spans="1:5" hidden="1">
      <c r="A7060" s="109">
        <v>88257</v>
      </c>
      <c r="B7060" s="101" t="s">
        <v>2702</v>
      </c>
      <c r="C7060" s="96" t="s">
        <v>28</v>
      </c>
      <c r="D7060" s="97">
        <v>21.26</v>
      </c>
      <c r="E7060" s="98">
        <v>0</v>
      </c>
    </row>
    <row r="7061" spans="1:5" hidden="1">
      <c r="A7061" s="109">
        <v>101392</v>
      </c>
      <c r="B7061" s="101" t="s">
        <v>2957</v>
      </c>
      <c r="C7061" s="96" t="s">
        <v>9</v>
      </c>
      <c r="D7061" s="97">
        <v>3799.25</v>
      </c>
      <c r="E7061" s="98">
        <v>0</v>
      </c>
    </row>
    <row r="7062" spans="1:5" hidden="1">
      <c r="A7062" s="109">
        <v>88260</v>
      </c>
      <c r="B7062" s="101" t="s">
        <v>2703</v>
      </c>
      <c r="C7062" s="96" t="s">
        <v>28</v>
      </c>
      <c r="D7062" s="97">
        <v>26.76</v>
      </c>
      <c r="E7062" s="98">
        <v>0</v>
      </c>
    </row>
    <row r="7063" spans="1:5" hidden="1">
      <c r="A7063" s="109">
        <v>101394</v>
      </c>
      <c r="B7063" s="101" t="s">
        <v>2703</v>
      </c>
      <c r="C7063" s="96" t="s">
        <v>9</v>
      </c>
      <c r="D7063" s="97">
        <v>4789.99</v>
      </c>
      <c r="E7063" s="98">
        <v>0</v>
      </c>
    </row>
    <row r="7064" spans="1:5" hidden="1">
      <c r="A7064" s="109">
        <v>101395</v>
      </c>
      <c r="B7064" s="101" t="s">
        <v>2958</v>
      </c>
      <c r="C7064" s="96" t="s">
        <v>9</v>
      </c>
      <c r="D7064" s="97">
        <v>4357.38</v>
      </c>
      <c r="E7064" s="98">
        <v>0</v>
      </c>
    </row>
    <row r="7065" spans="1:5" hidden="1">
      <c r="A7065" s="109">
        <v>88261</v>
      </c>
      <c r="B7065" s="101" t="s">
        <v>2959</v>
      </c>
      <c r="C7065" s="96" t="s">
        <v>28</v>
      </c>
      <c r="D7065" s="97">
        <v>27.43</v>
      </c>
      <c r="E7065" s="98">
        <v>0</v>
      </c>
    </row>
    <row r="7066" spans="1:5" hidden="1">
      <c r="A7066" s="109">
        <v>101396</v>
      </c>
      <c r="B7066" s="101" t="s">
        <v>2959</v>
      </c>
      <c r="C7066" s="96" t="s">
        <v>9</v>
      </c>
      <c r="D7066" s="97">
        <v>4900.18</v>
      </c>
      <c r="E7066" s="98">
        <v>0</v>
      </c>
    </row>
    <row r="7067" spans="1:5" ht="38.25" hidden="1">
      <c r="A7067" s="109">
        <v>87811</v>
      </c>
      <c r="B7067" s="101" t="s">
        <v>11697</v>
      </c>
      <c r="C7067" s="96" t="s">
        <v>212</v>
      </c>
      <c r="D7067" s="97">
        <v>87.02</v>
      </c>
      <c r="E7067" s="98">
        <v>0</v>
      </c>
    </row>
    <row r="7068" spans="1:5" ht="38.25" hidden="1">
      <c r="A7068" s="109">
        <v>104254</v>
      </c>
      <c r="B7068" s="101" t="s">
        <v>11698</v>
      </c>
      <c r="C7068" s="96" t="s">
        <v>212</v>
      </c>
      <c r="D7068" s="97">
        <v>96.51</v>
      </c>
      <c r="E7068" s="98">
        <v>0</v>
      </c>
    </row>
    <row r="7069" spans="1:5" hidden="1">
      <c r="A7069" s="109">
        <v>101398</v>
      </c>
      <c r="B7069" s="101" t="s">
        <v>2960</v>
      </c>
      <c r="C7069" s="96" t="s">
        <v>9</v>
      </c>
      <c r="D7069" s="97">
        <v>4337.96</v>
      </c>
      <c r="E7069" s="98">
        <v>0</v>
      </c>
    </row>
    <row r="7070" spans="1:5" ht="25.5" hidden="1">
      <c r="A7070" s="109">
        <v>88263</v>
      </c>
      <c r="B7070" s="101" t="s">
        <v>2704</v>
      </c>
      <c r="C7070" s="96" t="s">
        <v>28</v>
      </c>
      <c r="D7070" s="97">
        <v>24.29</v>
      </c>
      <c r="E7070" s="98">
        <v>0</v>
      </c>
    </row>
    <row r="7071" spans="1:5" ht="25.5" hidden="1">
      <c r="A7071" s="109">
        <v>95308</v>
      </c>
      <c r="B7071" s="101" t="s">
        <v>2762</v>
      </c>
      <c r="C7071" s="96" t="s">
        <v>28</v>
      </c>
      <c r="D7071" s="97">
        <v>0.2</v>
      </c>
      <c r="E7071" s="98">
        <v>0</v>
      </c>
    </row>
    <row r="7072" spans="1:5" ht="25.5" hidden="1">
      <c r="A7072" s="109">
        <v>101286</v>
      </c>
      <c r="B7072" s="101" t="s">
        <v>2875</v>
      </c>
      <c r="C7072" s="96" t="s">
        <v>9</v>
      </c>
      <c r="D7072" s="97">
        <v>27.7</v>
      </c>
      <c r="E7072" s="98">
        <v>0</v>
      </c>
    </row>
    <row r="7073" spans="1:5" ht="25.5" hidden="1">
      <c r="A7073" s="109">
        <v>95309</v>
      </c>
      <c r="B7073" s="101" t="s">
        <v>2763</v>
      </c>
      <c r="C7073" s="96" t="s">
        <v>28</v>
      </c>
      <c r="D7073" s="97">
        <v>0.26</v>
      </c>
      <c r="E7073" s="98">
        <v>0</v>
      </c>
    </row>
    <row r="7074" spans="1:5" ht="25.5" hidden="1">
      <c r="A7074" s="109">
        <v>101287</v>
      </c>
      <c r="B7074" s="101" t="s">
        <v>2876</v>
      </c>
      <c r="C7074" s="96" t="s">
        <v>9</v>
      </c>
      <c r="D7074" s="97">
        <v>89.61</v>
      </c>
      <c r="E7074" s="98">
        <v>0</v>
      </c>
    </row>
    <row r="7075" spans="1:5" ht="25.5" hidden="1">
      <c r="A7075" s="109">
        <v>95310</v>
      </c>
      <c r="B7075" s="101" t="s">
        <v>2764</v>
      </c>
      <c r="C7075" s="96" t="s">
        <v>28</v>
      </c>
      <c r="D7075" s="97">
        <v>0.2</v>
      </c>
      <c r="E7075" s="98">
        <v>0</v>
      </c>
    </row>
    <row r="7076" spans="1:5" ht="25.5" hidden="1">
      <c r="A7076" s="109">
        <v>101288</v>
      </c>
      <c r="B7076" s="101" t="s">
        <v>2877</v>
      </c>
      <c r="C7076" s="96" t="s">
        <v>9</v>
      </c>
      <c r="D7076" s="97">
        <v>27.7</v>
      </c>
      <c r="E7076" s="98">
        <v>0</v>
      </c>
    </row>
    <row r="7077" spans="1:5" ht="25.5" hidden="1">
      <c r="A7077" s="109">
        <v>95311</v>
      </c>
      <c r="B7077" s="101" t="s">
        <v>2765</v>
      </c>
      <c r="C7077" s="96" t="s">
        <v>28</v>
      </c>
      <c r="D7077" s="97">
        <v>0.2</v>
      </c>
      <c r="E7077" s="98">
        <v>0</v>
      </c>
    </row>
    <row r="7078" spans="1:5" ht="25.5" hidden="1">
      <c r="A7078" s="109">
        <v>101289</v>
      </c>
      <c r="B7078" s="101" t="s">
        <v>2878</v>
      </c>
      <c r="C7078" s="96" t="s">
        <v>9</v>
      </c>
      <c r="D7078" s="97">
        <v>27.41</v>
      </c>
      <c r="E7078" s="98">
        <v>0</v>
      </c>
    </row>
    <row r="7079" spans="1:5" ht="25.5" hidden="1">
      <c r="A7079" s="109">
        <v>95312</v>
      </c>
      <c r="B7079" s="101" t="s">
        <v>2766</v>
      </c>
      <c r="C7079" s="96" t="s">
        <v>28</v>
      </c>
      <c r="D7079" s="97">
        <v>0.26</v>
      </c>
      <c r="E7079" s="98">
        <v>0</v>
      </c>
    </row>
    <row r="7080" spans="1:5" ht="25.5" hidden="1">
      <c r="A7080" s="109">
        <v>100291</v>
      </c>
      <c r="B7080" s="101" t="s">
        <v>2861</v>
      </c>
      <c r="C7080" s="96" t="s">
        <v>28</v>
      </c>
      <c r="D7080" s="97">
        <v>0.33</v>
      </c>
      <c r="E7080" s="98">
        <v>0</v>
      </c>
    </row>
    <row r="7081" spans="1:5" ht="25.5" hidden="1">
      <c r="A7081" s="109">
        <v>101290</v>
      </c>
      <c r="B7081" s="101" t="s">
        <v>2879</v>
      </c>
      <c r="C7081" s="96" t="s">
        <v>9</v>
      </c>
      <c r="D7081" s="97">
        <v>44</v>
      </c>
      <c r="E7081" s="98">
        <v>0</v>
      </c>
    </row>
    <row r="7082" spans="1:5" ht="25.5" hidden="1">
      <c r="A7082" s="109">
        <v>101291</v>
      </c>
      <c r="B7082" s="101" t="s">
        <v>2880</v>
      </c>
      <c r="C7082" s="96" t="s">
        <v>9</v>
      </c>
      <c r="D7082" s="97">
        <v>27.7</v>
      </c>
      <c r="E7082" s="98">
        <v>0</v>
      </c>
    </row>
    <row r="7083" spans="1:5" ht="25.5" hidden="1">
      <c r="A7083" s="109">
        <v>95313</v>
      </c>
      <c r="B7083" s="101" t="s">
        <v>2767</v>
      </c>
      <c r="C7083" s="96" t="s">
        <v>28</v>
      </c>
      <c r="D7083" s="97">
        <v>0.2</v>
      </c>
      <c r="E7083" s="98">
        <v>0</v>
      </c>
    </row>
    <row r="7084" spans="1:5" ht="25.5" hidden="1">
      <c r="A7084" s="109">
        <v>101292</v>
      </c>
      <c r="B7084" s="101" t="s">
        <v>2881</v>
      </c>
      <c r="C7084" s="96" t="s">
        <v>9</v>
      </c>
      <c r="D7084" s="97">
        <v>27.41</v>
      </c>
      <c r="E7084" s="98">
        <v>0</v>
      </c>
    </row>
    <row r="7085" spans="1:5" ht="25.5" hidden="1">
      <c r="A7085" s="109">
        <v>95392</v>
      </c>
      <c r="B7085" s="101" t="s">
        <v>2833</v>
      </c>
      <c r="C7085" s="96" t="s">
        <v>28</v>
      </c>
      <c r="D7085" s="97">
        <v>0.11</v>
      </c>
      <c r="E7085" s="98">
        <v>0</v>
      </c>
    </row>
    <row r="7086" spans="1:5" ht="25.5" hidden="1">
      <c r="A7086" s="109">
        <v>95413</v>
      </c>
      <c r="B7086" s="101" t="s">
        <v>2847</v>
      </c>
      <c r="C7086" s="96" t="s">
        <v>9</v>
      </c>
      <c r="D7086" s="97">
        <v>15.15</v>
      </c>
      <c r="E7086" s="98">
        <v>0</v>
      </c>
    </row>
    <row r="7087" spans="1:5" ht="25.5" hidden="1">
      <c r="A7087" s="109">
        <v>95393</v>
      </c>
      <c r="B7087" s="101" t="s">
        <v>2834</v>
      </c>
      <c r="C7087" s="96" t="s">
        <v>28</v>
      </c>
      <c r="D7087" s="97">
        <v>0.49</v>
      </c>
      <c r="E7087" s="98">
        <v>0</v>
      </c>
    </row>
    <row r="7088" spans="1:5" ht="25.5" hidden="1">
      <c r="A7088" s="109">
        <v>95414</v>
      </c>
      <c r="B7088" s="101" t="s">
        <v>2848</v>
      </c>
      <c r="C7088" s="96" t="s">
        <v>9</v>
      </c>
      <c r="D7088" s="97">
        <v>65.23</v>
      </c>
      <c r="E7088" s="98">
        <v>0</v>
      </c>
    </row>
    <row r="7089" spans="1:5" hidden="1">
      <c r="A7089" s="109">
        <v>95314</v>
      </c>
      <c r="B7089" s="101" t="s">
        <v>2768</v>
      </c>
      <c r="C7089" s="96" t="s">
        <v>28</v>
      </c>
      <c r="D7089" s="97">
        <v>0.25</v>
      </c>
      <c r="E7089" s="98">
        <v>0</v>
      </c>
    </row>
    <row r="7090" spans="1:5" ht="25.5" hidden="1">
      <c r="A7090" s="109">
        <v>101293</v>
      </c>
      <c r="B7090" s="101" t="s">
        <v>2882</v>
      </c>
      <c r="C7090" s="96" t="s">
        <v>9</v>
      </c>
      <c r="D7090" s="97">
        <v>34.369999999999997</v>
      </c>
      <c r="E7090" s="98">
        <v>0</v>
      </c>
    </row>
    <row r="7091" spans="1:5" ht="25.5" hidden="1">
      <c r="A7091" s="109">
        <v>95394</v>
      </c>
      <c r="B7091" s="101" t="s">
        <v>2835</v>
      </c>
      <c r="C7091" s="96" t="s">
        <v>28</v>
      </c>
      <c r="D7091" s="97">
        <v>0.98</v>
      </c>
      <c r="E7091" s="98">
        <v>0</v>
      </c>
    </row>
    <row r="7092" spans="1:5" ht="25.5" hidden="1">
      <c r="A7092" s="109">
        <v>95395</v>
      </c>
      <c r="B7092" s="101" t="s">
        <v>2836</v>
      </c>
      <c r="C7092" s="96" t="s">
        <v>28</v>
      </c>
      <c r="D7092" s="97">
        <v>1.04</v>
      </c>
      <c r="E7092" s="98">
        <v>0</v>
      </c>
    </row>
    <row r="7093" spans="1:5" ht="25.5" hidden="1">
      <c r="A7093" s="109">
        <v>95396</v>
      </c>
      <c r="B7093" s="101" t="s">
        <v>2837</v>
      </c>
      <c r="C7093" s="96" t="s">
        <v>28</v>
      </c>
      <c r="D7093" s="97">
        <v>1.0900000000000001</v>
      </c>
      <c r="E7093" s="98">
        <v>0</v>
      </c>
    </row>
    <row r="7094" spans="1:5" ht="25.5" hidden="1">
      <c r="A7094" s="109">
        <v>95419</v>
      </c>
      <c r="B7094" s="101" t="s">
        <v>2853</v>
      </c>
      <c r="C7094" s="96" t="s">
        <v>9</v>
      </c>
      <c r="D7094" s="97">
        <v>131.26</v>
      </c>
      <c r="E7094" s="98">
        <v>0</v>
      </c>
    </row>
    <row r="7095" spans="1:5" ht="25.5" hidden="1">
      <c r="A7095" s="109">
        <v>95420</v>
      </c>
      <c r="B7095" s="101" t="s">
        <v>2854</v>
      </c>
      <c r="C7095" s="96" t="s">
        <v>9</v>
      </c>
      <c r="D7095" s="97">
        <v>139.06</v>
      </c>
      <c r="E7095" s="98">
        <v>0</v>
      </c>
    </row>
    <row r="7096" spans="1:5" ht="25.5" hidden="1">
      <c r="A7096" s="109">
        <v>95421</v>
      </c>
      <c r="B7096" s="101" t="s">
        <v>2855</v>
      </c>
      <c r="C7096" s="96" t="s">
        <v>9</v>
      </c>
      <c r="D7096" s="97">
        <v>145.74</v>
      </c>
      <c r="E7096" s="98">
        <v>0</v>
      </c>
    </row>
    <row r="7097" spans="1:5" ht="25.5" hidden="1">
      <c r="A7097" s="109">
        <v>101294</v>
      </c>
      <c r="B7097" s="101" t="s">
        <v>2883</v>
      </c>
      <c r="C7097" s="96" t="s">
        <v>9</v>
      </c>
      <c r="D7097" s="97">
        <v>22.23</v>
      </c>
      <c r="E7097" s="98">
        <v>0</v>
      </c>
    </row>
    <row r="7098" spans="1:5" ht="25.5" hidden="1">
      <c r="A7098" s="109">
        <v>95315</v>
      </c>
      <c r="B7098" s="101" t="s">
        <v>2769</v>
      </c>
      <c r="C7098" s="96" t="s">
        <v>28</v>
      </c>
      <c r="D7098" s="97">
        <v>0.16</v>
      </c>
      <c r="E7098" s="98">
        <v>0</v>
      </c>
    </row>
    <row r="7099" spans="1:5" ht="25.5" hidden="1">
      <c r="A7099" s="109">
        <v>100293</v>
      </c>
      <c r="B7099" s="101" t="s">
        <v>2862</v>
      </c>
      <c r="C7099" s="96" t="s">
        <v>28</v>
      </c>
      <c r="D7099" s="97">
        <v>0.24</v>
      </c>
      <c r="E7099" s="98">
        <v>0</v>
      </c>
    </row>
    <row r="7100" spans="1:5" ht="25.5" hidden="1">
      <c r="A7100" s="109">
        <v>101295</v>
      </c>
      <c r="B7100" s="101" t="s">
        <v>2884</v>
      </c>
      <c r="C7100" s="96" t="s">
        <v>9</v>
      </c>
      <c r="D7100" s="97">
        <v>32.72</v>
      </c>
      <c r="E7100" s="98">
        <v>0</v>
      </c>
    </row>
    <row r="7101" spans="1:5" ht="25.5" hidden="1">
      <c r="A7101" s="109">
        <v>95316</v>
      </c>
      <c r="B7101" s="101" t="s">
        <v>2770</v>
      </c>
      <c r="C7101" s="96" t="s">
        <v>28</v>
      </c>
      <c r="D7101" s="97">
        <v>0.67</v>
      </c>
      <c r="E7101" s="98">
        <v>0</v>
      </c>
    </row>
    <row r="7102" spans="1:5" ht="25.5" hidden="1">
      <c r="A7102" s="109">
        <v>95317</v>
      </c>
      <c r="B7102" s="101" t="s">
        <v>2771</v>
      </c>
      <c r="C7102" s="96" t="s">
        <v>28</v>
      </c>
      <c r="D7102" s="97">
        <v>0.32</v>
      </c>
      <c r="E7102" s="98">
        <v>0</v>
      </c>
    </row>
    <row r="7103" spans="1:5" ht="25.5" hidden="1">
      <c r="A7103" s="109">
        <v>101296</v>
      </c>
      <c r="B7103" s="101" t="s">
        <v>2885</v>
      </c>
      <c r="C7103" s="96" t="s">
        <v>9</v>
      </c>
      <c r="D7103" s="97">
        <v>43.16</v>
      </c>
      <c r="E7103" s="98">
        <v>0</v>
      </c>
    </row>
    <row r="7104" spans="1:5" ht="25.5" hidden="1">
      <c r="A7104" s="109">
        <v>95398</v>
      </c>
      <c r="B7104" s="101" t="s">
        <v>2838</v>
      </c>
      <c r="C7104" s="96" t="s">
        <v>28</v>
      </c>
      <c r="D7104" s="97">
        <v>0.08</v>
      </c>
      <c r="E7104" s="98">
        <v>0</v>
      </c>
    </row>
    <row r="7105" spans="1:5" ht="25.5" hidden="1">
      <c r="A7105" s="109">
        <v>95416</v>
      </c>
      <c r="B7105" s="101" t="s">
        <v>2850</v>
      </c>
      <c r="C7105" s="96" t="s">
        <v>9</v>
      </c>
      <c r="D7105" s="97">
        <v>11.78</v>
      </c>
      <c r="E7105" s="98">
        <v>0</v>
      </c>
    </row>
    <row r="7106" spans="1:5" ht="25.5" hidden="1">
      <c r="A7106" s="109">
        <v>101297</v>
      </c>
      <c r="B7106" s="101" t="s">
        <v>11563</v>
      </c>
      <c r="C7106" s="96" t="s">
        <v>9</v>
      </c>
      <c r="D7106" s="97">
        <v>30.95</v>
      </c>
      <c r="E7106" s="98">
        <v>0</v>
      </c>
    </row>
    <row r="7107" spans="1:5" ht="25.5" hidden="1">
      <c r="A7107" s="109">
        <v>95318</v>
      </c>
      <c r="B7107" s="101" t="s">
        <v>2772</v>
      </c>
      <c r="C7107" s="96" t="s">
        <v>28</v>
      </c>
      <c r="D7107" s="97">
        <v>0.23</v>
      </c>
      <c r="E7107" s="98">
        <v>0</v>
      </c>
    </row>
    <row r="7108" spans="1:5" ht="25.5" hidden="1">
      <c r="A7108" s="109">
        <v>101298</v>
      </c>
      <c r="B7108" s="101" t="s">
        <v>2886</v>
      </c>
      <c r="C7108" s="96" t="s">
        <v>9</v>
      </c>
      <c r="D7108" s="97">
        <v>27.7</v>
      </c>
      <c r="E7108" s="98">
        <v>0</v>
      </c>
    </row>
    <row r="7109" spans="1:5" ht="25.5" hidden="1">
      <c r="A7109" s="109">
        <v>95319</v>
      </c>
      <c r="B7109" s="101" t="s">
        <v>2773</v>
      </c>
      <c r="C7109" s="96" t="s">
        <v>28</v>
      </c>
      <c r="D7109" s="97">
        <v>0.2</v>
      </c>
      <c r="E7109" s="98">
        <v>0</v>
      </c>
    </row>
    <row r="7110" spans="1:5" ht="25.5" hidden="1">
      <c r="A7110" s="109">
        <v>101299</v>
      </c>
      <c r="B7110" s="101" t="s">
        <v>2887</v>
      </c>
      <c r="C7110" s="96" t="s">
        <v>9</v>
      </c>
      <c r="D7110" s="97">
        <v>35.450000000000003</v>
      </c>
      <c r="E7110" s="98">
        <v>0</v>
      </c>
    </row>
    <row r="7111" spans="1:5" ht="25.5" hidden="1">
      <c r="A7111" s="109">
        <v>95320</v>
      </c>
      <c r="B7111" s="101" t="s">
        <v>2774</v>
      </c>
      <c r="C7111" s="96" t="s">
        <v>28</v>
      </c>
      <c r="D7111" s="97">
        <v>0.2</v>
      </c>
      <c r="E7111" s="98">
        <v>0</v>
      </c>
    </row>
    <row r="7112" spans="1:5" ht="25.5" hidden="1">
      <c r="A7112" s="109">
        <v>95321</v>
      </c>
      <c r="B7112" s="101" t="s">
        <v>2775</v>
      </c>
      <c r="C7112" s="96" t="s">
        <v>28</v>
      </c>
      <c r="D7112" s="97">
        <v>0.19</v>
      </c>
      <c r="E7112" s="98">
        <v>0</v>
      </c>
    </row>
    <row r="7113" spans="1:5" ht="25.5" hidden="1">
      <c r="A7113" s="109">
        <v>101300</v>
      </c>
      <c r="B7113" s="101" t="s">
        <v>2888</v>
      </c>
      <c r="C7113" s="96" t="s">
        <v>9</v>
      </c>
      <c r="D7113" s="97">
        <v>25.6</v>
      </c>
      <c r="E7113" s="98">
        <v>0</v>
      </c>
    </row>
    <row r="7114" spans="1:5" ht="25.5" hidden="1">
      <c r="A7114" s="109">
        <v>95322</v>
      </c>
      <c r="B7114" s="101" t="s">
        <v>2776</v>
      </c>
      <c r="C7114" s="96" t="s">
        <v>28</v>
      </c>
      <c r="D7114" s="97">
        <v>0.08</v>
      </c>
      <c r="E7114" s="98">
        <v>0</v>
      </c>
    </row>
    <row r="7115" spans="1:5" ht="25.5" hidden="1">
      <c r="A7115" s="109">
        <v>101301</v>
      </c>
      <c r="B7115" s="101" t="s">
        <v>2889</v>
      </c>
      <c r="C7115" s="96" t="s">
        <v>9</v>
      </c>
      <c r="D7115" s="97">
        <v>11.14</v>
      </c>
      <c r="E7115" s="98">
        <v>0</v>
      </c>
    </row>
    <row r="7116" spans="1:5" ht="25.5" hidden="1">
      <c r="A7116" s="109">
        <v>95323</v>
      </c>
      <c r="B7116" s="101" t="s">
        <v>2777</v>
      </c>
      <c r="C7116" s="96" t="s">
        <v>28</v>
      </c>
      <c r="D7116" s="97">
        <v>0.22</v>
      </c>
      <c r="E7116" s="98">
        <v>0</v>
      </c>
    </row>
    <row r="7117" spans="1:5" ht="25.5" hidden="1">
      <c r="A7117" s="109">
        <v>101302</v>
      </c>
      <c r="B7117" s="101" t="s">
        <v>2890</v>
      </c>
      <c r="C7117" s="96" t="s">
        <v>9</v>
      </c>
      <c r="D7117" s="97">
        <v>29.49</v>
      </c>
      <c r="E7117" s="98">
        <v>0</v>
      </c>
    </row>
    <row r="7118" spans="1:5" ht="25.5" hidden="1">
      <c r="A7118" s="109">
        <v>95324</v>
      </c>
      <c r="B7118" s="101" t="s">
        <v>11564</v>
      </c>
      <c r="C7118" s="96" t="s">
        <v>28</v>
      </c>
      <c r="D7118" s="97">
        <v>0.33</v>
      </c>
      <c r="E7118" s="98">
        <v>0</v>
      </c>
    </row>
    <row r="7119" spans="1:5" ht="25.5" hidden="1">
      <c r="A7119" s="109">
        <v>101304</v>
      </c>
      <c r="B7119" s="101" t="s">
        <v>11565</v>
      </c>
      <c r="C7119" s="96" t="s">
        <v>9</v>
      </c>
      <c r="D7119" s="97">
        <v>43.98</v>
      </c>
      <c r="E7119" s="98">
        <v>0</v>
      </c>
    </row>
    <row r="7120" spans="1:5" ht="25.5" hidden="1">
      <c r="A7120" s="109">
        <v>95325</v>
      </c>
      <c r="B7120" s="101" t="s">
        <v>2778</v>
      </c>
      <c r="C7120" s="96" t="s">
        <v>28</v>
      </c>
      <c r="D7120" s="97">
        <v>0.28000000000000003</v>
      </c>
      <c r="E7120" s="98">
        <v>0</v>
      </c>
    </row>
    <row r="7121" spans="1:5" ht="25.5" hidden="1">
      <c r="A7121" s="109">
        <v>101305</v>
      </c>
      <c r="B7121" s="101" t="s">
        <v>2892</v>
      </c>
      <c r="C7121" s="96" t="s">
        <v>9</v>
      </c>
      <c r="D7121" s="97">
        <v>38.07</v>
      </c>
      <c r="E7121" s="98">
        <v>0</v>
      </c>
    </row>
    <row r="7122" spans="1:5" ht="25.5" hidden="1">
      <c r="A7122" s="109">
        <v>95328</v>
      </c>
      <c r="B7122" s="101" t="s">
        <v>2779</v>
      </c>
      <c r="C7122" s="96" t="s">
        <v>28</v>
      </c>
      <c r="D7122" s="97">
        <v>0.23</v>
      </c>
      <c r="E7122" s="98">
        <v>0</v>
      </c>
    </row>
    <row r="7123" spans="1:5" ht="25.5" hidden="1">
      <c r="A7123" s="109">
        <v>101307</v>
      </c>
      <c r="B7123" s="101" t="s">
        <v>2893</v>
      </c>
      <c r="C7123" s="96" t="s">
        <v>9</v>
      </c>
      <c r="D7123" s="97">
        <v>31.13</v>
      </c>
      <c r="E7123" s="98">
        <v>0</v>
      </c>
    </row>
    <row r="7124" spans="1:5" ht="25.5" hidden="1">
      <c r="A7124" s="109">
        <v>101309</v>
      </c>
      <c r="B7124" s="101" t="s">
        <v>2895</v>
      </c>
      <c r="C7124" s="96" t="s">
        <v>9</v>
      </c>
      <c r="D7124" s="97">
        <v>35.450000000000003</v>
      </c>
      <c r="E7124" s="98">
        <v>0</v>
      </c>
    </row>
    <row r="7125" spans="1:5" ht="25.5" hidden="1">
      <c r="A7125" s="109">
        <v>95329</v>
      </c>
      <c r="B7125" s="101" t="s">
        <v>2780</v>
      </c>
      <c r="C7125" s="96" t="s">
        <v>28</v>
      </c>
      <c r="D7125" s="97">
        <v>0.31</v>
      </c>
      <c r="E7125" s="98">
        <v>0</v>
      </c>
    </row>
    <row r="7126" spans="1:5" ht="25.5" hidden="1">
      <c r="A7126" s="109">
        <v>101310</v>
      </c>
      <c r="B7126" s="101" t="s">
        <v>2896</v>
      </c>
      <c r="C7126" s="96" t="s">
        <v>9</v>
      </c>
      <c r="D7126" s="97">
        <v>41.42</v>
      </c>
      <c r="E7126" s="98">
        <v>0</v>
      </c>
    </row>
    <row r="7127" spans="1:5" ht="38.25" hidden="1">
      <c r="A7127" s="109">
        <v>87815</v>
      </c>
      <c r="B7127" s="101" t="s">
        <v>11699</v>
      </c>
      <c r="C7127" s="96" t="s">
        <v>212</v>
      </c>
      <c r="D7127" s="97">
        <v>104.99</v>
      </c>
      <c r="E7127" s="98">
        <v>0</v>
      </c>
    </row>
    <row r="7128" spans="1:5" ht="25.5" hidden="1">
      <c r="A7128" s="109">
        <v>95330</v>
      </c>
      <c r="B7128" s="101" t="s">
        <v>2781</v>
      </c>
      <c r="C7128" s="96" t="s">
        <v>28</v>
      </c>
      <c r="D7128" s="97">
        <v>0.25</v>
      </c>
      <c r="E7128" s="98">
        <v>0</v>
      </c>
    </row>
    <row r="7129" spans="1:5" ht="25.5" hidden="1">
      <c r="A7129" s="109">
        <v>101312</v>
      </c>
      <c r="B7129" s="101" t="s">
        <v>2898</v>
      </c>
      <c r="C7129" s="96" t="s">
        <v>9</v>
      </c>
      <c r="D7129" s="97">
        <v>29.19</v>
      </c>
      <c r="E7129" s="98">
        <v>0</v>
      </c>
    </row>
    <row r="7130" spans="1:5" ht="25.5" hidden="1">
      <c r="A7130" s="109">
        <v>95331</v>
      </c>
      <c r="B7130" s="101" t="s">
        <v>2782</v>
      </c>
      <c r="C7130" s="96" t="s">
        <v>28</v>
      </c>
      <c r="D7130" s="97">
        <v>0.21</v>
      </c>
      <c r="E7130" s="98">
        <v>0</v>
      </c>
    </row>
    <row r="7131" spans="1:5" ht="25.5" hidden="1">
      <c r="A7131" s="109">
        <v>95400</v>
      </c>
      <c r="B7131" s="101" t="s">
        <v>2839</v>
      </c>
      <c r="C7131" s="96" t="s">
        <v>28</v>
      </c>
      <c r="D7131" s="97">
        <v>0.11</v>
      </c>
      <c r="E7131" s="98">
        <v>0</v>
      </c>
    </row>
    <row r="7132" spans="1:5" ht="25.5" hidden="1">
      <c r="A7132" s="109">
        <v>95411</v>
      </c>
      <c r="B7132" s="101" t="s">
        <v>2846</v>
      </c>
      <c r="C7132" s="96" t="s">
        <v>9</v>
      </c>
      <c r="D7132" s="97">
        <v>15.52</v>
      </c>
      <c r="E7132" s="98">
        <v>0</v>
      </c>
    </row>
    <row r="7133" spans="1:5" ht="25.5" hidden="1">
      <c r="A7133" s="109">
        <v>95332</v>
      </c>
      <c r="B7133" s="101" t="s">
        <v>2783</v>
      </c>
      <c r="C7133" s="96" t="s">
        <v>28</v>
      </c>
      <c r="D7133" s="97">
        <v>0.86</v>
      </c>
      <c r="E7133" s="98">
        <v>0</v>
      </c>
    </row>
    <row r="7134" spans="1:5" ht="25.5" hidden="1">
      <c r="A7134" s="109">
        <v>101313</v>
      </c>
      <c r="B7134" s="101" t="s">
        <v>2899</v>
      </c>
      <c r="C7134" s="96" t="s">
        <v>9</v>
      </c>
      <c r="D7134" s="97">
        <v>114.88</v>
      </c>
      <c r="E7134" s="98">
        <v>0</v>
      </c>
    </row>
    <row r="7135" spans="1:5" ht="25.5" hidden="1">
      <c r="A7135" s="109">
        <v>95334</v>
      </c>
      <c r="B7135" s="101" t="s">
        <v>2784</v>
      </c>
      <c r="C7135" s="96" t="s">
        <v>28</v>
      </c>
      <c r="D7135" s="97">
        <v>0.92</v>
      </c>
      <c r="E7135" s="98">
        <v>0</v>
      </c>
    </row>
    <row r="7136" spans="1:5" ht="25.5" hidden="1">
      <c r="A7136" s="109">
        <v>101315</v>
      </c>
      <c r="B7136" s="101" t="s">
        <v>2900</v>
      </c>
      <c r="C7136" s="96" t="s">
        <v>9</v>
      </c>
      <c r="D7136" s="97">
        <v>123.35</v>
      </c>
      <c r="E7136" s="98">
        <v>0</v>
      </c>
    </row>
    <row r="7137" spans="1:5" ht="25.5" hidden="1">
      <c r="A7137" s="109">
        <v>95335</v>
      </c>
      <c r="B7137" s="101" t="s">
        <v>2785</v>
      </c>
      <c r="C7137" s="96" t="s">
        <v>28</v>
      </c>
      <c r="D7137" s="97">
        <v>0.41</v>
      </c>
      <c r="E7137" s="98">
        <v>0</v>
      </c>
    </row>
    <row r="7138" spans="1:5" ht="25.5" hidden="1">
      <c r="A7138" s="109">
        <v>101316</v>
      </c>
      <c r="B7138" s="101" t="s">
        <v>2901</v>
      </c>
      <c r="C7138" s="96" t="s">
        <v>9</v>
      </c>
      <c r="D7138" s="97">
        <v>55.33</v>
      </c>
      <c r="E7138" s="98">
        <v>0</v>
      </c>
    </row>
    <row r="7139" spans="1:5" ht="25.5" hidden="1">
      <c r="A7139" s="109">
        <v>95401</v>
      </c>
      <c r="B7139" s="101" t="s">
        <v>2840</v>
      </c>
      <c r="C7139" s="96" t="s">
        <v>28</v>
      </c>
      <c r="D7139" s="97">
        <v>0.63</v>
      </c>
      <c r="E7139" s="98">
        <v>0</v>
      </c>
    </row>
    <row r="7140" spans="1:5" ht="25.5" hidden="1">
      <c r="A7140" s="109">
        <v>95422</v>
      </c>
      <c r="B7140" s="101" t="s">
        <v>2856</v>
      </c>
      <c r="C7140" s="96" t="s">
        <v>9</v>
      </c>
      <c r="D7140" s="97">
        <v>84.46</v>
      </c>
      <c r="E7140" s="98">
        <v>0</v>
      </c>
    </row>
    <row r="7141" spans="1:5" ht="25.5" hidden="1">
      <c r="A7141" s="109">
        <v>95402</v>
      </c>
      <c r="B7141" s="101" t="s">
        <v>2841</v>
      </c>
      <c r="C7141" s="96" t="s">
        <v>28</v>
      </c>
      <c r="D7141" s="97">
        <v>1.78</v>
      </c>
      <c r="E7141" s="98">
        <v>0</v>
      </c>
    </row>
    <row r="7142" spans="1:5" ht="25.5" hidden="1">
      <c r="A7142" s="109">
        <v>95415</v>
      </c>
      <c r="B7142" s="101" t="s">
        <v>2849</v>
      </c>
      <c r="C7142" s="96" t="s">
        <v>9</v>
      </c>
      <c r="D7142" s="97">
        <v>237.56</v>
      </c>
      <c r="E7142" s="98">
        <v>0</v>
      </c>
    </row>
    <row r="7143" spans="1:5" ht="25.5" hidden="1">
      <c r="A7143" s="109">
        <v>95403</v>
      </c>
      <c r="B7143" s="101" t="s">
        <v>2842</v>
      </c>
      <c r="C7143" s="96" t="s">
        <v>28</v>
      </c>
      <c r="D7143" s="97">
        <v>1.88</v>
      </c>
      <c r="E7143" s="98">
        <v>0</v>
      </c>
    </row>
    <row r="7144" spans="1:5" ht="25.5" hidden="1">
      <c r="A7144" s="109">
        <v>95417</v>
      </c>
      <c r="B7144" s="101" t="s">
        <v>2851</v>
      </c>
      <c r="C7144" s="96" t="s">
        <v>9</v>
      </c>
      <c r="D7144" s="97">
        <v>250.81</v>
      </c>
      <c r="E7144" s="98">
        <v>0</v>
      </c>
    </row>
    <row r="7145" spans="1:5" ht="25.5" hidden="1">
      <c r="A7145" s="109">
        <v>95404</v>
      </c>
      <c r="B7145" s="101" t="s">
        <v>2843</v>
      </c>
      <c r="C7145" s="96" t="s">
        <v>28</v>
      </c>
      <c r="D7145" s="97">
        <v>2.25</v>
      </c>
      <c r="E7145" s="98">
        <v>0</v>
      </c>
    </row>
    <row r="7146" spans="1:5" ht="25.5" hidden="1">
      <c r="A7146" s="109">
        <v>95418</v>
      </c>
      <c r="B7146" s="101" t="s">
        <v>2852</v>
      </c>
      <c r="C7146" s="96" t="s">
        <v>9</v>
      </c>
      <c r="D7146" s="97">
        <v>299.11</v>
      </c>
      <c r="E7146" s="98">
        <v>0</v>
      </c>
    </row>
    <row r="7147" spans="1:5" hidden="1">
      <c r="A7147" s="109">
        <v>95337</v>
      </c>
      <c r="B7147" s="101" t="s">
        <v>2786</v>
      </c>
      <c r="C7147" s="96" t="s">
        <v>28</v>
      </c>
      <c r="D7147" s="97">
        <v>0.24</v>
      </c>
      <c r="E7147" s="98">
        <v>0</v>
      </c>
    </row>
    <row r="7148" spans="1:5" ht="25.5" hidden="1">
      <c r="A7148" s="109">
        <v>101322</v>
      </c>
      <c r="B7148" s="101" t="s">
        <v>2903</v>
      </c>
      <c r="C7148" s="96" t="s">
        <v>9</v>
      </c>
      <c r="D7148" s="97">
        <v>32.85</v>
      </c>
      <c r="E7148" s="98">
        <v>0</v>
      </c>
    </row>
    <row r="7149" spans="1:5" ht="25.5" hidden="1">
      <c r="A7149" s="109">
        <v>95338</v>
      </c>
      <c r="B7149" s="101" t="s">
        <v>2787</v>
      </c>
      <c r="C7149" s="96" t="s">
        <v>28</v>
      </c>
      <c r="D7149" s="97">
        <v>0.41</v>
      </c>
      <c r="E7149" s="98">
        <v>0</v>
      </c>
    </row>
    <row r="7150" spans="1:5" ht="25.5" hidden="1">
      <c r="A7150" s="109">
        <v>101323</v>
      </c>
      <c r="B7150" s="101" t="s">
        <v>2904</v>
      </c>
      <c r="C7150" s="96" t="s">
        <v>9</v>
      </c>
      <c r="D7150" s="97">
        <v>55.46</v>
      </c>
      <c r="E7150" s="98">
        <v>0</v>
      </c>
    </row>
    <row r="7151" spans="1:5" ht="25.5" hidden="1">
      <c r="A7151" s="109">
        <v>103218</v>
      </c>
      <c r="B7151" s="101" t="s">
        <v>11981</v>
      </c>
      <c r="C7151" s="96" t="s">
        <v>7</v>
      </c>
      <c r="D7151" s="97">
        <v>0</v>
      </c>
      <c r="E7151" s="98"/>
    </row>
    <row r="7152" spans="1:5" ht="25.5" hidden="1">
      <c r="A7152" s="109">
        <v>101325</v>
      </c>
      <c r="B7152" s="101" t="s">
        <v>2906</v>
      </c>
      <c r="C7152" s="96" t="s">
        <v>9</v>
      </c>
      <c r="D7152" s="97">
        <v>25.65</v>
      </c>
      <c r="E7152" s="98">
        <v>0</v>
      </c>
    </row>
    <row r="7153" spans="1:5" hidden="1">
      <c r="A7153" s="109">
        <v>95390</v>
      </c>
      <c r="B7153" s="101" t="s">
        <v>2832</v>
      </c>
      <c r="C7153" s="96" t="s">
        <v>28</v>
      </c>
      <c r="D7153" s="97">
        <v>0.09</v>
      </c>
      <c r="E7153" s="98">
        <v>0</v>
      </c>
    </row>
    <row r="7154" spans="1:5" ht="25.5" hidden="1">
      <c r="A7154" s="109">
        <v>101326</v>
      </c>
      <c r="B7154" s="101" t="s">
        <v>2907</v>
      </c>
      <c r="C7154" s="96" t="s">
        <v>9</v>
      </c>
      <c r="D7154" s="97">
        <v>12.01</v>
      </c>
      <c r="E7154" s="98">
        <v>0</v>
      </c>
    </row>
    <row r="7155" spans="1:5" ht="25.5" hidden="1">
      <c r="A7155" s="109">
        <v>95340</v>
      </c>
      <c r="B7155" s="101" t="s">
        <v>2789</v>
      </c>
      <c r="C7155" s="96" t="s">
        <v>28</v>
      </c>
      <c r="D7155" s="97">
        <v>0.3</v>
      </c>
      <c r="E7155" s="98">
        <v>0</v>
      </c>
    </row>
    <row r="7156" spans="1:5" ht="25.5" hidden="1">
      <c r="A7156" s="109">
        <v>101330</v>
      </c>
      <c r="B7156" s="101" t="s">
        <v>2910</v>
      </c>
      <c r="C7156" s="96" t="s">
        <v>9</v>
      </c>
      <c r="D7156" s="97">
        <v>40.76</v>
      </c>
      <c r="E7156" s="98">
        <v>0</v>
      </c>
    </row>
    <row r="7157" spans="1:5" ht="25.5" hidden="1">
      <c r="A7157" s="109">
        <v>101331</v>
      </c>
      <c r="B7157" s="101" t="s">
        <v>2911</v>
      </c>
      <c r="C7157" s="96" t="s">
        <v>9</v>
      </c>
      <c r="D7157" s="97">
        <v>43.98</v>
      </c>
      <c r="E7157" s="98">
        <v>0</v>
      </c>
    </row>
    <row r="7158" spans="1:5" ht="25.5" hidden="1">
      <c r="A7158" s="109">
        <v>95341</v>
      </c>
      <c r="B7158" s="101" t="s">
        <v>2790</v>
      </c>
      <c r="C7158" s="96" t="s">
        <v>28</v>
      </c>
      <c r="D7158" s="97">
        <v>0.33</v>
      </c>
      <c r="E7158" s="98">
        <v>0</v>
      </c>
    </row>
    <row r="7159" spans="1:5" ht="25.5" hidden="1">
      <c r="A7159" s="109">
        <v>95339</v>
      </c>
      <c r="B7159" s="101" t="s">
        <v>2788</v>
      </c>
      <c r="C7159" s="96" t="s">
        <v>28</v>
      </c>
      <c r="D7159" s="97">
        <v>0.39</v>
      </c>
      <c r="E7159" s="98">
        <v>0</v>
      </c>
    </row>
    <row r="7160" spans="1:5" ht="25.5" hidden="1">
      <c r="A7160" s="109">
        <v>101329</v>
      </c>
      <c r="B7160" s="101" t="s">
        <v>2909</v>
      </c>
      <c r="C7160" s="96" t="s">
        <v>9</v>
      </c>
      <c r="D7160" s="97">
        <v>52.21</v>
      </c>
      <c r="E7160" s="98">
        <v>0</v>
      </c>
    </row>
    <row r="7161" spans="1:5" ht="25.5" hidden="1">
      <c r="A7161" s="109">
        <v>95342</v>
      </c>
      <c r="B7161" s="101" t="s">
        <v>2791</v>
      </c>
      <c r="C7161" s="96" t="s">
        <v>28</v>
      </c>
      <c r="D7161" s="97">
        <v>0.24</v>
      </c>
      <c r="E7161" s="98">
        <v>0</v>
      </c>
    </row>
    <row r="7162" spans="1:5" ht="25.5" hidden="1">
      <c r="A7162" s="109">
        <v>101333</v>
      </c>
      <c r="B7162" s="101" t="s">
        <v>2913</v>
      </c>
      <c r="C7162" s="96" t="s">
        <v>9</v>
      </c>
      <c r="D7162" s="97">
        <v>32.549999999999997</v>
      </c>
      <c r="E7162" s="98">
        <v>0</v>
      </c>
    </row>
    <row r="7163" spans="1:5" ht="25.5" hidden="1">
      <c r="A7163" s="109">
        <v>100298</v>
      </c>
      <c r="B7163" s="101" t="s">
        <v>2864</v>
      </c>
      <c r="C7163" s="96" t="s">
        <v>28</v>
      </c>
      <c r="D7163" s="97">
        <v>0.68</v>
      </c>
      <c r="E7163" s="98">
        <v>0</v>
      </c>
    </row>
    <row r="7164" spans="1:5" ht="25.5" hidden="1">
      <c r="A7164" s="109">
        <v>101334</v>
      </c>
      <c r="B7164" s="101" t="s">
        <v>2914</v>
      </c>
      <c r="C7164" s="96" t="s">
        <v>9</v>
      </c>
      <c r="D7164" s="97">
        <v>90.61</v>
      </c>
      <c r="E7164" s="98">
        <v>0</v>
      </c>
    </row>
    <row r="7165" spans="1:5" ht="25.5" hidden="1">
      <c r="A7165" s="109">
        <v>95405</v>
      </c>
      <c r="B7165" s="101" t="s">
        <v>2844</v>
      </c>
      <c r="C7165" s="96" t="s">
        <v>28</v>
      </c>
      <c r="D7165" s="97">
        <v>1.37</v>
      </c>
      <c r="E7165" s="98">
        <v>0</v>
      </c>
    </row>
    <row r="7166" spans="1:5" ht="25.5" hidden="1">
      <c r="A7166" s="109">
        <v>95423</v>
      </c>
      <c r="B7166" s="101" t="s">
        <v>2857</v>
      </c>
      <c r="C7166" s="96" t="s">
        <v>9</v>
      </c>
      <c r="D7166" s="97">
        <v>182.29</v>
      </c>
      <c r="E7166" s="98">
        <v>0</v>
      </c>
    </row>
    <row r="7167" spans="1:5" ht="25.5" hidden="1">
      <c r="A7167" s="109">
        <v>100295</v>
      </c>
      <c r="B7167" s="101" t="s">
        <v>2863</v>
      </c>
      <c r="C7167" s="96" t="s">
        <v>28</v>
      </c>
      <c r="D7167" s="97">
        <v>0.6</v>
      </c>
      <c r="E7167" s="98">
        <v>0</v>
      </c>
    </row>
    <row r="7168" spans="1:5" ht="25.5" hidden="1">
      <c r="A7168" s="109">
        <v>101303</v>
      </c>
      <c r="B7168" s="101" t="s">
        <v>2891</v>
      </c>
      <c r="C7168" s="96" t="s">
        <v>9</v>
      </c>
      <c r="D7168" s="97">
        <v>80.47</v>
      </c>
      <c r="E7168" s="98">
        <v>0</v>
      </c>
    </row>
    <row r="7169" spans="1:5" ht="25.5" hidden="1">
      <c r="A7169" s="109">
        <v>95344</v>
      </c>
      <c r="B7169" s="101" t="s">
        <v>2792</v>
      </c>
      <c r="C7169" s="96" t="s">
        <v>28</v>
      </c>
      <c r="D7169" s="97">
        <v>0.23</v>
      </c>
      <c r="E7169" s="98">
        <v>0</v>
      </c>
    </row>
    <row r="7170" spans="1:5" ht="25.5" hidden="1">
      <c r="A7170" s="109">
        <v>101308</v>
      </c>
      <c r="B7170" s="101" t="s">
        <v>2894</v>
      </c>
      <c r="C7170" s="96" t="s">
        <v>9</v>
      </c>
      <c r="D7170" s="97">
        <v>31.36</v>
      </c>
      <c r="E7170" s="98">
        <v>0</v>
      </c>
    </row>
    <row r="7171" spans="1:5" ht="25.5" hidden="1">
      <c r="A7171" s="109">
        <v>105536</v>
      </c>
      <c r="B7171" s="101" t="s">
        <v>11567</v>
      </c>
      <c r="C7171" s="96" t="s">
        <v>28</v>
      </c>
      <c r="D7171" s="97">
        <v>0</v>
      </c>
      <c r="E7171" s="98"/>
    </row>
    <row r="7172" spans="1:5" ht="25.5" hidden="1">
      <c r="A7172" s="109">
        <v>101320</v>
      </c>
      <c r="B7172" s="101" t="s">
        <v>2902</v>
      </c>
      <c r="C7172" s="96" t="s">
        <v>9</v>
      </c>
      <c r="D7172" s="97">
        <v>16.920000000000002</v>
      </c>
      <c r="E7172" s="98">
        <v>0</v>
      </c>
    </row>
    <row r="7173" spans="1:5" ht="25.5" hidden="1">
      <c r="A7173" s="109">
        <v>95343</v>
      </c>
      <c r="B7173" s="101" t="s">
        <v>11568</v>
      </c>
      <c r="C7173" s="96" t="s">
        <v>28</v>
      </c>
      <c r="D7173" s="97">
        <v>0.19</v>
      </c>
      <c r="E7173" s="98">
        <v>0</v>
      </c>
    </row>
    <row r="7174" spans="1:5" ht="25.5" hidden="1">
      <c r="A7174" s="109">
        <v>95345</v>
      </c>
      <c r="B7174" s="101" t="s">
        <v>2793</v>
      </c>
      <c r="C7174" s="96" t="s">
        <v>28</v>
      </c>
      <c r="D7174" s="97">
        <v>0.47</v>
      </c>
      <c r="E7174" s="98">
        <v>0</v>
      </c>
    </row>
    <row r="7175" spans="1:5" ht="25.5" hidden="1">
      <c r="A7175" s="109">
        <v>95346</v>
      </c>
      <c r="B7175" s="101" t="s">
        <v>2794</v>
      </c>
      <c r="C7175" s="96" t="s">
        <v>28</v>
      </c>
      <c r="D7175" s="97">
        <v>0.14000000000000001</v>
      </c>
      <c r="E7175" s="98">
        <v>0</v>
      </c>
    </row>
    <row r="7176" spans="1:5" ht="25.5" hidden="1">
      <c r="A7176" s="109">
        <v>101324</v>
      </c>
      <c r="B7176" s="101" t="s">
        <v>2905</v>
      </c>
      <c r="C7176" s="96" t="s">
        <v>9</v>
      </c>
      <c r="D7176" s="97">
        <v>19.38</v>
      </c>
      <c r="E7176" s="98">
        <v>0</v>
      </c>
    </row>
    <row r="7177" spans="1:5" ht="25.5" hidden="1">
      <c r="A7177" s="109">
        <v>101328</v>
      </c>
      <c r="B7177" s="101" t="s">
        <v>2908</v>
      </c>
      <c r="C7177" s="96" t="s">
        <v>9</v>
      </c>
      <c r="D7177" s="97">
        <v>23.2</v>
      </c>
      <c r="E7177" s="98">
        <v>0</v>
      </c>
    </row>
    <row r="7178" spans="1:5" ht="25.5" hidden="1">
      <c r="A7178" s="109">
        <v>95347</v>
      </c>
      <c r="B7178" s="101" t="s">
        <v>2795</v>
      </c>
      <c r="C7178" s="96" t="s">
        <v>28</v>
      </c>
      <c r="D7178" s="97">
        <v>0.14000000000000001</v>
      </c>
      <c r="E7178" s="98">
        <v>0</v>
      </c>
    </row>
    <row r="7179" spans="1:5" ht="25.5" hidden="1">
      <c r="A7179" s="109">
        <v>95408</v>
      </c>
      <c r="B7179" s="101" t="s">
        <v>11569</v>
      </c>
      <c r="C7179" s="96" t="s">
        <v>9</v>
      </c>
      <c r="D7179" s="97">
        <v>18.649999999999999</v>
      </c>
      <c r="E7179" s="98">
        <v>0</v>
      </c>
    </row>
    <row r="7180" spans="1:5" ht="25.5" hidden="1">
      <c r="A7180" s="109">
        <v>95348</v>
      </c>
      <c r="B7180" s="101" t="s">
        <v>2796</v>
      </c>
      <c r="C7180" s="96" t="s">
        <v>28</v>
      </c>
      <c r="D7180" s="97">
        <v>0.17</v>
      </c>
      <c r="E7180" s="98">
        <v>0</v>
      </c>
    </row>
    <row r="7181" spans="1:5" ht="25.5" hidden="1">
      <c r="A7181" s="109">
        <v>101332</v>
      </c>
      <c r="B7181" s="101" t="s">
        <v>2912</v>
      </c>
      <c r="C7181" s="96" t="s">
        <v>9</v>
      </c>
      <c r="D7181" s="97">
        <v>15.53</v>
      </c>
      <c r="E7181" s="98">
        <v>0</v>
      </c>
    </row>
    <row r="7182" spans="1:5" ht="25.5" hidden="1">
      <c r="A7182" s="109">
        <v>95349</v>
      </c>
      <c r="B7182" s="101" t="s">
        <v>2797</v>
      </c>
      <c r="C7182" s="96" t="s">
        <v>28</v>
      </c>
      <c r="D7182" s="97">
        <v>0.11</v>
      </c>
      <c r="E7182" s="98">
        <v>0</v>
      </c>
    </row>
    <row r="7183" spans="1:5" ht="25.5" hidden="1">
      <c r="A7183" s="109">
        <v>101336</v>
      </c>
      <c r="B7183" s="101" t="s">
        <v>2915</v>
      </c>
      <c r="C7183" s="96" t="s">
        <v>9</v>
      </c>
      <c r="D7183" s="97">
        <v>67.599999999999994</v>
      </c>
      <c r="E7183" s="98">
        <v>0</v>
      </c>
    </row>
    <row r="7184" spans="1:5" ht="25.5" hidden="1">
      <c r="A7184" s="109">
        <v>95351</v>
      </c>
      <c r="B7184" s="101" t="s">
        <v>2798</v>
      </c>
      <c r="C7184" s="96" t="s">
        <v>28</v>
      </c>
      <c r="D7184" s="97">
        <v>0.5</v>
      </c>
      <c r="E7184" s="98">
        <v>0</v>
      </c>
    </row>
    <row r="7185" spans="1:5" hidden="1">
      <c r="A7185" s="109">
        <v>95352</v>
      </c>
      <c r="B7185" s="101" t="s">
        <v>2799</v>
      </c>
      <c r="C7185" s="96" t="s">
        <v>28</v>
      </c>
      <c r="D7185" s="97">
        <v>0.15</v>
      </c>
      <c r="E7185" s="98">
        <v>0</v>
      </c>
    </row>
    <row r="7186" spans="1:5" ht="25.5" hidden="1">
      <c r="A7186" s="109">
        <v>101337</v>
      </c>
      <c r="B7186" s="101" t="s">
        <v>2916</v>
      </c>
      <c r="C7186" s="96" t="s">
        <v>9</v>
      </c>
      <c r="D7186" s="97">
        <v>19.95</v>
      </c>
      <c r="E7186" s="98">
        <v>0</v>
      </c>
    </row>
    <row r="7187" spans="1:5" ht="25.5" hidden="1">
      <c r="A7187" s="109">
        <v>101338</v>
      </c>
      <c r="B7187" s="101" t="s">
        <v>2917</v>
      </c>
      <c r="C7187" s="96" t="s">
        <v>9</v>
      </c>
      <c r="D7187" s="97">
        <v>20.51</v>
      </c>
      <c r="E7187" s="98">
        <v>0</v>
      </c>
    </row>
    <row r="7188" spans="1:5" ht="25.5" hidden="1">
      <c r="A7188" s="109">
        <v>95354</v>
      </c>
      <c r="B7188" s="101" t="s">
        <v>2800</v>
      </c>
      <c r="C7188" s="96" t="s">
        <v>28</v>
      </c>
      <c r="D7188" s="97">
        <v>0.16</v>
      </c>
      <c r="E7188" s="98">
        <v>0</v>
      </c>
    </row>
    <row r="7189" spans="1:5" ht="25.5" hidden="1">
      <c r="A7189" s="109">
        <v>101339</v>
      </c>
      <c r="B7189" s="101" t="s">
        <v>2918</v>
      </c>
      <c r="C7189" s="96" t="s">
        <v>9</v>
      </c>
      <c r="D7189" s="97">
        <v>21.36</v>
      </c>
      <c r="E7189" s="98">
        <v>0</v>
      </c>
    </row>
    <row r="7190" spans="1:5" ht="25.5" hidden="1">
      <c r="A7190" s="109">
        <v>101340</v>
      </c>
      <c r="B7190" s="101" t="s">
        <v>2919</v>
      </c>
      <c r="C7190" s="96" t="s">
        <v>9</v>
      </c>
      <c r="D7190" s="97">
        <v>19.170000000000002</v>
      </c>
      <c r="E7190" s="98">
        <v>0</v>
      </c>
    </row>
    <row r="7191" spans="1:5" ht="25.5" hidden="1">
      <c r="A7191" s="109">
        <v>95389</v>
      </c>
      <c r="B7191" s="101" t="s">
        <v>2831</v>
      </c>
      <c r="C7191" s="96" t="s">
        <v>28</v>
      </c>
      <c r="D7191" s="97">
        <v>0.14000000000000001</v>
      </c>
      <c r="E7191" s="98">
        <v>0</v>
      </c>
    </row>
    <row r="7192" spans="1:5" ht="25.5" hidden="1">
      <c r="A7192" s="109">
        <v>101341</v>
      </c>
      <c r="B7192" s="101" t="s">
        <v>2920</v>
      </c>
      <c r="C7192" s="96" t="s">
        <v>9</v>
      </c>
      <c r="D7192" s="97">
        <v>21.16</v>
      </c>
      <c r="E7192" s="98">
        <v>0</v>
      </c>
    </row>
    <row r="7193" spans="1:5" ht="25.5" hidden="1">
      <c r="A7193" s="109">
        <v>95355</v>
      </c>
      <c r="B7193" s="101" t="s">
        <v>2801</v>
      </c>
      <c r="C7193" s="96" t="s">
        <v>28</v>
      </c>
      <c r="D7193" s="97">
        <v>0.15</v>
      </c>
      <c r="E7193" s="98">
        <v>0</v>
      </c>
    </row>
    <row r="7194" spans="1:5" ht="25.5" hidden="1">
      <c r="A7194" s="109">
        <v>95356</v>
      </c>
      <c r="B7194" s="101" t="s">
        <v>2802</v>
      </c>
      <c r="C7194" s="96" t="s">
        <v>28</v>
      </c>
      <c r="D7194" s="97">
        <v>0.16</v>
      </c>
      <c r="E7194" s="98">
        <v>0</v>
      </c>
    </row>
    <row r="7195" spans="1:5" ht="25.5" hidden="1">
      <c r="A7195" s="109">
        <v>101342</v>
      </c>
      <c r="B7195" s="101" t="s">
        <v>2921</v>
      </c>
      <c r="C7195" s="96" t="s">
        <v>9</v>
      </c>
      <c r="D7195" s="97">
        <v>21.36</v>
      </c>
      <c r="E7195" s="98">
        <v>0</v>
      </c>
    </row>
    <row r="7196" spans="1:5" ht="25.5" hidden="1">
      <c r="A7196" s="109">
        <v>95357</v>
      </c>
      <c r="B7196" s="101" t="s">
        <v>2803</v>
      </c>
      <c r="C7196" s="96" t="s">
        <v>28</v>
      </c>
      <c r="D7196" s="97">
        <v>0.25</v>
      </c>
      <c r="E7196" s="98">
        <v>0</v>
      </c>
    </row>
    <row r="7197" spans="1:5" ht="25.5" hidden="1">
      <c r="A7197" s="109">
        <v>101343</v>
      </c>
      <c r="B7197" s="101" t="s">
        <v>2922</v>
      </c>
      <c r="C7197" s="96" t="s">
        <v>9</v>
      </c>
      <c r="D7197" s="97">
        <v>34.369999999999997</v>
      </c>
      <c r="E7197" s="98">
        <v>0</v>
      </c>
    </row>
    <row r="7198" spans="1:5" ht="25.5" hidden="1">
      <c r="A7198" s="109">
        <v>95358</v>
      </c>
      <c r="B7198" s="101" t="s">
        <v>2804</v>
      </c>
      <c r="C7198" s="96" t="s">
        <v>28</v>
      </c>
      <c r="D7198" s="97">
        <v>0.3</v>
      </c>
      <c r="E7198" s="98">
        <v>0</v>
      </c>
    </row>
    <row r="7199" spans="1:5" ht="25.5" hidden="1">
      <c r="A7199" s="109">
        <v>101344</v>
      </c>
      <c r="B7199" s="101" t="s">
        <v>2923</v>
      </c>
      <c r="C7199" s="96" t="s">
        <v>9</v>
      </c>
      <c r="D7199" s="97">
        <v>40.74</v>
      </c>
      <c r="E7199" s="98">
        <v>0</v>
      </c>
    </row>
    <row r="7200" spans="1:5" ht="25.5" hidden="1">
      <c r="A7200" s="109">
        <v>95359</v>
      </c>
      <c r="B7200" s="101" t="s">
        <v>2805</v>
      </c>
      <c r="C7200" s="96" t="s">
        <v>28</v>
      </c>
      <c r="D7200" s="97">
        <v>0.38</v>
      </c>
      <c r="E7200" s="98">
        <v>0</v>
      </c>
    </row>
    <row r="7201" spans="1:5" ht="25.5" hidden="1">
      <c r="A7201" s="109">
        <v>101345</v>
      </c>
      <c r="B7201" s="101" t="s">
        <v>2924</v>
      </c>
      <c r="C7201" s="96" t="s">
        <v>9</v>
      </c>
      <c r="D7201" s="97">
        <v>50.61</v>
      </c>
      <c r="E7201" s="98">
        <v>0</v>
      </c>
    </row>
    <row r="7202" spans="1:5" ht="25.5" hidden="1">
      <c r="A7202" s="109">
        <v>101346</v>
      </c>
      <c r="B7202" s="101" t="s">
        <v>2925</v>
      </c>
      <c r="C7202" s="96" t="s">
        <v>9</v>
      </c>
      <c r="D7202" s="97">
        <v>25.07</v>
      </c>
      <c r="E7202" s="98">
        <v>0</v>
      </c>
    </row>
    <row r="7203" spans="1:5" ht="25.5" hidden="1">
      <c r="A7203" s="109">
        <v>101347</v>
      </c>
      <c r="B7203" s="101" t="s">
        <v>2926</v>
      </c>
      <c r="C7203" s="96" t="s">
        <v>9</v>
      </c>
      <c r="D7203" s="97">
        <v>30.12</v>
      </c>
      <c r="E7203" s="98">
        <v>0</v>
      </c>
    </row>
    <row r="7204" spans="1:5" ht="25.5" hidden="1">
      <c r="A7204" s="109">
        <v>95361</v>
      </c>
      <c r="B7204" s="101" t="s">
        <v>2807</v>
      </c>
      <c r="C7204" s="96" t="s">
        <v>28</v>
      </c>
      <c r="D7204" s="97">
        <v>0.13</v>
      </c>
      <c r="E7204" s="98">
        <v>0</v>
      </c>
    </row>
    <row r="7205" spans="1:5" ht="25.5" hidden="1">
      <c r="A7205" s="109">
        <v>101348</v>
      </c>
      <c r="B7205" s="101" t="s">
        <v>2927</v>
      </c>
      <c r="C7205" s="96" t="s">
        <v>9</v>
      </c>
      <c r="D7205" s="97">
        <v>18.53</v>
      </c>
      <c r="E7205" s="98">
        <v>0</v>
      </c>
    </row>
    <row r="7206" spans="1:5" ht="25.5" hidden="1">
      <c r="A7206" s="109">
        <v>101349</v>
      </c>
      <c r="B7206" s="101" t="s">
        <v>2928</v>
      </c>
      <c r="C7206" s="96" t="s">
        <v>9</v>
      </c>
      <c r="D7206" s="97">
        <v>30.53</v>
      </c>
      <c r="E7206" s="98">
        <v>0</v>
      </c>
    </row>
    <row r="7207" spans="1:5" ht="25.5" hidden="1">
      <c r="A7207" s="109">
        <v>95362</v>
      </c>
      <c r="B7207" s="101" t="s">
        <v>2808</v>
      </c>
      <c r="C7207" s="96" t="s">
        <v>28</v>
      </c>
      <c r="D7207" s="97">
        <v>0.22</v>
      </c>
      <c r="E7207" s="98">
        <v>0</v>
      </c>
    </row>
    <row r="7208" spans="1:5" ht="25.5" hidden="1">
      <c r="A7208" s="109">
        <v>95363</v>
      </c>
      <c r="B7208" s="101" t="s">
        <v>2809</v>
      </c>
      <c r="C7208" s="96" t="s">
        <v>28</v>
      </c>
      <c r="D7208" s="97">
        <v>0.22</v>
      </c>
      <c r="E7208" s="98">
        <v>0</v>
      </c>
    </row>
    <row r="7209" spans="1:5" ht="25.5" hidden="1">
      <c r="A7209" s="109">
        <v>101350</v>
      </c>
      <c r="B7209" s="101" t="s">
        <v>2929</v>
      </c>
      <c r="C7209" s="96" t="s">
        <v>9</v>
      </c>
      <c r="D7209" s="97">
        <v>30.53</v>
      </c>
      <c r="E7209" s="98">
        <v>0</v>
      </c>
    </row>
    <row r="7210" spans="1:5" ht="25.5" hidden="1">
      <c r="A7210" s="109">
        <v>95360</v>
      </c>
      <c r="B7210" s="101" t="s">
        <v>2806</v>
      </c>
      <c r="C7210" s="96" t="s">
        <v>28</v>
      </c>
      <c r="D7210" s="97">
        <v>0.22</v>
      </c>
      <c r="E7210" s="98">
        <v>0</v>
      </c>
    </row>
    <row r="7211" spans="1:5" ht="25.5" hidden="1">
      <c r="A7211" s="109">
        <v>101351</v>
      </c>
      <c r="B7211" s="101" t="s">
        <v>2930</v>
      </c>
      <c r="C7211" s="96" t="s">
        <v>9</v>
      </c>
      <c r="D7211" s="97">
        <v>21.36</v>
      </c>
      <c r="E7211" s="98">
        <v>0</v>
      </c>
    </row>
    <row r="7212" spans="1:5" ht="25.5" hidden="1">
      <c r="A7212" s="109">
        <v>95365</v>
      </c>
      <c r="B7212" s="101" t="s">
        <v>2811</v>
      </c>
      <c r="C7212" s="96" t="s">
        <v>28</v>
      </c>
      <c r="D7212" s="97">
        <v>0.16</v>
      </c>
      <c r="E7212" s="98">
        <v>0</v>
      </c>
    </row>
    <row r="7213" spans="1:5" ht="25.5" hidden="1">
      <c r="A7213" s="109">
        <v>101352</v>
      </c>
      <c r="B7213" s="101" t="s">
        <v>2931</v>
      </c>
      <c r="C7213" s="96" t="s">
        <v>9</v>
      </c>
      <c r="D7213" s="97">
        <v>21.36</v>
      </c>
      <c r="E7213" s="98">
        <v>0</v>
      </c>
    </row>
    <row r="7214" spans="1:5" ht="25.5" hidden="1">
      <c r="A7214" s="109">
        <v>95364</v>
      </c>
      <c r="B7214" s="101" t="s">
        <v>2810</v>
      </c>
      <c r="C7214" s="96" t="s">
        <v>28</v>
      </c>
      <c r="D7214" s="97">
        <v>0.16</v>
      </c>
      <c r="E7214" s="98">
        <v>0</v>
      </c>
    </row>
    <row r="7215" spans="1:5" ht="25.5" hidden="1">
      <c r="A7215" s="109">
        <v>95366</v>
      </c>
      <c r="B7215" s="101" t="s">
        <v>2812</v>
      </c>
      <c r="C7215" s="96" t="s">
        <v>28</v>
      </c>
      <c r="D7215" s="97">
        <v>0.15</v>
      </c>
      <c r="E7215" s="98">
        <v>0</v>
      </c>
    </row>
    <row r="7216" spans="1:5" ht="25.5" hidden="1">
      <c r="A7216" s="109">
        <v>101353</v>
      </c>
      <c r="B7216" s="101" t="s">
        <v>2932</v>
      </c>
      <c r="C7216" s="96" t="s">
        <v>9</v>
      </c>
      <c r="D7216" s="97">
        <v>21.16</v>
      </c>
      <c r="E7216" s="98">
        <v>0</v>
      </c>
    </row>
    <row r="7217" spans="1:5" ht="25.5" hidden="1">
      <c r="A7217" s="109">
        <v>95367</v>
      </c>
      <c r="B7217" s="101" t="s">
        <v>2813</v>
      </c>
      <c r="C7217" s="96" t="s">
        <v>28</v>
      </c>
      <c r="D7217" s="97">
        <v>0.22</v>
      </c>
      <c r="E7217" s="98">
        <v>0</v>
      </c>
    </row>
    <row r="7218" spans="1:5" ht="25.5" hidden="1">
      <c r="A7218" s="109">
        <v>101355</v>
      </c>
      <c r="B7218" s="101" t="s">
        <v>2933</v>
      </c>
      <c r="C7218" s="96" t="s">
        <v>9</v>
      </c>
      <c r="D7218" s="97">
        <v>30.53</v>
      </c>
      <c r="E7218" s="98">
        <v>0</v>
      </c>
    </row>
    <row r="7219" spans="1:5" ht="25.5" hidden="1">
      <c r="A7219" s="109">
        <v>95368</v>
      </c>
      <c r="B7219" s="101" t="s">
        <v>2814</v>
      </c>
      <c r="C7219" s="96" t="s">
        <v>28</v>
      </c>
      <c r="D7219" s="97">
        <v>0.18</v>
      </c>
      <c r="E7219" s="98">
        <v>0</v>
      </c>
    </row>
    <row r="7220" spans="1:5" ht="25.5" hidden="1">
      <c r="A7220" s="109">
        <v>95369</v>
      </c>
      <c r="B7220" s="101" t="s">
        <v>2815</v>
      </c>
      <c r="C7220" s="96" t="s">
        <v>28</v>
      </c>
      <c r="D7220" s="97">
        <v>0.15</v>
      </c>
      <c r="E7220" s="98">
        <v>0</v>
      </c>
    </row>
    <row r="7221" spans="1:5" ht="25.5" hidden="1">
      <c r="A7221" s="109">
        <v>95370</v>
      </c>
      <c r="B7221" s="101" t="s">
        <v>2816</v>
      </c>
      <c r="C7221" s="96" t="s">
        <v>28</v>
      </c>
      <c r="D7221" s="97">
        <v>0.33</v>
      </c>
      <c r="E7221" s="98">
        <v>0</v>
      </c>
    </row>
    <row r="7222" spans="1:5" ht="25.5" hidden="1">
      <c r="A7222" s="109">
        <v>101356</v>
      </c>
      <c r="B7222" s="101" t="s">
        <v>2934</v>
      </c>
      <c r="C7222" s="96" t="s">
        <v>9</v>
      </c>
      <c r="D7222" s="97">
        <v>43.98</v>
      </c>
      <c r="E7222" s="98">
        <v>0</v>
      </c>
    </row>
    <row r="7223" spans="1:5" hidden="1">
      <c r="A7223" s="109">
        <v>95371</v>
      </c>
      <c r="B7223" s="101" t="s">
        <v>2817</v>
      </c>
      <c r="C7223" s="96" t="s">
        <v>28</v>
      </c>
      <c r="D7223" s="97">
        <v>0.47</v>
      </c>
      <c r="E7223" s="98">
        <v>0</v>
      </c>
    </row>
    <row r="7224" spans="1:5" ht="25.5" hidden="1">
      <c r="A7224" s="109">
        <v>101357</v>
      </c>
      <c r="B7224" s="101" t="s">
        <v>2935</v>
      </c>
      <c r="C7224" s="96" t="s">
        <v>9</v>
      </c>
      <c r="D7224" s="97">
        <v>63.17</v>
      </c>
      <c r="E7224" s="98">
        <v>0</v>
      </c>
    </row>
    <row r="7225" spans="1:5" hidden="1">
      <c r="A7225" s="109">
        <v>95372</v>
      </c>
      <c r="B7225" s="101" t="s">
        <v>2818</v>
      </c>
      <c r="C7225" s="96" t="s">
        <v>28</v>
      </c>
      <c r="D7225" s="97">
        <v>0.33</v>
      </c>
      <c r="E7225" s="98">
        <v>0</v>
      </c>
    </row>
    <row r="7226" spans="1:5" hidden="1">
      <c r="A7226" s="109">
        <v>101358</v>
      </c>
      <c r="B7226" s="101" t="s">
        <v>2936</v>
      </c>
      <c r="C7226" s="96" t="s">
        <v>9</v>
      </c>
      <c r="D7226" s="97">
        <v>43.98</v>
      </c>
      <c r="E7226" s="98">
        <v>0</v>
      </c>
    </row>
    <row r="7227" spans="1:5" ht="25.5" hidden="1">
      <c r="A7227" s="109">
        <v>95373</v>
      </c>
      <c r="B7227" s="101" t="s">
        <v>2819</v>
      </c>
      <c r="C7227" s="96" t="s">
        <v>28</v>
      </c>
      <c r="D7227" s="97">
        <v>0.32</v>
      </c>
      <c r="E7227" s="98">
        <v>0</v>
      </c>
    </row>
    <row r="7228" spans="1:5" ht="25.5" hidden="1">
      <c r="A7228" s="109">
        <v>101359</v>
      </c>
      <c r="B7228" s="101" t="s">
        <v>2937</v>
      </c>
      <c r="C7228" s="96" t="s">
        <v>9</v>
      </c>
      <c r="D7228" s="97">
        <v>42.71</v>
      </c>
      <c r="E7228" s="98">
        <v>0</v>
      </c>
    </row>
    <row r="7229" spans="1:5" ht="25.5" hidden="1">
      <c r="A7229" s="109">
        <v>101360</v>
      </c>
      <c r="B7229" s="101" t="s">
        <v>2938</v>
      </c>
      <c r="C7229" s="96" t="s">
        <v>9</v>
      </c>
      <c r="D7229" s="97">
        <v>43.98</v>
      </c>
      <c r="E7229" s="98">
        <v>0</v>
      </c>
    </row>
    <row r="7230" spans="1:5" ht="25.5" hidden="1">
      <c r="A7230" s="109">
        <v>95374</v>
      </c>
      <c r="B7230" s="101" t="s">
        <v>2820</v>
      </c>
      <c r="C7230" s="96" t="s">
        <v>28</v>
      </c>
      <c r="D7230" s="97">
        <v>0.33</v>
      </c>
      <c r="E7230" s="98">
        <v>0</v>
      </c>
    </row>
    <row r="7231" spans="1:5" hidden="1">
      <c r="A7231" s="109">
        <v>95375</v>
      </c>
      <c r="B7231" s="101" t="s">
        <v>2821</v>
      </c>
      <c r="C7231" s="96" t="s">
        <v>28</v>
      </c>
      <c r="D7231" s="97">
        <v>0.39</v>
      </c>
      <c r="E7231" s="98">
        <v>0</v>
      </c>
    </row>
    <row r="7232" spans="1:5" ht="25.5" hidden="1">
      <c r="A7232" s="109">
        <v>104741</v>
      </c>
      <c r="B7232" s="101" t="s">
        <v>7114</v>
      </c>
      <c r="C7232" s="96" t="s">
        <v>920</v>
      </c>
      <c r="D7232" s="97">
        <v>23.83</v>
      </c>
      <c r="E7232" s="98">
        <v>0.38229999999999997</v>
      </c>
    </row>
    <row r="7233" spans="1:5" ht="25.5" hidden="1">
      <c r="A7233" s="109">
        <v>95376</v>
      </c>
      <c r="B7233" s="101" t="s">
        <v>2822</v>
      </c>
      <c r="C7233" s="96" t="s">
        <v>28</v>
      </c>
      <c r="D7233" s="97">
        <v>0.1</v>
      </c>
      <c r="E7233" s="98">
        <v>0</v>
      </c>
    </row>
    <row r="7234" spans="1:5" ht="25.5" hidden="1">
      <c r="A7234" s="109">
        <v>95377</v>
      </c>
      <c r="B7234" s="101" t="s">
        <v>2823</v>
      </c>
      <c r="C7234" s="96" t="s">
        <v>28</v>
      </c>
      <c r="D7234" s="97">
        <v>0.25</v>
      </c>
      <c r="E7234" s="98">
        <v>0</v>
      </c>
    </row>
    <row r="7235" spans="1:5" ht="25.5" hidden="1">
      <c r="A7235" s="109">
        <v>101363</v>
      </c>
      <c r="B7235" s="101" t="s">
        <v>2940</v>
      </c>
      <c r="C7235" s="96" t="s">
        <v>9</v>
      </c>
      <c r="D7235" s="97">
        <v>34.369999999999997</v>
      </c>
      <c r="E7235" s="98">
        <v>0</v>
      </c>
    </row>
    <row r="7236" spans="1:5" hidden="1">
      <c r="A7236" s="109">
        <v>95378</v>
      </c>
      <c r="B7236" s="101" t="s">
        <v>2824</v>
      </c>
      <c r="C7236" s="96" t="s">
        <v>28</v>
      </c>
      <c r="D7236" s="97">
        <v>0.35</v>
      </c>
      <c r="E7236" s="98">
        <v>0</v>
      </c>
    </row>
    <row r="7237" spans="1:5" ht="25.5" hidden="1">
      <c r="A7237" s="109">
        <v>101364</v>
      </c>
      <c r="B7237" s="101" t="s">
        <v>2941</v>
      </c>
      <c r="C7237" s="96" t="s">
        <v>9</v>
      </c>
      <c r="D7237" s="97">
        <v>47.06</v>
      </c>
      <c r="E7237" s="98">
        <v>0</v>
      </c>
    </row>
    <row r="7238" spans="1:5" hidden="1">
      <c r="A7238" s="109">
        <v>95379</v>
      </c>
      <c r="B7238" s="101" t="s">
        <v>2825</v>
      </c>
      <c r="C7238" s="96" t="s">
        <v>28</v>
      </c>
      <c r="D7238" s="97">
        <v>0.25</v>
      </c>
      <c r="E7238" s="98">
        <v>0</v>
      </c>
    </row>
    <row r="7239" spans="1:5" ht="25.5" hidden="1">
      <c r="A7239" s="109">
        <v>101365</v>
      </c>
      <c r="B7239" s="101" t="s">
        <v>2942</v>
      </c>
      <c r="C7239" s="96" t="s">
        <v>9</v>
      </c>
      <c r="D7239" s="97">
        <v>34.369999999999997</v>
      </c>
      <c r="E7239" s="98">
        <v>0</v>
      </c>
    </row>
    <row r="7240" spans="1:5" ht="25.5" hidden="1">
      <c r="A7240" s="109">
        <v>95380</v>
      </c>
      <c r="B7240" s="101" t="s">
        <v>11570</v>
      </c>
      <c r="C7240" s="96" t="s">
        <v>28</v>
      </c>
      <c r="D7240" s="97">
        <v>0.3</v>
      </c>
      <c r="E7240" s="98">
        <v>0</v>
      </c>
    </row>
    <row r="7241" spans="1:5" ht="25.5" hidden="1">
      <c r="A7241" s="109">
        <v>101366</v>
      </c>
      <c r="B7241" s="101" t="s">
        <v>2943</v>
      </c>
      <c r="C7241" s="96" t="s">
        <v>9</v>
      </c>
      <c r="D7241" s="97">
        <v>40.39</v>
      </c>
      <c r="E7241" s="98">
        <v>0</v>
      </c>
    </row>
    <row r="7242" spans="1:5" ht="25.5" hidden="1">
      <c r="A7242" s="109">
        <v>100535</v>
      </c>
      <c r="B7242" s="101" t="s">
        <v>2873</v>
      </c>
      <c r="C7242" s="96" t="s">
        <v>28</v>
      </c>
      <c r="D7242" s="97">
        <v>0.31</v>
      </c>
      <c r="E7242" s="98">
        <v>0</v>
      </c>
    </row>
    <row r="7243" spans="1:5" ht="25.5" hidden="1">
      <c r="A7243" s="109">
        <v>100536</v>
      </c>
      <c r="B7243" s="101" t="s">
        <v>2874</v>
      </c>
      <c r="C7243" s="96" t="s">
        <v>9</v>
      </c>
      <c r="D7243" s="97">
        <v>42.32</v>
      </c>
      <c r="E7243" s="98">
        <v>0</v>
      </c>
    </row>
    <row r="7244" spans="1:5" ht="25.5" hidden="1">
      <c r="A7244" s="109">
        <v>101368</v>
      </c>
      <c r="B7244" s="101" t="s">
        <v>2944</v>
      </c>
      <c r="C7244" s="96" t="s">
        <v>9</v>
      </c>
      <c r="D7244" s="97">
        <v>34.04</v>
      </c>
      <c r="E7244" s="98">
        <v>0</v>
      </c>
    </row>
    <row r="7245" spans="1:5" ht="25.5" hidden="1">
      <c r="A7245" s="109">
        <v>101369</v>
      </c>
      <c r="B7245" s="101" t="s">
        <v>2945</v>
      </c>
      <c r="C7245" s="96" t="s">
        <v>9</v>
      </c>
      <c r="D7245" s="97">
        <v>36.39</v>
      </c>
      <c r="E7245" s="98">
        <v>0</v>
      </c>
    </row>
    <row r="7246" spans="1:5" hidden="1">
      <c r="A7246" s="109">
        <v>95385</v>
      </c>
      <c r="B7246" s="101" t="s">
        <v>2828</v>
      </c>
      <c r="C7246" s="96" t="s">
        <v>28</v>
      </c>
      <c r="D7246" s="97">
        <v>0.25</v>
      </c>
      <c r="E7246" s="98">
        <v>0</v>
      </c>
    </row>
    <row r="7247" spans="1:5" ht="25.5" hidden="1">
      <c r="A7247" s="109">
        <v>101370</v>
      </c>
      <c r="B7247" s="101" t="s">
        <v>2946</v>
      </c>
      <c r="C7247" s="96" t="s">
        <v>9</v>
      </c>
      <c r="D7247" s="97">
        <v>33.96</v>
      </c>
      <c r="E7247" s="98">
        <v>0</v>
      </c>
    </row>
    <row r="7248" spans="1:5" ht="25.5" hidden="1">
      <c r="A7248" s="109">
        <v>95406</v>
      </c>
      <c r="B7248" s="101" t="s">
        <v>2845</v>
      </c>
      <c r="C7248" s="96" t="s">
        <v>28</v>
      </c>
      <c r="D7248" s="97">
        <v>0.18</v>
      </c>
      <c r="E7248" s="98">
        <v>0</v>
      </c>
    </row>
    <row r="7249" spans="1:5" ht="25.5" hidden="1">
      <c r="A7249" s="109">
        <v>95424</v>
      </c>
      <c r="B7249" s="101" t="s">
        <v>2858</v>
      </c>
      <c r="C7249" s="96" t="s">
        <v>9</v>
      </c>
      <c r="D7249" s="97">
        <v>24.76</v>
      </c>
      <c r="E7249" s="98">
        <v>0</v>
      </c>
    </row>
    <row r="7250" spans="1:5" ht="25.5" hidden="1">
      <c r="A7250" s="109">
        <v>95386</v>
      </c>
      <c r="B7250" s="101" t="s">
        <v>2829</v>
      </c>
      <c r="C7250" s="96" t="s">
        <v>28</v>
      </c>
      <c r="D7250" s="97">
        <v>0.22</v>
      </c>
      <c r="E7250" s="98">
        <v>0</v>
      </c>
    </row>
    <row r="7251" spans="1:5" ht="25.5" hidden="1">
      <c r="A7251" s="109">
        <v>95383</v>
      </c>
      <c r="B7251" s="101" t="s">
        <v>2826</v>
      </c>
      <c r="C7251" s="96" t="s">
        <v>28</v>
      </c>
      <c r="D7251" s="97">
        <v>0.25</v>
      </c>
      <c r="E7251" s="98">
        <v>0</v>
      </c>
    </row>
    <row r="7252" spans="1:5" ht="25.5" hidden="1">
      <c r="A7252" s="109">
        <v>95384</v>
      </c>
      <c r="B7252" s="101" t="s">
        <v>2827</v>
      </c>
      <c r="C7252" s="96" t="s">
        <v>28</v>
      </c>
      <c r="D7252" s="97">
        <v>0.27</v>
      </c>
      <c r="E7252" s="98">
        <v>0</v>
      </c>
    </row>
    <row r="7253" spans="1:5" ht="25.5" hidden="1">
      <c r="A7253" s="109">
        <v>100299</v>
      </c>
      <c r="B7253" s="101" t="s">
        <v>2865</v>
      </c>
      <c r="C7253" s="96" t="s">
        <v>28</v>
      </c>
      <c r="D7253" s="97">
        <v>0.54</v>
      </c>
      <c r="E7253" s="98">
        <v>0</v>
      </c>
    </row>
    <row r="7254" spans="1:5" ht="25.5" hidden="1">
      <c r="A7254" s="109">
        <v>100315</v>
      </c>
      <c r="B7254" s="101" t="s">
        <v>2871</v>
      </c>
      <c r="C7254" s="96" t="s">
        <v>9</v>
      </c>
      <c r="D7254" s="97">
        <v>72.92</v>
      </c>
      <c r="E7254" s="98">
        <v>0</v>
      </c>
    </row>
    <row r="7255" spans="1:5" ht="25.5" hidden="1">
      <c r="A7255" s="109">
        <v>95387</v>
      </c>
      <c r="B7255" s="101" t="s">
        <v>2830</v>
      </c>
      <c r="C7255" s="96" t="s">
        <v>28</v>
      </c>
      <c r="D7255" s="97">
        <v>0.28000000000000003</v>
      </c>
      <c r="E7255" s="98">
        <v>0</v>
      </c>
    </row>
    <row r="7256" spans="1:5" ht="25.5" hidden="1">
      <c r="A7256" s="109">
        <v>101371</v>
      </c>
      <c r="B7256" s="101" t="s">
        <v>2947</v>
      </c>
      <c r="C7256" s="96" t="s">
        <v>9</v>
      </c>
      <c r="D7256" s="97">
        <v>37.93</v>
      </c>
      <c r="E7256" s="98">
        <v>0</v>
      </c>
    </row>
    <row r="7257" spans="1:5" ht="25.5" hidden="1">
      <c r="A7257" s="109">
        <v>100288</v>
      </c>
      <c r="B7257" s="101" t="s">
        <v>2859</v>
      </c>
      <c r="C7257" s="96" t="s">
        <v>28</v>
      </c>
      <c r="D7257" s="97">
        <v>0.08</v>
      </c>
      <c r="E7257" s="98">
        <v>0</v>
      </c>
    </row>
    <row r="7258" spans="1:5" ht="25.5" hidden="1">
      <c r="A7258" s="109">
        <v>101372</v>
      </c>
      <c r="B7258" s="101" t="s">
        <v>2948</v>
      </c>
      <c r="C7258" s="96" t="s">
        <v>9</v>
      </c>
      <c r="D7258" s="97">
        <v>11.71</v>
      </c>
      <c r="E7258" s="98">
        <v>0</v>
      </c>
    </row>
    <row r="7259" spans="1:5" hidden="1">
      <c r="A7259" s="109">
        <v>90775</v>
      </c>
      <c r="B7259" s="101" t="s">
        <v>2752</v>
      </c>
      <c r="C7259" s="96" t="s">
        <v>28</v>
      </c>
      <c r="D7259" s="97">
        <v>28.01</v>
      </c>
      <c r="E7259" s="98">
        <v>0</v>
      </c>
    </row>
    <row r="7260" spans="1:5" hidden="1">
      <c r="A7260" s="109">
        <v>93561</v>
      </c>
      <c r="B7260" s="101" t="s">
        <v>2752</v>
      </c>
      <c r="C7260" s="96" t="s">
        <v>9</v>
      </c>
      <c r="D7260" s="97">
        <v>4999.3</v>
      </c>
      <c r="E7260" s="98">
        <v>0</v>
      </c>
    </row>
    <row r="7261" spans="1:5" hidden="1">
      <c r="A7261" s="109">
        <v>88264</v>
      </c>
      <c r="B7261" s="101" t="s">
        <v>38</v>
      </c>
      <c r="C7261" s="96" t="s">
        <v>28</v>
      </c>
      <c r="D7261" s="97">
        <v>30.29</v>
      </c>
      <c r="E7261" s="98">
        <v>0</v>
      </c>
    </row>
    <row r="7262" spans="1:5" hidden="1">
      <c r="A7262" s="109">
        <v>101399</v>
      </c>
      <c r="B7262" s="101" t="s">
        <v>38</v>
      </c>
      <c r="C7262" s="96" t="s">
        <v>9</v>
      </c>
      <c r="D7262" s="97">
        <v>5382.52</v>
      </c>
      <c r="E7262" s="98">
        <v>0</v>
      </c>
    </row>
    <row r="7263" spans="1:5" hidden="1">
      <c r="A7263" s="109">
        <v>88266</v>
      </c>
      <c r="B7263" s="101" t="s">
        <v>2705</v>
      </c>
      <c r="C7263" s="96" t="s">
        <v>28</v>
      </c>
      <c r="D7263" s="97">
        <v>37.25</v>
      </c>
      <c r="E7263" s="98">
        <v>0</v>
      </c>
    </row>
    <row r="7264" spans="1:5" hidden="1">
      <c r="A7264" s="109">
        <v>101401</v>
      </c>
      <c r="B7264" s="101" t="s">
        <v>2705</v>
      </c>
      <c r="C7264" s="96" t="s">
        <v>9</v>
      </c>
      <c r="D7264" s="97">
        <v>6609.66</v>
      </c>
      <c r="E7264" s="98">
        <v>0</v>
      </c>
    </row>
    <row r="7265" spans="1:5" hidden="1">
      <c r="A7265" s="109">
        <v>88267</v>
      </c>
      <c r="B7265" s="101" t="s">
        <v>75</v>
      </c>
      <c r="C7265" s="96" t="s">
        <v>28</v>
      </c>
      <c r="D7265" s="97">
        <v>29.16</v>
      </c>
      <c r="E7265" s="98">
        <v>0</v>
      </c>
    </row>
    <row r="7266" spans="1:5" hidden="1">
      <c r="A7266" s="109">
        <v>101402</v>
      </c>
      <c r="B7266" s="101" t="s">
        <v>75</v>
      </c>
      <c r="C7266" s="96" t="s">
        <v>9</v>
      </c>
      <c r="D7266" s="97">
        <v>5194.68</v>
      </c>
      <c r="E7266" s="98">
        <v>0</v>
      </c>
    </row>
    <row r="7267" spans="1:5" hidden="1">
      <c r="A7267" s="109">
        <v>90776</v>
      </c>
      <c r="B7267" s="101" t="s">
        <v>49</v>
      </c>
      <c r="C7267" s="96" t="s">
        <v>28</v>
      </c>
      <c r="D7267" s="97">
        <v>36.119999999999997</v>
      </c>
      <c r="E7267" s="98">
        <v>0</v>
      </c>
    </row>
    <row r="7268" spans="1:5" hidden="1">
      <c r="A7268" s="109">
        <v>93572</v>
      </c>
      <c r="B7268" s="101" t="s">
        <v>2761</v>
      </c>
      <c r="C7268" s="96" t="s">
        <v>9</v>
      </c>
      <c r="D7268" s="97">
        <v>6411.84</v>
      </c>
      <c r="E7268" s="98">
        <v>0</v>
      </c>
    </row>
    <row r="7269" spans="1:5" hidden="1">
      <c r="A7269" s="109">
        <v>90777</v>
      </c>
      <c r="B7269" s="101" t="s">
        <v>50</v>
      </c>
      <c r="C7269" s="96" t="s">
        <v>28</v>
      </c>
      <c r="D7269" s="97">
        <v>127.06</v>
      </c>
      <c r="E7269" s="98">
        <v>0</v>
      </c>
    </row>
    <row r="7270" spans="1:5" hidden="1">
      <c r="A7270" s="109">
        <v>93565</v>
      </c>
      <c r="B7270" s="101" t="s">
        <v>50</v>
      </c>
      <c r="C7270" s="96" t="s">
        <v>9</v>
      </c>
      <c r="D7270" s="97">
        <v>22382.18</v>
      </c>
      <c r="E7270" s="98">
        <v>0</v>
      </c>
    </row>
    <row r="7271" spans="1:5" hidden="1">
      <c r="A7271" s="109">
        <v>90778</v>
      </c>
      <c r="B7271" s="101" t="s">
        <v>2753</v>
      </c>
      <c r="C7271" s="96" t="s">
        <v>28</v>
      </c>
      <c r="D7271" s="97">
        <v>133.91999999999999</v>
      </c>
      <c r="E7271" s="98">
        <v>0</v>
      </c>
    </row>
    <row r="7272" spans="1:5" hidden="1">
      <c r="A7272" s="109">
        <v>93567</v>
      </c>
      <c r="B7272" s="101" t="s">
        <v>2753</v>
      </c>
      <c r="C7272" s="96" t="s">
        <v>9</v>
      </c>
      <c r="D7272" s="97">
        <v>23587.040000000001</v>
      </c>
      <c r="E7272" s="98">
        <v>0</v>
      </c>
    </row>
    <row r="7273" spans="1:5" hidden="1">
      <c r="A7273" s="109">
        <v>90779</v>
      </c>
      <c r="B7273" s="101" t="s">
        <v>2754</v>
      </c>
      <c r="C7273" s="96" t="s">
        <v>28</v>
      </c>
      <c r="D7273" s="97">
        <v>158.91</v>
      </c>
      <c r="E7273" s="98">
        <v>0</v>
      </c>
    </row>
    <row r="7274" spans="1:5" hidden="1">
      <c r="A7274" s="109">
        <v>93568</v>
      </c>
      <c r="B7274" s="101" t="s">
        <v>2754</v>
      </c>
      <c r="C7274" s="96" t="s">
        <v>9</v>
      </c>
      <c r="D7274" s="97">
        <v>27979.25</v>
      </c>
      <c r="E7274" s="98">
        <v>0</v>
      </c>
    </row>
    <row r="7275" spans="1:5" hidden="1">
      <c r="A7275" s="109">
        <v>88269</v>
      </c>
      <c r="B7275" s="101" t="s">
        <v>2706</v>
      </c>
      <c r="C7275" s="96" t="s">
        <v>28</v>
      </c>
      <c r="D7275" s="97">
        <v>27.91</v>
      </c>
      <c r="E7275" s="98">
        <v>0</v>
      </c>
    </row>
    <row r="7276" spans="1:5" hidden="1">
      <c r="A7276" s="109">
        <v>101407</v>
      </c>
      <c r="B7276" s="101" t="s">
        <v>2706</v>
      </c>
      <c r="C7276" s="96" t="s">
        <v>9</v>
      </c>
      <c r="D7276" s="97">
        <v>4989.8999999999996</v>
      </c>
      <c r="E7276" s="98">
        <v>0</v>
      </c>
    </row>
    <row r="7277" spans="1:5" hidden="1">
      <c r="A7277" s="109">
        <v>88270</v>
      </c>
      <c r="B7277" s="101" t="s">
        <v>2707</v>
      </c>
      <c r="C7277" s="96" t="s">
        <v>28</v>
      </c>
      <c r="D7277" s="97">
        <v>26.32</v>
      </c>
      <c r="E7277" s="98">
        <v>0</v>
      </c>
    </row>
    <row r="7278" spans="1:5" hidden="1">
      <c r="A7278" s="109">
        <v>101408</v>
      </c>
      <c r="B7278" s="101" t="s">
        <v>2707</v>
      </c>
      <c r="C7278" s="96" t="s">
        <v>9</v>
      </c>
      <c r="D7278" s="97">
        <v>4704.7700000000004</v>
      </c>
      <c r="E7278" s="98">
        <v>0</v>
      </c>
    </row>
    <row r="7279" spans="1:5" ht="25.5" hidden="1">
      <c r="A7279" s="109">
        <v>103213</v>
      </c>
      <c r="B7279" s="101" t="s">
        <v>11983</v>
      </c>
      <c r="C7279" s="96" t="s">
        <v>7</v>
      </c>
      <c r="D7279" s="97">
        <v>0</v>
      </c>
      <c r="E7279" s="98"/>
    </row>
    <row r="7280" spans="1:5" hidden="1">
      <c r="A7280" s="109">
        <v>101409</v>
      </c>
      <c r="B7280" s="101" t="s">
        <v>2961</v>
      </c>
      <c r="C7280" s="96" t="s">
        <v>9</v>
      </c>
      <c r="D7280" s="97">
        <v>3281.28</v>
      </c>
      <c r="E7280" s="98">
        <v>0</v>
      </c>
    </row>
    <row r="7281" spans="1:5" hidden="1">
      <c r="A7281" s="109">
        <v>88441</v>
      </c>
      <c r="B7281" s="101" t="s">
        <v>48</v>
      </c>
      <c r="C7281" s="96" t="s">
        <v>28</v>
      </c>
      <c r="D7281" s="97">
        <v>24.08</v>
      </c>
      <c r="E7281" s="98">
        <v>0</v>
      </c>
    </row>
    <row r="7282" spans="1:5" hidden="1">
      <c r="A7282" s="109">
        <v>101410</v>
      </c>
      <c r="B7282" s="101" t="s">
        <v>48</v>
      </c>
      <c r="C7282" s="96" t="s">
        <v>9</v>
      </c>
      <c r="D7282" s="97">
        <v>4323.8</v>
      </c>
      <c r="E7282" s="98">
        <v>0</v>
      </c>
    </row>
    <row r="7283" spans="1:5" hidden="1">
      <c r="A7283" s="109">
        <v>88272</v>
      </c>
      <c r="B7283" s="101" t="s">
        <v>2708</v>
      </c>
      <c r="C7283" s="96" t="s">
        <v>28</v>
      </c>
      <c r="D7283" s="97">
        <v>29.41</v>
      </c>
      <c r="E7283" s="98">
        <v>0</v>
      </c>
    </row>
    <row r="7284" spans="1:5" hidden="1">
      <c r="A7284" s="109">
        <v>88273</v>
      </c>
      <c r="B7284" s="101" t="s">
        <v>2709</v>
      </c>
      <c r="C7284" s="96" t="s">
        <v>28</v>
      </c>
      <c r="D7284" s="97">
        <v>27.09</v>
      </c>
      <c r="E7284" s="98">
        <v>0</v>
      </c>
    </row>
    <row r="7285" spans="1:5" hidden="1">
      <c r="A7285" s="109">
        <v>101413</v>
      </c>
      <c r="B7285" s="101" t="s">
        <v>2709</v>
      </c>
      <c r="C7285" s="96" t="s">
        <v>9</v>
      </c>
      <c r="D7285" s="97">
        <v>4840.7299999999996</v>
      </c>
      <c r="E7285" s="98">
        <v>0</v>
      </c>
    </row>
    <row r="7286" spans="1:5" hidden="1">
      <c r="A7286" s="109">
        <v>101414</v>
      </c>
      <c r="B7286" s="101" t="s">
        <v>2963</v>
      </c>
      <c r="C7286" s="96" t="s">
        <v>9</v>
      </c>
      <c r="D7286" s="97">
        <v>5175.72</v>
      </c>
      <c r="E7286" s="98">
        <v>0</v>
      </c>
    </row>
    <row r="7287" spans="1:5" hidden="1">
      <c r="A7287" s="109">
        <v>88274</v>
      </c>
      <c r="B7287" s="101" t="s">
        <v>2710</v>
      </c>
      <c r="C7287" s="96" t="s">
        <v>28</v>
      </c>
      <c r="D7287" s="97">
        <v>28.99</v>
      </c>
      <c r="E7287" s="98">
        <v>0</v>
      </c>
    </row>
    <row r="7288" spans="1:5" hidden="1">
      <c r="A7288" s="109">
        <v>101412</v>
      </c>
      <c r="B7288" s="101" t="s">
        <v>2962</v>
      </c>
      <c r="C7288" s="96" t="s">
        <v>9</v>
      </c>
      <c r="D7288" s="97">
        <v>5261.18</v>
      </c>
      <c r="E7288" s="98">
        <v>0</v>
      </c>
    </row>
    <row r="7289" spans="1:5" hidden="1">
      <c r="A7289" s="109">
        <v>101415</v>
      </c>
      <c r="B7289" s="101" t="s">
        <v>2964</v>
      </c>
      <c r="C7289" s="96" t="s">
        <v>9</v>
      </c>
      <c r="D7289" s="97">
        <v>6182.13</v>
      </c>
      <c r="E7289" s="98">
        <v>0</v>
      </c>
    </row>
    <row r="7290" spans="1:5" hidden="1">
      <c r="A7290" s="109">
        <v>100308</v>
      </c>
      <c r="B7290" s="101" t="s">
        <v>2869</v>
      </c>
      <c r="C7290" s="96" t="s">
        <v>28</v>
      </c>
      <c r="D7290" s="97">
        <v>31.6</v>
      </c>
      <c r="E7290" s="98">
        <v>0</v>
      </c>
    </row>
    <row r="7291" spans="1:5" hidden="1">
      <c r="A7291" s="109">
        <v>101416</v>
      </c>
      <c r="B7291" s="101" t="s">
        <v>2869</v>
      </c>
      <c r="C7291" s="96" t="s">
        <v>9</v>
      </c>
      <c r="D7291" s="97">
        <v>5623.83</v>
      </c>
      <c r="E7291" s="98">
        <v>0</v>
      </c>
    </row>
    <row r="7292" spans="1:5" hidden="1">
      <c r="A7292" s="109">
        <v>88275</v>
      </c>
      <c r="B7292" s="101" t="s">
        <v>2711</v>
      </c>
      <c r="C7292" s="96" t="s">
        <v>28</v>
      </c>
      <c r="D7292" s="97">
        <v>34.75</v>
      </c>
      <c r="E7292" s="98">
        <v>0</v>
      </c>
    </row>
    <row r="7293" spans="1:5" hidden="1">
      <c r="A7293" s="109">
        <v>90780</v>
      </c>
      <c r="B7293" s="101" t="s">
        <v>2755</v>
      </c>
      <c r="C7293" s="96" t="s">
        <v>28</v>
      </c>
      <c r="D7293" s="97">
        <v>71.59</v>
      </c>
      <c r="E7293" s="98">
        <v>0</v>
      </c>
    </row>
    <row r="7294" spans="1:5" hidden="1">
      <c r="A7294" s="109">
        <v>94295</v>
      </c>
      <c r="B7294" s="101" t="s">
        <v>2755</v>
      </c>
      <c r="C7294" s="96" t="s">
        <v>9</v>
      </c>
      <c r="D7294" s="97">
        <v>12635.81</v>
      </c>
      <c r="E7294" s="98">
        <v>0</v>
      </c>
    </row>
    <row r="7295" spans="1:5" hidden="1">
      <c r="A7295" s="109">
        <v>88277</v>
      </c>
      <c r="B7295" s="101" t="s">
        <v>2712</v>
      </c>
      <c r="C7295" s="96" t="s">
        <v>28</v>
      </c>
      <c r="D7295" s="97">
        <v>18.3</v>
      </c>
      <c r="E7295" s="98">
        <v>0</v>
      </c>
    </row>
    <row r="7296" spans="1:5" hidden="1">
      <c r="A7296" s="109">
        <v>100307</v>
      </c>
      <c r="B7296" s="101" t="s">
        <v>2868</v>
      </c>
      <c r="C7296" s="96" t="s">
        <v>28</v>
      </c>
      <c r="D7296" s="97">
        <v>26.48</v>
      </c>
      <c r="E7296" s="98">
        <v>0</v>
      </c>
    </row>
    <row r="7297" spans="1:5" hidden="1">
      <c r="A7297" s="109">
        <v>101417</v>
      </c>
      <c r="B7297" s="101" t="s">
        <v>2868</v>
      </c>
      <c r="C7297" s="96" t="s">
        <v>9</v>
      </c>
      <c r="D7297" s="97">
        <v>4722.41</v>
      </c>
      <c r="E7297" s="98">
        <v>0</v>
      </c>
    </row>
    <row r="7298" spans="1:5" hidden="1">
      <c r="A7298" s="109">
        <v>88278</v>
      </c>
      <c r="B7298" s="101" t="s">
        <v>2965</v>
      </c>
      <c r="C7298" s="96" t="s">
        <v>28</v>
      </c>
      <c r="D7298" s="97">
        <v>25.72</v>
      </c>
      <c r="E7298" s="98">
        <v>0</v>
      </c>
    </row>
    <row r="7299" spans="1:5" hidden="1">
      <c r="A7299" s="109">
        <v>101418</v>
      </c>
      <c r="B7299" s="101" t="s">
        <v>2965</v>
      </c>
      <c r="C7299" s="96" t="s">
        <v>9</v>
      </c>
      <c r="D7299" s="97">
        <v>4589.25</v>
      </c>
      <c r="E7299" s="98">
        <v>0</v>
      </c>
    </row>
    <row r="7300" spans="1:5" ht="25.5" hidden="1">
      <c r="A7300" s="109">
        <v>105535</v>
      </c>
      <c r="B7300" s="101" t="s">
        <v>11572</v>
      </c>
      <c r="C7300" s="96" t="s">
        <v>28</v>
      </c>
      <c r="D7300" s="97">
        <v>0</v>
      </c>
      <c r="E7300" s="98"/>
    </row>
    <row r="7301" spans="1:5" hidden="1">
      <c r="A7301" s="109">
        <v>101419</v>
      </c>
      <c r="B7301" s="101" t="s">
        <v>2966</v>
      </c>
      <c r="C7301" s="96" t="s">
        <v>9</v>
      </c>
      <c r="D7301" s="97">
        <v>3901.97</v>
      </c>
      <c r="E7301" s="98">
        <v>0</v>
      </c>
    </row>
    <row r="7302" spans="1:5" hidden="1">
      <c r="A7302" s="109">
        <v>88279</v>
      </c>
      <c r="B7302" s="101" t="s">
        <v>11573</v>
      </c>
      <c r="C7302" s="96" t="s">
        <v>28</v>
      </c>
      <c r="D7302" s="97">
        <v>22.05</v>
      </c>
      <c r="E7302" s="98">
        <v>0</v>
      </c>
    </row>
    <row r="7303" spans="1:5" hidden="1">
      <c r="A7303" s="109">
        <v>88281</v>
      </c>
      <c r="B7303" s="101" t="s">
        <v>2713</v>
      </c>
      <c r="C7303" s="96" t="s">
        <v>28</v>
      </c>
      <c r="D7303" s="97">
        <v>33.869999999999997</v>
      </c>
      <c r="E7303" s="98">
        <v>0</v>
      </c>
    </row>
    <row r="7304" spans="1:5" hidden="1">
      <c r="A7304" s="109">
        <v>93558</v>
      </c>
      <c r="B7304" s="101" t="s">
        <v>2757</v>
      </c>
      <c r="C7304" s="96" t="s">
        <v>9</v>
      </c>
      <c r="D7304" s="97">
        <v>5837.65</v>
      </c>
      <c r="E7304" s="98">
        <v>0</v>
      </c>
    </row>
    <row r="7305" spans="1:5" hidden="1">
      <c r="A7305" s="109">
        <v>101420</v>
      </c>
      <c r="B7305" s="101" t="s">
        <v>2967</v>
      </c>
      <c r="C7305" s="96" t="s">
        <v>9</v>
      </c>
      <c r="D7305" s="97">
        <v>6029.3</v>
      </c>
      <c r="E7305" s="98">
        <v>0</v>
      </c>
    </row>
    <row r="7306" spans="1:5" hidden="1">
      <c r="A7306" s="109">
        <v>101421</v>
      </c>
      <c r="B7306" s="101" t="s">
        <v>2968</v>
      </c>
      <c r="C7306" s="96" t="s">
        <v>9</v>
      </c>
      <c r="D7306" s="97">
        <v>7029.64</v>
      </c>
      <c r="E7306" s="98">
        <v>0</v>
      </c>
    </row>
    <row r="7307" spans="1:5" hidden="1">
      <c r="A7307" s="109">
        <v>88282</v>
      </c>
      <c r="B7307" s="101" t="s">
        <v>2714</v>
      </c>
      <c r="C7307" s="96" t="s">
        <v>28</v>
      </c>
      <c r="D7307" s="97">
        <v>32.79</v>
      </c>
      <c r="E7307" s="98">
        <v>0</v>
      </c>
    </row>
    <row r="7308" spans="1:5" hidden="1">
      <c r="A7308" s="109">
        <v>88283</v>
      </c>
      <c r="B7308" s="101" t="s">
        <v>2715</v>
      </c>
      <c r="C7308" s="96" t="s">
        <v>28</v>
      </c>
      <c r="D7308" s="97">
        <v>39.54</v>
      </c>
      <c r="E7308" s="98">
        <v>0</v>
      </c>
    </row>
    <row r="7309" spans="1:5" hidden="1">
      <c r="A7309" s="109">
        <v>101422</v>
      </c>
      <c r="B7309" s="101" t="s">
        <v>2969</v>
      </c>
      <c r="C7309" s="96" t="s">
        <v>9</v>
      </c>
      <c r="D7309" s="97">
        <v>5021.1000000000004</v>
      </c>
      <c r="E7309" s="98">
        <v>0</v>
      </c>
    </row>
    <row r="7310" spans="1:5" hidden="1">
      <c r="A7310" s="109">
        <v>88284</v>
      </c>
      <c r="B7310" s="101" t="s">
        <v>11574</v>
      </c>
      <c r="C7310" s="96" t="s">
        <v>28</v>
      </c>
      <c r="D7310" s="97">
        <v>28.14</v>
      </c>
      <c r="E7310" s="98">
        <v>0</v>
      </c>
    </row>
    <row r="7311" spans="1:5" ht="25.5" hidden="1">
      <c r="A7311" s="109">
        <v>101424</v>
      </c>
      <c r="B7311" s="101" t="s">
        <v>2970</v>
      </c>
      <c r="C7311" s="96" t="s">
        <v>9</v>
      </c>
      <c r="D7311" s="97">
        <v>6499.71</v>
      </c>
      <c r="E7311" s="98">
        <v>0</v>
      </c>
    </row>
    <row r="7312" spans="1:5" hidden="1">
      <c r="A7312" s="109">
        <v>88286</v>
      </c>
      <c r="B7312" s="101" t="s">
        <v>2716</v>
      </c>
      <c r="C7312" s="96" t="s">
        <v>28</v>
      </c>
      <c r="D7312" s="97">
        <v>36.630000000000003</v>
      </c>
      <c r="E7312" s="98">
        <v>0</v>
      </c>
    </row>
    <row r="7313" spans="1:5" hidden="1">
      <c r="A7313" s="109">
        <v>88288</v>
      </c>
      <c r="B7313" s="101" t="s">
        <v>2717</v>
      </c>
      <c r="C7313" s="96" t="s">
        <v>28</v>
      </c>
      <c r="D7313" s="97">
        <v>23.15</v>
      </c>
      <c r="E7313" s="98">
        <v>0</v>
      </c>
    </row>
    <row r="7314" spans="1:5" hidden="1">
      <c r="A7314" s="109">
        <v>101425</v>
      </c>
      <c r="B7314" s="101" t="s">
        <v>2717</v>
      </c>
      <c r="C7314" s="96" t="s">
        <v>9</v>
      </c>
      <c r="D7314" s="97">
        <v>4137.93</v>
      </c>
      <c r="E7314" s="98">
        <v>0</v>
      </c>
    </row>
    <row r="7315" spans="1:5" hidden="1">
      <c r="A7315" s="109">
        <v>101426</v>
      </c>
      <c r="B7315" s="101" t="s">
        <v>2971</v>
      </c>
      <c r="C7315" s="96" t="s">
        <v>9</v>
      </c>
      <c r="D7315" s="97">
        <v>4246.71</v>
      </c>
      <c r="E7315" s="98">
        <v>0</v>
      </c>
    </row>
    <row r="7316" spans="1:5" hidden="1">
      <c r="A7316" s="109">
        <v>88291</v>
      </c>
      <c r="B7316" s="101" t="s">
        <v>2718</v>
      </c>
      <c r="C7316" s="96" t="s">
        <v>28</v>
      </c>
      <c r="D7316" s="97">
        <v>24.55</v>
      </c>
      <c r="E7316" s="98">
        <v>0</v>
      </c>
    </row>
    <row r="7317" spans="1:5" hidden="1">
      <c r="A7317" s="109">
        <v>101427</v>
      </c>
      <c r="B7317" s="101" t="s">
        <v>2718</v>
      </c>
      <c r="C7317" s="96" t="s">
        <v>9</v>
      </c>
      <c r="D7317" s="97">
        <v>4383.6400000000003</v>
      </c>
      <c r="E7317" s="98">
        <v>0</v>
      </c>
    </row>
    <row r="7318" spans="1:5" hidden="1">
      <c r="A7318" s="109">
        <v>101428</v>
      </c>
      <c r="B7318" s="101" t="s">
        <v>2972</v>
      </c>
      <c r="C7318" s="96" t="s">
        <v>9</v>
      </c>
      <c r="D7318" s="97">
        <v>4030.58</v>
      </c>
      <c r="E7318" s="98">
        <v>0</v>
      </c>
    </row>
    <row r="7319" spans="1:5" ht="25.5" hidden="1">
      <c r="A7319" s="109">
        <v>88377</v>
      </c>
      <c r="B7319" s="101" t="s">
        <v>62</v>
      </c>
      <c r="C7319" s="96" t="s">
        <v>28</v>
      </c>
      <c r="D7319" s="97">
        <v>22.53</v>
      </c>
      <c r="E7319" s="98">
        <v>0</v>
      </c>
    </row>
    <row r="7320" spans="1:5" ht="25.5" hidden="1">
      <c r="A7320" s="109">
        <v>101429</v>
      </c>
      <c r="B7320" s="101" t="s">
        <v>2973</v>
      </c>
      <c r="C7320" s="96" t="s">
        <v>9</v>
      </c>
      <c r="D7320" s="97">
        <v>4350.51</v>
      </c>
      <c r="E7320" s="98">
        <v>0</v>
      </c>
    </row>
    <row r="7321" spans="1:5" ht="25.5" hidden="1">
      <c r="A7321" s="109">
        <v>88292</v>
      </c>
      <c r="B7321" s="101" t="s">
        <v>2719</v>
      </c>
      <c r="C7321" s="96" t="s">
        <v>28</v>
      </c>
      <c r="D7321" s="97">
        <v>24.36</v>
      </c>
      <c r="E7321" s="98">
        <v>0</v>
      </c>
    </row>
    <row r="7322" spans="1:5" hidden="1">
      <c r="A7322" s="109">
        <v>88293</v>
      </c>
      <c r="B7322" s="101" t="s">
        <v>2720</v>
      </c>
      <c r="C7322" s="96" t="s">
        <v>28</v>
      </c>
      <c r="D7322" s="97">
        <v>24.55</v>
      </c>
      <c r="E7322" s="98">
        <v>0</v>
      </c>
    </row>
    <row r="7323" spans="1:5" ht="25.5" hidden="1">
      <c r="A7323" s="109">
        <v>101430</v>
      </c>
      <c r="B7323" s="101" t="s">
        <v>2974</v>
      </c>
      <c r="C7323" s="96" t="s">
        <v>9</v>
      </c>
      <c r="D7323" s="97">
        <v>4383.6400000000003</v>
      </c>
      <c r="E7323" s="98">
        <v>0</v>
      </c>
    </row>
    <row r="7324" spans="1:5" hidden="1">
      <c r="A7324" s="109">
        <v>88294</v>
      </c>
      <c r="B7324" s="101" t="s">
        <v>2721</v>
      </c>
      <c r="C7324" s="96" t="s">
        <v>28</v>
      </c>
      <c r="D7324" s="97">
        <v>27.72</v>
      </c>
      <c r="E7324" s="98">
        <v>0</v>
      </c>
    </row>
    <row r="7325" spans="1:5" hidden="1">
      <c r="A7325" s="109">
        <v>101431</v>
      </c>
      <c r="B7325" s="101" t="s">
        <v>2721</v>
      </c>
      <c r="C7325" s="96" t="s">
        <v>9</v>
      </c>
      <c r="D7325" s="97">
        <v>4939.09</v>
      </c>
      <c r="E7325" s="98">
        <v>0</v>
      </c>
    </row>
    <row r="7326" spans="1:5" hidden="1">
      <c r="A7326" s="109">
        <v>88295</v>
      </c>
      <c r="B7326" s="101" t="s">
        <v>2722</v>
      </c>
      <c r="C7326" s="96" t="s">
        <v>28</v>
      </c>
      <c r="D7326" s="97">
        <v>24.07</v>
      </c>
      <c r="E7326" s="98">
        <v>0</v>
      </c>
    </row>
    <row r="7327" spans="1:5" hidden="1">
      <c r="A7327" s="109">
        <v>101432</v>
      </c>
      <c r="B7327" s="101" t="s">
        <v>2975</v>
      </c>
      <c r="C7327" s="96" t="s">
        <v>9</v>
      </c>
      <c r="D7327" s="97">
        <v>4294.59</v>
      </c>
      <c r="E7327" s="98">
        <v>0</v>
      </c>
    </row>
    <row r="7328" spans="1:5" hidden="1">
      <c r="A7328" s="109">
        <v>88296</v>
      </c>
      <c r="B7328" s="101" t="s">
        <v>2723</v>
      </c>
      <c r="C7328" s="96" t="s">
        <v>28</v>
      </c>
      <c r="D7328" s="97">
        <v>28.68</v>
      </c>
      <c r="E7328" s="98">
        <v>0</v>
      </c>
    </row>
    <row r="7329" spans="1:5" hidden="1">
      <c r="A7329" s="109">
        <v>101433</v>
      </c>
      <c r="B7329" s="101" t="s">
        <v>2723</v>
      </c>
      <c r="C7329" s="96" t="s">
        <v>9</v>
      </c>
      <c r="D7329" s="97">
        <v>5104.41</v>
      </c>
      <c r="E7329" s="98">
        <v>0</v>
      </c>
    </row>
    <row r="7330" spans="1:5" hidden="1">
      <c r="A7330" s="109">
        <v>101434</v>
      </c>
      <c r="B7330" s="101" t="s">
        <v>2976</v>
      </c>
      <c r="C7330" s="96" t="s">
        <v>9</v>
      </c>
      <c r="D7330" s="97">
        <v>3859.55</v>
      </c>
      <c r="E7330" s="98">
        <v>0</v>
      </c>
    </row>
    <row r="7331" spans="1:5" hidden="1">
      <c r="A7331" s="109">
        <v>88298</v>
      </c>
      <c r="B7331" s="101" t="s">
        <v>2725</v>
      </c>
      <c r="C7331" s="96" t="s">
        <v>28</v>
      </c>
      <c r="D7331" s="97">
        <v>21.94</v>
      </c>
      <c r="E7331" s="98">
        <v>0</v>
      </c>
    </row>
    <row r="7332" spans="1:5" hidden="1">
      <c r="A7332" s="109">
        <v>101436</v>
      </c>
      <c r="B7332" s="101" t="s">
        <v>2725</v>
      </c>
      <c r="C7332" s="96" t="s">
        <v>9</v>
      </c>
      <c r="D7332" s="97">
        <v>3927.75</v>
      </c>
      <c r="E7332" s="98">
        <v>0</v>
      </c>
    </row>
    <row r="7333" spans="1:5" hidden="1">
      <c r="A7333" s="109">
        <v>101437</v>
      </c>
      <c r="B7333" s="101" t="s">
        <v>2978</v>
      </c>
      <c r="C7333" s="96" t="s">
        <v>9</v>
      </c>
      <c r="D7333" s="97">
        <v>5857.11</v>
      </c>
      <c r="E7333" s="98">
        <v>0</v>
      </c>
    </row>
    <row r="7334" spans="1:5" hidden="1">
      <c r="A7334" s="109">
        <v>88299</v>
      </c>
      <c r="B7334" s="101" t="s">
        <v>2726</v>
      </c>
      <c r="C7334" s="96" t="s">
        <v>28</v>
      </c>
      <c r="D7334" s="97">
        <v>32.92</v>
      </c>
      <c r="E7334" s="98">
        <v>0</v>
      </c>
    </row>
    <row r="7335" spans="1:5" hidden="1">
      <c r="A7335" s="109">
        <v>88300</v>
      </c>
      <c r="B7335" s="101" t="s">
        <v>2727</v>
      </c>
      <c r="C7335" s="96" t="s">
        <v>28</v>
      </c>
      <c r="D7335" s="97">
        <v>32.92</v>
      </c>
      <c r="E7335" s="98">
        <v>0</v>
      </c>
    </row>
    <row r="7336" spans="1:5" hidden="1">
      <c r="A7336" s="109">
        <v>101438</v>
      </c>
      <c r="B7336" s="101" t="s">
        <v>2727</v>
      </c>
      <c r="C7336" s="96" t="s">
        <v>9</v>
      </c>
      <c r="D7336" s="97">
        <v>5857.11</v>
      </c>
      <c r="E7336" s="98">
        <v>0</v>
      </c>
    </row>
    <row r="7337" spans="1:5" hidden="1">
      <c r="A7337" s="109">
        <v>88297</v>
      </c>
      <c r="B7337" s="101" t="s">
        <v>2724</v>
      </c>
      <c r="C7337" s="96" t="s">
        <v>28</v>
      </c>
      <c r="D7337" s="97">
        <v>24.9</v>
      </c>
      <c r="E7337" s="98">
        <v>0</v>
      </c>
    </row>
    <row r="7338" spans="1:5" hidden="1">
      <c r="A7338" s="109">
        <v>101435</v>
      </c>
      <c r="B7338" s="101" t="s">
        <v>2977</v>
      </c>
      <c r="C7338" s="96" t="s">
        <v>9</v>
      </c>
      <c r="D7338" s="97">
        <v>4446.1499999999996</v>
      </c>
      <c r="E7338" s="98">
        <v>0</v>
      </c>
    </row>
    <row r="7339" spans="1:5" ht="25.5" hidden="1">
      <c r="A7339" s="109">
        <v>101440</v>
      </c>
      <c r="B7339" s="101" t="s">
        <v>2979</v>
      </c>
      <c r="C7339" s="96" t="s">
        <v>9</v>
      </c>
      <c r="D7339" s="97">
        <v>4383.6400000000003</v>
      </c>
      <c r="E7339" s="98">
        <v>0</v>
      </c>
    </row>
    <row r="7340" spans="1:5" hidden="1">
      <c r="A7340" s="109">
        <v>88302</v>
      </c>
      <c r="B7340" s="101" t="s">
        <v>2729</v>
      </c>
      <c r="C7340" s="96" t="s">
        <v>28</v>
      </c>
      <c r="D7340" s="97">
        <v>24.55</v>
      </c>
      <c r="E7340" s="98">
        <v>0</v>
      </c>
    </row>
    <row r="7341" spans="1:5" hidden="1">
      <c r="A7341" s="109">
        <v>88301</v>
      </c>
      <c r="B7341" s="101" t="s">
        <v>2728</v>
      </c>
      <c r="C7341" s="96" t="s">
        <v>28</v>
      </c>
      <c r="D7341" s="97">
        <v>24.55</v>
      </c>
      <c r="E7341" s="98">
        <v>0</v>
      </c>
    </row>
    <row r="7342" spans="1:5" hidden="1">
      <c r="A7342" s="109">
        <v>101439</v>
      </c>
      <c r="B7342" s="101" t="s">
        <v>2728</v>
      </c>
      <c r="C7342" s="96" t="s">
        <v>9</v>
      </c>
      <c r="D7342" s="97">
        <v>4383.6400000000003</v>
      </c>
      <c r="E7342" s="98">
        <v>0</v>
      </c>
    </row>
    <row r="7343" spans="1:5" hidden="1">
      <c r="A7343" s="109">
        <v>88303</v>
      </c>
      <c r="B7343" s="101" t="s">
        <v>2730</v>
      </c>
      <c r="C7343" s="96" t="s">
        <v>28</v>
      </c>
      <c r="D7343" s="97">
        <v>24.36</v>
      </c>
      <c r="E7343" s="98">
        <v>0</v>
      </c>
    </row>
    <row r="7344" spans="1:5" hidden="1">
      <c r="A7344" s="109">
        <v>101441</v>
      </c>
      <c r="B7344" s="101" t="s">
        <v>2730</v>
      </c>
      <c r="C7344" s="96" t="s">
        <v>9</v>
      </c>
      <c r="D7344" s="97">
        <v>4350.51</v>
      </c>
      <c r="E7344" s="98">
        <v>0</v>
      </c>
    </row>
    <row r="7345" spans="1:5" ht="25.5" hidden="1">
      <c r="A7345" s="109">
        <v>88304</v>
      </c>
      <c r="B7345" s="101" t="s">
        <v>2731</v>
      </c>
      <c r="C7345" s="96" t="s">
        <v>28</v>
      </c>
      <c r="D7345" s="97">
        <v>32.92</v>
      </c>
      <c r="E7345" s="98">
        <v>0</v>
      </c>
    </row>
    <row r="7346" spans="1:5" ht="25.5" hidden="1">
      <c r="A7346" s="109">
        <v>101443</v>
      </c>
      <c r="B7346" s="101" t="s">
        <v>2731</v>
      </c>
      <c r="C7346" s="96" t="s">
        <v>9</v>
      </c>
      <c r="D7346" s="97">
        <v>5857.11</v>
      </c>
      <c r="E7346" s="98">
        <v>0</v>
      </c>
    </row>
    <row r="7347" spans="1:5" hidden="1">
      <c r="A7347" s="109">
        <v>88306</v>
      </c>
      <c r="B7347" s="101" t="s">
        <v>2732</v>
      </c>
      <c r="C7347" s="96" t="s">
        <v>28</v>
      </c>
      <c r="D7347" s="97">
        <v>21.58</v>
      </c>
      <c r="E7347" s="98">
        <v>0</v>
      </c>
    </row>
    <row r="7348" spans="1:5" hidden="1">
      <c r="A7348" s="109">
        <v>88307</v>
      </c>
      <c r="B7348" s="101" t="s">
        <v>2733</v>
      </c>
      <c r="C7348" s="96" t="s">
        <v>28</v>
      </c>
      <c r="D7348" s="97">
        <v>23.76</v>
      </c>
      <c r="E7348" s="98">
        <v>0</v>
      </c>
    </row>
    <row r="7349" spans="1:5" hidden="1">
      <c r="A7349" s="109">
        <v>88308</v>
      </c>
      <c r="B7349" s="101" t="s">
        <v>2734</v>
      </c>
      <c r="C7349" s="96" t="s">
        <v>28</v>
      </c>
      <c r="D7349" s="97">
        <v>28.99</v>
      </c>
      <c r="E7349" s="98">
        <v>0</v>
      </c>
    </row>
    <row r="7350" spans="1:5" hidden="1">
      <c r="A7350" s="109">
        <v>101444</v>
      </c>
      <c r="B7350" s="101" t="s">
        <v>2734</v>
      </c>
      <c r="C7350" s="96" t="s">
        <v>9</v>
      </c>
      <c r="D7350" s="97">
        <v>5175.72</v>
      </c>
      <c r="E7350" s="98">
        <v>0</v>
      </c>
    </row>
    <row r="7351" spans="1:5" hidden="1">
      <c r="A7351" s="109">
        <v>88309</v>
      </c>
      <c r="B7351" s="101" t="s">
        <v>51</v>
      </c>
      <c r="C7351" s="96" t="s">
        <v>28</v>
      </c>
      <c r="D7351" s="97">
        <v>29.13</v>
      </c>
      <c r="E7351" s="98">
        <v>0</v>
      </c>
    </row>
    <row r="7352" spans="1:5" hidden="1">
      <c r="A7352" s="109">
        <v>101445</v>
      </c>
      <c r="B7352" s="101" t="s">
        <v>51</v>
      </c>
      <c r="C7352" s="96" t="s">
        <v>9</v>
      </c>
      <c r="D7352" s="97">
        <v>5194.91</v>
      </c>
      <c r="E7352" s="98">
        <v>0</v>
      </c>
    </row>
    <row r="7353" spans="1:5" hidden="1">
      <c r="A7353" s="109">
        <v>88310</v>
      </c>
      <c r="B7353" s="101" t="s">
        <v>68</v>
      </c>
      <c r="C7353" s="96" t="s">
        <v>28</v>
      </c>
      <c r="D7353" s="97">
        <v>30.8</v>
      </c>
      <c r="E7353" s="98">
        <v>0</v>
      </c>
    </row>
    <row r="7354" spans="1:5" hidden="1">
      <c r="A7354" s="109">
        <v>101446</v>
      </c>
      <c r="B7354" s="101" t="s">
        <v>68</v>
      </c>
      <c r="C7354" s="96" t="s">
        <v>9</v>
      </c>
      <c r="D7354" s="97">
        <v>5516.49</v>
      </c>
      <c r="E7354" s="98">
        <v>0</v>
      </c>
    </row>
    <row r="7355" spans="1:5" hidden="1">
      <c r="A7355" s="109">
        <v>88311</v>
      </c>
      <c r="B7355" s="101" t="s">
        <v>2735</v>
      </c>
      <c r="C7355" s="96" t="s">
        <v>28</v>
      </c>
      <c r="D7355" s="97">
        <v>30.13</v>
      </c>
      <c r="E7355" s="98">
        <v>0</v>
      </c>
    </row>
    <row r="7356" spans="1:5" hidden="1">
      <c r="A7356" s="109">
        <v>101447</v>
      </c>
      <c r="B7356" s="101" t="s">
        <v>2735</v>
      </c>
      <c r="C7356" s="96" t="s">
        <v>9</v>
      </c>
      <c r="D7356" s="97">
        <v>5400.76</v>
      </c>
      <c r="E7356" s="98">
        <v>0</v>
      </c>
    </row>
    <row r="7357" spans="1:5" hidden="1">
      <c r="A7357" s="109">
        <v>88312</v>
      </c>
      <c r="B7357" s="101" t="s">
        <v>2736</v>
      </c>
      <c r="C7357" s="96" t="s">
        <v>28</v>
      </c>
      <c r="D7357" s="97">
        <v>30.8</v>
      </c>
      <c r="E7357" s="98">
        <v>0</v>
      </c>
    </row>
    <row r="7358" spans="1:5" hidden="1">
      <c r="A7358" s="109">
        <v>101448</v>
      </c>
      <c r="B7358" s="101" t="s">
        <v>2736</v>
      </c>
      <c r="C7358" s="96" t="s">
        <v>9</v>
      </c>
      <c r="D7358" s="97">
        <v>5516.49</v>
      </c>
      <c r="E7358" s="98">
        <v>0</v>
      </c>
    </row>
    <row r="7359" spans="1:5" ht="51" hidden="1">
      <c r="A7359" s="109">
        <v>93381</v>
      </c>
      <c r="B7359" s="101" t="s">
        <v>7115</v>
      </c>
      <c r="C7359" s="96" t="s">
        <v>920</v>
      </c>
      <c r="D7359" s="97">
        <v>12.06</v>
      </c>
      <c r="E7359" s="98">
        <v>0.23630000000000001</v>
      </c>
    </row>
    <row r="7360" spans="1:5" hidden="1">
      <c r="A7360" s="109">
        <v>88313</v>
      </c>
      <c r="B7360" s="101" t="s">
        <v>2737</v>
      </c>
      <c r="C7360" s="96" t="s">
        <v>28</v>
      </c>
      <c r="D7360" s="97">
        <v>23.96</v>
      </c>
      <c r="E7360" s="98">
        <v>0</v>
      </c>
    </row>
    <row r="7361" spans="1:5" hidden="1">
      <c r="A7361" s="109">
        <v>88314</v>
      </c>
      <c r="B7361" s="101" t="s">
        <v>2738</v>
      </c>
      <c r="C7361" s="96" t="s">
        <v>28</v>
      </c>
      <c r="D7361" s="97">
        <v>25.44</v>
      </c>
      <c r="E7361" s="98">
        <v>0</v>
      </c>
    </row>
    <row r="7362" spans="1:5" hidden="1">
      <c r="A7362" s="109">
        <v>88315</v>
      </c>
      <c r="B7362" s="101" t="s">
        <v>2739</v>
      </c>
      <c r="C7362" s="96" t="s">
        <v>28</v>
      </c>
      <c r="D7362" s="97">
        <v>28.91</v>
      </c>
      <c r="E7362" s="98">
        <v>0</v>
      </c>
    </row>
    <row r="7363" spans="1:5" hidden="1">
      <c r="A7363" s="109">
        <v>101451</v>
      </c>
      <c r="B7363" s="101" t="s">
        <v>2739</v>
      </c>
      <c r="C7363" s="96" t="s">
        <v>9</v>
      </c>
      <c r="D7363" s="97">
        <v>5166.1099999999997</v>
      </c>
      <c r="E7363" s="98">
        <v>0</v>
      </c>
    </row>
    <row r="7364" spans="1:5" hidden="1">
      <c r="A7364" s="109">
        <v>88316</v>
      </c>
      <c r="B7364" s="101" t="s">
        <v>29</v>
      </c>
      <c r="C7364" s="96" t="s">
        <v>28</v>
      </c>
      <c r="D7364" s="97">
        <v>23.2</v>
      </c>
      <c r="E7364" s="98">
        <v>0</v>
      </c>
    </row>
    <row r="7365" spans="1:5" hidden="1">
      <c r="A7365" s="109">
        <v>101452</v>
      </c>
      <c r="B7365" s="101" t="s">
        <v>2981</v>
      </c>
      <c r="C7365" s="96" t="s">
        <v>9</v>
      </c>
      <c r="D7365" s="97">
        <v>4151.54</v>
      </c>
      <c r="E7365" s="98">
        <v>0</v>
      </c>
    </row>
    <row r="7366" spans="1:5" ht="25.5" hidden="1">
      <c r="A7366" s="109">
        <v>88318</v>
      </c>
      <c r="B7366" s="101" t="s">
        <v>2741</v>
      </c>
      <c r="C7366" s="96" t="s">
        <v>28</v>
      </c>
      <c r="D7366" s="97">
        <v>33.82</v>
      </c>
      <c r="E7366" s="98">
        <v>0</v>
      </c>
    </row>
    <row r="7367" spans="1:5" hidden="1">
      <c r="A7367" s="109">
        <v>88317</v>
      </c>
      <c r="B7367" s="101" t="s">
        <v>2740</v>
      </c>
      <c r="C7367" s="96" t="s">
        <v>28</v>
      </c>
      <c r="D7367" s="97">
        <v>29.85</v>
      </c>
      <c r="E7367" s="98">
        <v>0</v>
      </c>
    </row>
    <row r="7368" spans="1:5" hidden="1">
      <c r="A7368" s="109">
        <v>101453</v>
      </c>
      <c r="B7368" s="101" t="s">
        <v>2740</v>
      </c>
      <c r="C7368" s="96" t="s">
        <v>9</v>
      </c>
      <c r="D7368" s="97">
        <v>5342.88</v>
      </c>
      <c r="E7368" s="98">
        <v>0</v>
      </c>
    </row>
    <row r="7369" spans="1:5" hidden="1">
      <c r="A7369" s="109">
        <v>101454</v>
      </c>
      <c r="B7369" s="101" t="s">
        <v>2982</v>
      </c>
      <c r="C7369" s="96" t="s">
        <v>9</v>
      </c>
      <c r="D7369" s="97">
        <v>6041.66</v>
      </c>
      <c r="E7369" s="98">
        <v>0</v>
      </c>
    </row>
    <row r="7370" spans="1:5" hidden="1">
      <c r="A7370" s="109">
        <v>100533</v>
      </c>
      <c r="B7370" s="101" t="s">
        <v>2872</v>
      </c>
      <c r="C7370" s="96" t="s">
        <v>28</v>
      </c>
      <c r="D7370" s="97">
        <v>22.96</v>
      </c>
      <c r="E7370" s="98">
        <v>0</v>
      </c>
    </row>
    <row r="7371" spans="1:5" hidden="1">
      <c r="A7371" s="109">
        <v>100534</v>
      </c>
      <c r="B7371" s="101" t="s">
        <v>2872</v>
      </c>
      <c r="C7371" s="96" t="s">
        <v>9</v>
      </c>
      <c r="D7371" s="97">
        <v>4113.55</v>
      </c>
      <c r="E7371" s="98">
        <v>0</v>
      </c>
    </row>
    <row r="7372" spans="1:5" hidden="1">
      <c r="A7372" s="109">
        <v>88323</v>
      </c>
      <c r="B7372" s="101" t="s">
        <v>2743</v>
      </c>
      <c r="C7372" s="96" t="s">
        <v>28</v>
      </c>
      <c r="D7372" s="97">
        <v>28.42</v>
      </c>
      <c r="E7372" s="98">
        <v>0</v>
      </c>
    </row>
    <row r="7373" spans="1:5" hidden="1">
      <c r="A7373" s="109">
        <v>101458</v>
      </c>
      <c r="B7373" s="101" t="s">
        <v>2985</v>
      </c>
      <c r="C7373" s="96" t="s">
        <v>9</v>
      </c>
      <c r="D7373" s="97">
        <v>5076.5200000000004</v>
      </c>
      <c r="E7373" s="98">
        <v>0</v>
      </c>
    </row>
    <row r="7374" spans="1:5" hidden="1">
      <c r="A7374" s="109">
        <v>90781</v>
      </c>
      <c r="B7374" s="101" t="s">
        <v>2756</v>
      </c>
      <c r="C7374" s="96" t="s">
        <v>28</v>
      </c>
      <c r="D7374" s="97">
        <v>27.54</v>
      </c>
      <c r="E7374" s="98">
        <v>0</v>
      </c>
    </row>
    <row r="7375" spans="1:5" hidden="1">
      <c r="A7375" s="109">
        <v>94296</v>
      </c>
      <c r="B7375" s="101" t="s">
        <v>2756</v>
      </c>
      <c r="C7375" s="96" t="s">
        <v>9</v>
      </c>
      <c r="D7375" s="97">
        <v>4910.3900000000003</v>
      </c>
      <c r="E7375" s="98">
        <v>0</v>
      </c>
    </row>
    <row r="7376" spans="1:5" hidden="1">
      <c r="A7376" s="109">
        <v>88324</v>
      </c>
      <c r="B7376" s="101" t="s">
        <v>2744</v>
      </c>
      <c r="C7376" s="96" t="s">
        <v>28</v>
      </c>
      <c r="D7376" s="97">
        <v>24.9</v>
      </c>
      <c r="E7376" s="98">
        <v>0</v>
      </c>
    </row>
    <row r="7377" spans="1:5" hidden="1">
      <c r="A7377" s="109">
        <v>88321</v>
      </c>
      <c r="B7377" s="101" t="s">
        <v>2742</v>
      </c>
      <c r="C7377" s="96" t="s">
        <v>28</v>
      </c>
      <c r="D7377" s="97">
        <v>36.1</v>
      </c>
      <c r="E7377" s="98">
        <v>0</v>
      </c>
    </row>
    <row r="7378" spans="1:5" ht="25.5" hidden="1">
      <c r="A7378" s="109">
        <v>101456</v>
      </c>
      <c r="B7378" s="101" t="s">
        <v>2983</v>
      </c>
      <c r="C7378" s="96" t="s">
        <v>9</v>
      </c>
      <c r="D7378" s="97">
        <v>6418.91</v>
      </c>
      <c r="E7378" s="98">
        <v>0</v>
      </c>
    </row>
    <row r="7379" spans="1:5" hidden="1">
      <c r="A7379" s="109">
        <v>100309</v>
      </c>
      <c r="B7379" s="101" t="s">
        <v>2870</v>
      </c>
      <c r="C7379" s="96" t="s">
        <v>28</v>
      </c>
      <c r="D7379" s="97">
        <v>36.08</v>
      </c>
      <c r="E7379" s="98">
        <v>0</v>
      </c>
    </row>
    <row r="7380" spans="1:5" hidden="1">
      <c r="A7380" s="109">
        <v>100321</v>
      </c>
      <c r="B7380" s="101" t="s">
        <v>2870</v>
      </c>
      <c r="C7380" s="96" t="s">
        <v>9</v>
      </c>
      <c r="D7380" s="97">
        <v>6404.44</v>
      </c>
      <c r="E7380" s="98">
        <v>0</v>
      </c>
    </row>
    <row r="7381" spans="1:5" hidden="1">
      <c r="A7381" s="109">
        <v>88322</v>
      </c>
      <c r="B7381" s="101" t="s">
        <v>2984</v>
      </c>
      <c r="C7381" s="96" t="s">
        <v>28</v>
      </c>
      <c r="D7381" s="97">
        <v>29.04</v>
      </c>
      <c r="E7381" s="98">
        <v>0</v>
      </c>
    </row>
    <row r="7382" spans="1:5" hidden="1">
      <c r="A7382" s="109">
        <v>101457</v>
      </c>
      <c r="B7382" s="101" t="s">
        <v>2984</v>
      </c>
      <c r="C7382" s="96" t="s">
        <v>9</v>
      </c>
      <c r="D7382" s="97">
        <v>5173.7700000000004</v>
      </c>
      <c r="E7382" s="98">
        <v>0</v>
      </c>
    </row>
    <row r="7383" spans="1:5" hidden="1">
      <c r="A7383" s="109">
        <v>88325</v>
      </c>
      <c r="B7383" s="101" t="s">
        <v>2745</v>
      </c>
      <c r="C7383" s="96" t="s">
        <v>28</v>
      </c>
      <c r="D7383" s="97">
        <v>25.84</v>
      </c>
      <c r="E7383" s="98">
        <v>0</v>
      </c>
    </row>
    <row r="7384" spans="1:5" hidden="1">
      <c r="A7384" s="109">
        <v>101459</v>
      </c>
      <c r="B7384" s="101" t="s">
        <v>2745</v>
      </c>
      <c r="C7384" s="96" t="s">
        <v>9</v>
      </c>
      <c r="D7384" s="97">
        <v>4624.88</v>
      </c>
      <c r="E7384" s="98">
        <v>0</v>
      </c>
    </row>
    <row r="7385" spans="1:5" hidden="1">
      <c r="A7385" s="109">
        <v>100289</v>
      </c>
      <c r="B7385" s="101" t="s">
        <v>2860</v>
      </c>
      <c r="C7385" s="96" t="s">
        <v>28</v>
      </c>
      <c r="D7385" s="97">
        <v>23.55</v>
      </c>
      <c r="E7385" s="98">
        <v>0</v>
      </c>
    </row>
    <row r="7386" spans="1:5" hidden="1">
      <c r="A7386" s="109">
        <v>101460</v>
      </c>
      <c r="B7386" s="101" t="s">
        <v>2860</v>
      </c>
      <c r="C7386" s="96" t="s">
        <v>9</v>
      </c>
      <c r="D7386" s="97">
        <v>4227.2</v>
      </c>
      <c r="E7386" s="98">
        <v>0</v>
      </c>
    </row>
    <row r="7387" spans="1:5" hidden="1">
      <c r="A7387" s="109">
        <v>105011</v>
      </c>
      <c r="B7387" s="101" t="s">
        <v>11575</v>
      </c>
      <c r="C7387" s="96" t="s">
        <v>8</v>
      </c>
      <c r="D7387" s="97">
        <v>0.6</v>
      </c>
      <c r="E7387" s="98">
        <v>0</v>
      </c>
    </row>
    <row r="7388" spans="1:5" hidden="1">
      <c r="A7388" s="109">
        <v>99061</v>
      </c>
      <c r="B7388" s="101" t="s">
        <v>11576</v>
      </c>
      <c r="C7388" s="96" t="s">
        <v>7</v>
      </c>
      <c r="D7388" s="97">
        <v>119.02</v>
      </c>
      <c r="E7388" s="98">
        <v>0</v>
      </c>
    </row>
    <row r="7389" spans="1:5" hidden="1">
      <c r="A7389" s="109">
        <v>99060</v>
      </c>
      <c r="B7389" s="101" t="s">
        <v>11577</v>
      </c>
      <c r="C7389" s="96" t="s">
        <v>7</v>
      </c>
      <c r="D7389" s="97">
        <v>190.4</v>
      </c>
      <c r="E7389" s="98">
        <v>0</v>
      </c>
    </row>
    <row r="7390" spans="1:5" hidden="1">
      <c r="A7390" s="109">
        <v>105008</v>
      </c>
      <c r="B7390" s="101" t="s">
        <v>11578</v>
      </c>
      <c r="C7390" s="96" t="s">
        <v>7</v>
      </c>
      <c r="D7390" s="97">
        <v>0</v>
      </c>
      <c r="E7390" s="98"/>
    </row>
    <row r="7391" spans="1:5" ht="25.5" hidden="1">
      <c r="A7391" s="109">
        <v>105009</v>
      </c>
      <c r="B7391" s="101" t="s">
        <v>11579</v>
      </c>
      <c r="C7391" s="96" t="s">
        <v>8</v>
      </c>
      <c r="D7391" s="97">
        <v>80.14</v>
      </c>
      <c r="E7391" s="98">
        <v>0</v>
      </c>
    </row>
    <row r="7392" spans="1:5" ht="25.5" hidden="1">
      <c r="A7392" s="109">
        <v>99059</v>
      </c>
      <c r="B7392" s="101" t="s">
        <v>11580</v>
      </c>
      <c r="C7392" s="96" t="s">
        <v>8</v>
      </c>
      <c r="D7392" s="97">
        <v>65.81</v>
      </c>
      <c r="E7392" s="98">
        <v>0</v>
      </c>
    </row>
    <row r="7393" spans="1:5" hidden="1">
      <c r="A7393" s="109">
        <v>105137</v>
      </c>
      <c r="B7393" s="101" t="s">
        <v>11581</v>
      </c>
      <c r="C7393" s="96" t="s">
        <v>8</v>
      </c>
      <c r="D7393" s="97">
        <v>0</v>
      </c>
      <c r="E7393" s="98"/>
    </row>
    <row r="7394" spans="1:5" hidden="1">
      <c r="A7394" s="109">
        <v>105136</v>
      </c>
      <c r="B7394" s="101" t="s">
        <v>11582</v>
      </c>
      <c r="C7394" s="96" t="s">
        <v>7</v>
      </c>
      <c r="D7394" s="97">
        <v>0</v>
      </c>
      <c r="E7394" s="98"/>
    </row>
    <row r="7395" spans="1:5" hidden="1">
      <c r="A7395" s="109">
        <v>105007</v>
      </c>
      <c r="B7395" s="101" t="s">
        <v>11583</v>
      </c>
      <c r="C7395" s="96" t="s">
        <v>7</v>
      </c>
      <c r="D7395" s="97">
        <v>39.020000000000003</v>
      </c>
      <c r="E7395" s="98">
        <v>0</v>
      </c>
    </row>
    <row r="7396" spans="1:5" hidden="1">
      <c r="A7396" s="109">
        <v>99063</v>
      </c>
      <c r="B7396" s="101" t="s">
        <v>11584</v>
      </c>
      <c r="C7396" s="96" t="s">
        <v>8</v>
      </c>
      <c r="D7396" s="97">
        <v>9.41</v>
      </c>
      <c r="E7396" s="98">
        <v>2.0999999999999999E-3</v>
      </c>
    </row>
    <row r="7397" spans="1:5" ht="25.5" hidden="1">
      <c r="A7397" s="109">
        <v>105010</v>
      </c>
      <c r="B7397" s="101" t="s">
        <v>11585</v>
      </c>
      <c r="C7397" s="96" t="s">
        <v>7</v>
      </c>
      <c r="D7397" s="97">
        <v>0</v>
      </c>
      <c r="E7397" s="98"/>
    </row>
    <row r="7398" spans="1:5" hidden="1">
      <c r="A7398" s="109">
        <v>99062</v>
      </c>
      <c r="B7398" s="101" t="s">
        <v>11586</v>
      </c>
      <c r="C7398" s="96" t="s">
        <v>7</v>
      </c>
      <c r="D7398" s="97">
        <v>2.13</v>
      </c>
      <c r="E7398" s="98">
        <v>0</v>
      </c>
    </row>
    <row r="7399" spans="1:5" ht="25.5" hidden="1">
      <c r="A7399" s="109">
        <v>100857</v>
      </c>
      <c r="B7399" s="101" t="s">
        <v>11587</v>
      </c>
      <c r="C7399" s="96" t="s">
        <v>7</v>
      </c>
      <c r="D7399" s="97">
        <v>591.42999999999995</v>
      </c>
      <c r="E7399" s="98">
        <v>0</v>
      </c>
    </row>
    <row r="7400" spans="1:5" ht="25.5" hidden="1">
      <c r="A7400" s="109">
        <v>86905</v>
      </c>
      <c r="B7400" s="101" t="s">
        <v>1860</v>
      </c>
      <c r="C7400" s="96" t="s">
        <v>7</v>
      </c>
      <c r="D7400" s="97">
        <v>455.54</v>
      </c>
      <c r="E7400" s="98">
        <v>0</v>
      </c>
    </row>
    <row r="7401" spans="1:5" ht="25.5" hidden="1">
      <c r="A7401" s="109">
        <v>86908</v>
      </c>
      <c r="B7401" s="101" t="s">
        <v>1861</v>
      </c>
      <c r="C7401" s="96" t="s">
        <v>7</v>
      </c>
      <c r="D7401" s="97">
        <v>545.52</v>
      </c>
      <c r="E7401" s="98">
        <v>0</v>
      </c>
    </row>
    <row r="7402" spans="1:5" hidden="1">
      <c r="A7402" s="109">
        <v>100849</v>
      </c>
      <c r="B7402" s="101" t="s">
        <v>1893</v>
      </c>
      <c r="C7402" s="96" t="s">
        <v>7</v>
      </c>
      <c r="D7402" s="97">
        <v>44.5</v>
      </c>
      <c r="E7402" s="98">
        <v>0</v>
      </c>
    </row>
    <row r="7403" spans="1:5" hidden="1">
      <c r="A7403" s="109">
        <v>100851</v>
      </c>
      <c r="B7403" s="101" t="s">
        <v>1894</v>
      </c>
      <c r="C7403" s="96" t="s">
        <v>7</v>
      </c>
      <c r="D7403" s="97">
        <v>88.39</v>
      </c>
      <c r="E7403" s="98">
        <v>0</v>
      </c>
    </row>
    <row r="7404" spans="1:5" hidden="1">
      <c r="A7404" s="109">
        <v>100850</v>
      </c>
      <c r="B7404" s="101" t="s">
        <v>11588</v>
      </c>
      <c r="C7404" s="96" t="s">
        <v>7</v>
      </c>
      <c r="D7404" s="97">
        <v>0</v>
      </c>
      <c r="E7404" s="98"/>
    </row>
    <row r="7405" spans="1:5" ht="25.5" hidden="1">
      <c r="A7405" s="109">
        <v>86895</v>
      </c>
      <c r="B7405" s="101" t="s">
        <v>1853</v>
      </c>
      <c r="C7405" s="96" t="s">
        <v>7</v>
      </c>
      <c r="D7405" s="97">
        <v>371.8</v>
      </c>
      <c r="E7405" s="98">
        <v>9.0700000000000003E-2</v>
      </c>
    </row>
    <row r="7406" spans="1:5" ht="25.5" hidden="1">
      <c r="A7406" s="109">
        <v>86889</v>
      </c>
      <c r="B7406" s="101" t="s">
        <v>1850</v>
      </c>
      <c r="C7406" s="96" t="s">
        <v>7</v>
      </c>
      <c r="D7406" s="97">
        <v>769.09</v>
      </c>
      <c r="E7406" s="98">
        <v>5.2699999999999997E-2</v>
      </c>
    </row>
    <row r="7407" spans="1:5" ht="25.5" hidden="1">
      <c r="A7407" s="109">
        <v>86899</v>
      </c>
      <c r="B7407" s="101" t="s">
        <v>1854</v>
      </c>
      <c r="C7407" s="96" t="s">
        <v>7</v>
      </c>
      <c r="D7407" s="97">
        <v>315.32</v>
      </c>
      <c r="E7407" s="98">
        <v>0.1069</v>
      </c>
    </row>
    <row r="7408" spans="1:5" ht="25.5" hidden="1">
      <c r="A7408" s="109">
        <v>86893</v>
      </c>
      <c r="B7408" s="101" t="s">
        <v>1851</v>
      </c>
      <c r="C7408" s="96" t="s">
        <v>7</v>
      </c>
      <c r="D7408" s="97">
        <v>618.53</v>
      </c>
      <c r="E7408" s="98">
        <v>6.5500000000000003E-2</v>
      </c>
    </row>
    <row r="7409" spans="1:5" ht="51" hidden="1">
      <c r="A7409" s="109">
        <v>86934</v>
      </c>
      <c r="B7409" s="101" t="s">
        <v>1875</v>
      </c>
      <c r="C7409" s="96" t="s">
        <v>7</v>
      </c>
      <c r="D7409" s="97">
        <v>458.9</v>
      </c>
      <c r="E7409" s="98">
        <v>8.8300000000000003E-2</v>
      </c>
    </row>
    <row r="7410" spans="1:5" ht="51" hidden="1">
      <c r="A7410" s="109">
        <v>86933</v>
      </c>
      <c r="B7410" s="101" t="s">
        <v>1874</v>
      </c>
      <c r="C7410" s="96" t="s">
        <v>7</v>
      </c>
      <c r="D7410" s="97">
        <v>473.24</v>
      </c>
      <c r="E7410" s="98">
        <v>8.5699999999999998E-2</v>
      </c>
    </row>
    <row r="7411" spans="1:5" ht="25.5" hidden="1">
      <c r="A7411" s="109">
        <v>86894</v>
      </c>
      <c r="B7411" s="101" t="s">
        <v>1852</v>
      </c>
      <c r="C7411" s="96" t="s">
        <v>7</v>
      </c>
      <c r="D7411" s="97">
        <v>306.47000000000003</v>
      </c>
      <c r="E7411" s="98">
        <v>0.1323</v>
      </c>
    </row>
    <row r="7412" spans="1:5" ht="25.5" hidden="1">
      <c r="A7412" s="109">
        <v>92017</v>
      </c>
      <c r="B7412" s="101" t="s">
        <v>9840</v>
      </c>
      <c r="C7412" s="96" t="s">
        <v>7</v>
      </c>
      <c r="D7412" s="97">
        <v>72.489999999999995</v>
      </c>
      <c r="E7412" s="98">
        <v>0</v>
      </c>
    </row>
    <row r="7413" spans="1:5" ht="25.5" hidden="1">
      <c r="A7413" s="109">
        <v>92015</v>
      </c>
      <c r="B7413" s="101" t="s">
        <v>9841</v>
      </c>
      <c r="C7413" s="96" t="s">
        <v>7</v>
      </c>
      <c r="D7413" s="97">
        <v>61.28</v>
      </c>
      <c r="E7413" s="98">
        <v>0</v>
      </c>
    </row>
    <row r="7414" spans="1:5" ht="25.5" hidden="1">
      <c r="A7414" s="109">
        <v>92019</v>
      </c>
      <c r="B7414" s="101" t="s">
        <v>9842</v>
      </c>
      <c r="C7414" s="96" t="s">
        <v>7</v>
      </c>
      <c r="D7414" s="97">
        <v>89.09</v>
      </c>
      <c r="E7414" s="98">
        <v>0</v>
      </c>
    </row>
    <row r="7415" spans="1:5" ht="25.5" hidden="1">
      <c r="A7415" s="109">
        <v>92018</v>
      </c>
      <c r="B7415" s="101" t="s">
        <v>9843</v>
      </c>
      <c r="C7415" s="96" t="s">
        <v>7</v>
      </c>
      <c r="D7415" s="97">
        <v>72.95</v>
      </c>
      <c r="E7415" s="98">
        <v>0</v>
      </c>
    </row>
    <row r="7416" spans="1:5" ht="25.5" hidden="1">
      <c r="A7416" s="109">
        <v>100875</v>
      </c>
      <c r="B7416" s="101" t="s">
        <v>1905</v>
      </c>
      <c r="C7416" s="96" t="s">
        <v>7</v>
      </c>
      <c r="D7416" s="97">
        <v>1048.02</v>
      </c>
      <c r="E7416" s="98">
        <v>0.82369999999999999</v>
      </c>
    </row>
    <row r="7417" spans="1:5" ht="25.5" hidden="1">
      <c r="A7417" s="109">
        <v>100863</v>
      </c>
      <c r="B7417" s="101" t="s">
        <v>1900</v>
      </c>
      <c r="C7417" s="96" t="s">
        <v>7</v>
      </c>
      <c r="D7417" s="97">
        <v>590.22</v>
      </c>
      <c r="E7417" s="98">
        <v>0.64780000000000004</v>
      </c>
    </row>
    <row r="7418" spans="1:5" ht="25.5" hidden="1">
      <c r="A7418" s="109">
        <v>100864</v>
      </c>
      <c r="B7418" s="101" t="s">
        <v>1901</v>
      </c>
      <c r="C7418" s="96" t="s">
        <v>7</v>
      </c>
      <c r="D7418" s="97">
        <v>646.67999999999995</v>
      </c>
      <c r="E7418" s="98">
        <v>0.67859999999999998</v>
      </c>
    </row>
    <row r="7419" spans="1:5" ht="25.5" hidden="1">
      <c r="A7419" s="109">
        <v>100865</v>
      </c>
      <c r="B7419" s="101" t="s">
        <v>1902</v>
      </c>
      <c r="C7419" s="96" t="s">
        <v>7</v>
      </c>
      <c r="D7419" s="97">
        <v>567.16999999999996</v>
      </c>
      <c r="E7419" s="98">
        <v>0.83709999999999996</v>
      </c>
    </row>
    <row r="7420" spans="1:5" ht="25.5" hidden="1">
      <c r="A7420" s="109">
        <v>100866</v>
      </c>
      <c r="B7420" s="101" t="s">
        <v>1903</v>
      </c>
      <c r="C7420" s="96" t="s">
        <v>7</v>
      </c>
      <c r="D7420" s="97">
        <v>306.89999999999998</v>
      </c>
      <c r="E7420" s="98">
        <v>0.54849999999999999</v>
      </c>
    </row>
    <row r="7421" spans="1:5" ht="25.5" hidden="1">
      <c r="A7421" s="109">
        <v>100867</v>
      </c>
      <c r="B7421" s="101" t="s">
        <v>11592</v>
      </c>
      <c r="C7421" s="96" t="s">
        <v>7</v>
      </c>
      <c r="D7421" s="97">
        <v>325.52</v>
      </c>
      <c r="E7421" s="98">
        <v>0.57430000000000003</v>
      </c>
    </row>
    <row r="7422" spans="1:5" ht="25.5" hidden="1">
      <c r="A7422" s="109">
        <v>100868</v>
      </c>
      <c r="B7422" s="101" t="s">
        <v>11593</v>
      </c>
      <c r="C7422" s="96" t="s">
        <v>7</v>
      </c>
      <c r="D7422" s="97">
        <v>337.91</v>
      </c>
      <c r="E7422" s="98">
        <v>0.58989999999999998</v>
      </c>
    </row>
    <row r="7423" spans="1:5" ht="25.5" hidden="1">
      <c r="A7423" s="109">
        <v>100869</v>
      </c>
      <c r="B7423" s="101" t="s">
        <v>11594</v>
      </c>
      <c r="C7423" s="96" t="s">
        <v>7</v>
      </c>
      <c r="D7423" s="97">
        <v>347.41</v>
      </c>
      <c r="E7423" s="98">
        <v>0.60119999999999996</v>
      </c>
    </row>
    <row r="7424" spans="1:5" ht="25.5" hidden="1">
      <c r="A7424" s="109">
        <v>100870</v>
      </c>
      <c r="B7424" s="101" t="s">
        <v>11595</v>
      </c>
      <c r="C7424" s="96" t="s">
        <v>7</v>
      </c>
      <c r="D7424" s="97">
        <v>311.82</v>
      </c>
      <c r="E7424" s="98">
        <v>0.55559999999999998</v>
      </c>
    </row>
    <row r="7425" spans="1:5" ht="25.5" hidden="1">
      <c r="A7425" s="109">
        <v>100871</v>
      </c>
      <c r="B7425" s="101" t="s">
        <v>11596</v>
      </c>
      <c r="C7425" s="96" t="s">
        <v>7</v>
      </c>
      <c r="D7425" s="97">
        <v>337.24</v>
      </c>
      <c r="E7425" s="98">
        <v>0.58909999999999996</v>
      </c>
    </row>
    <row r="7426" spans="1:5" ht="25.5" hidden="1">
      <c r="A7426" s="109">
        <v>100872</v>
      </c>
      <c r="B7426" s="101" t="s">
        <v>11597</v>
      </c>
      <c r="C7426" s="96" t="s">
        <v>7</v>
      </c>
      <c r="D7426" s="97">
        <v>353.46</v>
      </c>
      <c r="E7426" s="98">
        <v>0.60799999999999998</v>
      </c>
    </row>
    <row r="7427" spans="1:5" ht="25.5" hidden="1">
      <c r="A7427" s="109">
        <v>100873</v>
      </c>
      <c r="B7427" s="101" t="s">
        <v>11598</v>
      </c>
      <c r="C7427" s="96" t="s">
        <v>7</v>
      </c>
      <c r="D7427" s="97">
        <v>363.59</v>
      </c>
      <c r="E7427" s="98">
        <v>0.61890000000000001</v>
      </c>
    </row>
    <row r="7428" spans="1:5" ht="25.5" hidden="1">
      <c r="A7428" s="109">
        <v>100860</v>
      </c>
      <c r="B7428" s="101" t="s">
        <v>11599</v>
      </c>
      <c r="C7428" s="96" t="s">
        <v>7</v>
      </c>
      <c r="D7428" s="97">
        <v>130.85</v>
      </c>
      <c r="E7428" s="98">
        <v>0</v>
      </c>
    </row>
    <row r="7429" spans="1:5" ht="25.5" hidden="1">
      <c r="A7429" s="109">
        <v>92021</v>
      </c>
      <c r="B7429" s="101" t="s">
        <v>9844</v>
      </c>
      <c r="C7429" s="96" t="s">
        <v>7</v>
      </c>
      <c r="D7429" s="97">
        <v>123.8</v>
      </c>
      <c r="E7429" s="98">
        <v>0</v>
      </c>
    </row>
    <row r="7430" spans="1:5" ht="25.5" hidden="1">
      <c r="A7430" s="109">
        <v>92020</v>
      </c>
      <c r="B7430" s="101" t="s">
        <v>9845</v>
      </c>
      <c r="C7430" s="96" t="s">
        <v>7</v>
      </c>
      <c r="D7430" s="97">
        <v>107.66</v>
      </c>
      <c r="E7430" s="98">
        <v>0</v>
      </c>
    </row>
    <row r="7431" spans="1:5" ht="25.5" hidden="1">
      <c r="A7431" s="109">
        <v>91996</v>
      </c>
      <c r="B7431" s="101" t="s">
        <v>9846</v>
      </c>
      <c r="C7431" s="96" t="s">
        <v>7</v>
      </c>
      <c r="D7431" s="97">
        <v>36.049999999999997</v>
      </c>
      <c r="E7431" s="98">
        <v>0</v>
      </c>
    </row>
    <row r="7432" spans="1:5" ht="25.5" hidden="1">
      <c r="A7432" s="109">
        <v>91994</v>
      </c>
      <c r="B7432" s="101" t="s">
        <v>9847</v>
      </c>
      <c r="C7432" s="96" t="s">
        <v>7</v>
      </c>
      <c r="D7432" s="97">
        <v>24.84</v>
      </c>
      <c r="E7432" s="98">
        <v>0</v>
      </c>
    </row>
    <row r="7433" spans="1:5" ht="25.5" hidden="1">
      <c r="A7433" s="109">
        <v>91997</v>
      </c>
      <c r="B7433" s="101" t="s">
        <v>9848</v>
      </c>
      <c r="C7433" s="96" t="s">
        <v>7</v>
      </c>
      <c r="D7433" s="97">
        <v>38.1</v>
      </c>
      <c r="E7433" s="98">
        <v>0</v>
      </c>
    </row>
    <row r="7434" spans="1:5" ht="25.5" hidden="1">
      <c r="A7434" s="109">
        <v>91995</v>
      </c>
      <c r="B7434" s="101" t="s">
        <v>9849</v>
      </c>
      <c r="C7434" s="96" t="s">
        <v>7</v>
      </c>
      <c r="D7434" s="97">
        <v>26.89</v>
      </c>
      <c r="E7434" s="98">
        <v>0</v>
      </c>
    </row>
    <row r="7435" spans="1:5" ht="25.5" hidden="1">
      <c r="A7435" s="109">
        <v>92004</v>
      </c>
      <c r="B7435" s="101" t="s">
        <v>9850</v>
      </c>
      <c r="C7435" s="96" t="s">
        <v>7</v>
      </c>
      <c r="D7435" s="97">
        <v>57.47</v>
      </c>
      <c r="E7435" s="98">
        <v>0</v>
      </c>
    </row>
    <row r="7436" spans="1:5" hidden="1">
      <c r="A7436" s="109">
        <v>86886</v>
      </c>
      <c r="B7436" s="101" t="s">
        <v>11600</v>
      </c>
      <c r="C7436" s="96" t="s">
        <v>7</v>
      </c>
      <c r="D7436" s="97">
        <v>49.18</v>
      </c>
      <c r="E7436" s="98">
        <v>0</v>
      </c>
    </row>
    <row r="7437" spans="1:5" hidden="1">
      <c r="A7437" s="109">
        <v>86887</v>
      </c>
      <c r="B7437" s="101" t="s">
        <v>11601</v>
      </c>
      <c r="C7437" s="96" t="s">
        <v>7</v>
      </c>
      <c r="D7437" s="97">
        <v>53.3</v>
      </c>
      <c r="E7437" s="98">
        <v>0</v>
      </c>
    </row>
    <row r="7438" spans="1:5" ht="25.5" hidden="1">
      <c r="A7438" s="109">
        <v>86884</v>
      </c>
      <c r="B7438" s="101" t="s">
        <v>11602</v>
      </c>
      <c r="C7438" s="96" t="s">
        <v>7</v>
      </c>
      <c r="D7438" s="97">
        <v>13.79</v>
      </c>
      <c r="E7438" s="98">
        <v>0</v>
      </c>
    </row>
    <row r="7439" spans="1:5" ht="25.5" hidden="1">
      <c r="A7439" s="109">
        <v>86885</v>
      </c>
      <c r="B7439" s="101" t="s">
        <v>11603</v>
      </c>
      <c r="C7439" s="96" t="s">
        <v>7</v>
      </c>
      <c r="D7439" s="97">
        <v>15.92</v>
      </c>
      <c r="E7439" s="98">
        <v>0</v>
      </c>
    </row>
    <row r="7440" spans="1:5" ht="25.5" hidden="1">
      <c r="A7440" s="109">
        <v>95546</v>
      </c>
      <c r="B7440" s="101" t="s">
        <v>1890</v>
      </c>
      <c r="C7440" s="96" t="s">
        <v>7</v>
      </c>
      <c r="D7440" s="97">
        <v>148.22999999999999</v>
      </c>
      <c r="E7440" s="98">
        <v>0</v>
      </c>
    </row>
    <row r="7441" spans="1:5" ht="25.5" hidden="1">
      <c r="A7441" s="109">
        <v>86902</v>
      </c>
      <c r="B7441" s="101" t="s">
        <v>1857</v>
      </c>
      <c r="C7441" s="96" t="s">
        <v>7</v>
      </c>
      <c r="D7441" s="97">
        <v>337.12</v>
      </c>
      <c r="E7441" s="98">
        <v>0</v>
      </c>
    </row>
    <row r="7442" spans="1:5" ht="38.25" hidden="1">
      <c r="A7442" s="109">
        <v>86939</v>
      </c>
      <c r="B7442" s="101" t="s">
        <v>1880</v>
      </c>
      <c r="C7442" s="96" t="s">
        <v>7</v>
      </c>
      <c r="D7442" s="97">
        <v>464.42</v>
      </c>
      <c r="E7442" s="98">
        <v>0</v>
      </c>
    </row>
    <row r="7443" spans="1:5" ht="25.5" hidden="1">
      <c r="A7443" s="109">
        <v>86903</v>
      </c>
      <c r="B7443" s="101" t="s">
        <v>1858</v>
      </c>
      <c r="C7443" s="96" t="s">
        <v>7</v>
      </c>
      <c r="D7443" s="97">
        <v>382.84</v>
      </c>
      <c r="E7443" s="98">
        <v>0</v>
      </c>
    </row>
    <row r="7444" spans="1:5" ht="51" hidden="1">
      <c r="A7444" s="109">
        <v>86940</v>
      </c>
      <c r="B7444" s="101" t="s">
        <v>1881</v>
      </c>
      <c r="C7444" s="96" t="s">
        <v>7</v>
      </c>
      <c r="D7444" s="97">
        <v>1211.25</v>
      </c>
      <c r="E7444" s="98">
        <v>0</v>
      </c>
    </row>
    <row r="7445" spans="1:5" ht="51" hidden="1">
      <c r="A7445" s="109">
        <v>86941</v>
      </c>
      <c r="B7445" s="101" t="s">
        <v>1882</v>
      </c>
      <c r="C7445" s="96" t="s">
        <v>7</v>
      </c>
      <c r="D7445" s="97">
        <v>863.73</v>
      </c>
      <c r="E7445" s="98">
        <v>0</v>
      </c>
    </row>
    <row r="7446" spans="1:5" ht="25.5" hidden="1">
      <c r="A7446" s="109">
        <v>86904</v>
      </c>
      <c r="B7446" s="101" t="s">
        <v>1859</v>
      </c>
      <c r="C7446" s="96" t="s">
        <v>7</v>
      </c>
      <c r="D7446" s="97">
        <v>160.34</v>
      </c>
      <c r="E7446" s="98">
        <v>0</v>
      </c>
    </row>
    <row r="7447" spans="1:5" ht="51" hidden="1">
      <c r="A7447" s="109">
        <v>86943</v>
      </c>
      <c r="B7447" s="101" t="s">
        <v>33</v>
      </c>
      <c r="C7447" s="96" t="s">
        <v>7</v>
      </c>
      <c r="D7447" s="97">
        <v>287.64</v>
      </c>
      <c r="E7447" s="98">
        <v>0</v>
      </c>
    </row>
    <row r="7448" spans="1:5" ht="51" hidden="1">
      <c r="A7448" s="109">
        <v>86942</v>
      </c>
      <c r="B7448" s="101" t="s">
        <v>1883</v>
      </c>
      <c r="C7448" s="96" t="s">
        <v>7</v>
      </c>
      <c r="D7448" s="97">
        <v>301.98</v>
      </c>
      <c r="E7448" s="98">
        <v>0</v>
      </c>
    </row>
    <row r="7449" spans="1:5" hidden="1">
      <c r="A7449" s="109">
        <v>100856</v>
      </c>
      <c r="B7449" s="101" t="s">
        <v>11604</v>
      </c>
      <c r="C7449" s="96" t="s">
        <v>7</v>
      </c>
      <c r="D7449" s="97">
        <v>42.76</v>
      </c>
      <c r="E7449" s="98">
        <v>0</v>
      </c>
    </row>
    <row r="7450" spans="1:5" ht="25.5" hidden="1">
      <c r="A7450" s="109">
        <v>100858</v>
      </c>
      <c r="B7450" s="101" t="s">
        <v>11605</v>
      </c>
      <c r="C7450" s="96" t="s">
        <v>7</v>
      </c>
      <c r="D7450" s="97">
        <v>652.82000000000005</v>
      </c>
      <c r="E7450" s="98">
        <v>0</v>
      </c>
    </row>
    <row r="7451" spans="1:5" ht="25.5" hidden="1">
      <c r="A7451" s="109">
        <v>100859</v>
      </c>
      <c r="B7451" s="101" t="s">
        <v>11606</v>
      </c>
      <c r="C7451" s="96" t="s">
        <v>7</v>
      </c>
      <c r="D7451" s="97">
        <v>1119.5</v>
      </c>
      <c r="E7451" s="98">
        <v>0</v>
      </c>
    </row>
    <row r="7452" spans="1:5" ht="25.5" hidden="1">
      <c r="A7452" s="109">
        <v>95544</v>
      </c>
      <c r="B7452" s="101" t="s">
        <v>1888</v>
      </c>
      <c r="C7452" s="96" t="s">
        <v>7</v>
      </c>
      <c r="D7452" s="97">
        <v>42.29</v>
      </c>
      <c r="E7452" s="98">
        <v>0</v>
      </c>
    </row>
    <row r="7453" spans="1:5" ht="25.5" hidden="1">
      <c r="A7453" s="109">
        <v>95543</v>
      </c>
      <c r="B7453" s="101" t="s">
        <v>1887</v>
      </c>
      <c r="C7453" s="96" t="s">
        <v>7</v>
      </c>
      <c r="D7453" s="97">
        <v>59.65</v>
      </c>
      <c r="E7453" s="98">
        <v>0</v>
      </c>
    </row>
    <row r="7454" spans="1:5" ht="25.5" hidden="1">
      <c r="A7454" s="109">
        <v>95542</v>
      </c>
      <c r="B7454" s="101" t="s">
        <v>1886</v>
      </c>
      <c r="C7454" s="96" t="s">
        <v>7</v>
      </c>
      <c r="D7454" s="97">
        <v>35.03</v>
      </c>
      <c r="E7454" s="98">
        <v>0</v>
      </c>
    </row>
    <row r="7455" spans="1:5" hidden="1">
      <c r="A7455" s="109">
        <v>100874</v>
      </c>
      <c r="B7455" s="101" t="s">
        <v>1904</v>
      </c>
      <c r="C7455" s="96" t="s">
        <v>7</v>
      </c>
      <c r="D7455" s="97">
        <v>306.89999999999998</v>
      </c>
      <c r="E7455" s="98">
        <v>0.54849999999999999</v>
      </c>
    </row>
    <row r="7456" spans="1:5" hidden="1">
      <c r="A7456" s="109">
        <v>95545</v>
      </c>
      <c r="B7456" s="101" t="s">
        <v>1889</v>
      </c>
      <c r="C7456" s="96" t="s">
        <v>7</v>
      </c>
      <c r="D7456" s="97">
        <v>41.52</v>
      </c>
      <c r="E7456" s="98">
        <v>0</v>
      </c>
    </row>
    <row r="7457" spans="1:5" ht="25.5" hidden="1">
      <c r="A7457" s="109">
        <v>95547</v>
      </c>
      <c r="B7457" s="101" t="s">
        <v>1891</v>
      </c>
      <c r="C7457" s="96" t="s">
        <v>7</v>
      </c>
      <c r="D7457" s="97">
        <v>50.43</v>
      </c>
      <c r="E7457" s="98">
        <v>0</v>
      </c>
    </row>
    <row r="7458" spans="1:5" hidden="1">
      <c r="A7458" s="109">
        <v>86883</v>
      </c>
      <c r="B7458" s="101" t="s">
        <v>11607</v>
      </c>
      <c r="C7458" s="96" t="s">
        <v>7</v>
      </c>
      <c r="D7458" s="97">
        <v>16.690000000000001</v>
      </c>
      <c r="E7458" s="98">
        <v>0</v>
      </c>
    </row>
    <row r="7459" spans="1:5" ht="25.5" hidden="1">
      <c r="A7459" s="109">
        <v>86881</v>
      </c>
      <c r="B7459" s="101" t="s">
        <v>11608</v>
      </c>
      <c r="C7459" s="96" t="s">
        <v>7</v>
      </c>
      <c r="D7459" s="97">
        <v>200.01</v>
      </c>
      <c r="E7459" s="98">
        <v>0</v>
      </c>
    </row>
    <row r="7460" spans="1:5" ht="25.5" hidden="1">
      <c r="A7460" s="109">
        <v>86882</v>
      </c>
      <c r="B7460" s="101" t="s">
        <v>11609</v>
      </c>
      <c r="C7460" s="96" t="s">
        <v>7</v>
      </c>
      <c r="D7460" s="97">
        <v>31.03</v>
      </c>
      <c r="E7460" s="98">
        <v>0</v>
      </c>
    </row>
    <row r="7461" spans="1:5" ht="25.5" hidden="1">
      <c r="A7461" s="109">
        <v>100862</v>
      </c>
      <c r="B7461" s="101" t="s">
        <v>1899</v>
      </c>
      <c r="C7461" s="96" t="s">
        <v>7</v>
      </c>
      <c r="D7461" s="97">
        <v>39.39</v>
      </c>
      <c r="E7461" s="98">
        <v>0.51459999999999995</v>
      </c>
    </row>
    <row r="7462" spans="1:5" ht="25.5" hidden="1">
      <c r="A7462" s="109">
        <v>100861</v>
      </c>
      <c r="B7462" s="101" t="s">
        <v>1898</v>
      </c>
      <c r="C7462" s="96" t="s">
        <v>7</v>
      </c>
      <c r="D7462" s="97">
        <v>35.979999999999997</v>
      </c>
      <c r="E7462" s="98">
        <v>0.46860000000000002</v>
      </c>
    </row>
    <row r="7463" spans="1:5" ht="25.5" hidden="1">
      <c r="A7463" s="109">
        <v>86872</v>
      </c>
      <c r="B7463" s="101" t="s">
        <v>1847</v>
      </c>
      <c r="C7463" s="96" t="s">
        <v>7</v>
      </c>
      <c r="D7463" s="97">
        <v>789.96</v>
      </c>
      <c r="E7463" s="98">
        <v>0</v>
      </c>
    </row>
    <row r="7464" spans="1:5" ht="38.25" hidden="1">
      <c r="A7464" s="109">
        <v>86919</v>
      </c>
      <c r="B7464" s="101" t="s">
        <v>1862</v>
      </c>
      <c r="C7464" s="96" t="s">
        <v>7</v>
      </c>
      <c r="D7464" s="97">
        <v>983.64</v>
      </c>
      <c r="E7464" s="98">
        <v>0</v>
      </c>
    </row>
    <row r="7465" spans="1:5" ht="38.25" hidden="1">
      <c r="A7465" s="109">
        <v>86920</v>
      </c>
      <c r="B7465" s="101" t="s">
        <v>1863</v>
      </c>
      <c r="C7465" s="96" t="s">
        <v>7</v>
      </c>
      <c r="D7465" s="97">
        <v>880.96</v>
      </c>
      <c r="E7465" s="98">
        <v>0</v>
      </c>
    </row>
    <row r="7466" spans="1:5" ht="38.25" hidden="1">
      <c r="A7466" s="109">
        <v>86921</v>
      </c>
      <c r="B7466" s="101" t="s">
        <v>1864</v>
      </c>
      <c r="C7466" s="96" t="s">
        <v>7</v>
      </c>
      <c r="D7466" s="97">
        <v>850.7</v>
      </c>
      <c r="E7466" s="98">
        <v>0</v>
      </c>
    </row>
    <row r="7467" spans="1:5" ht="25.5" hidden="1">
      <c r="A7467" s="109">
        <v>86874</v>
      </c>
      <c r="B7467" s="101" t="s">
        <v>1848</v>
      </c>
      <c r="C7467" s="96" t="s">
        <v>7</v>
      </c>
      <c r="D7467" s="97">
        <v>553.05999999999995</v>
      </c>
      <c r="E7467" s="98">
        <v>0</v>
      </c>
    </row>
    <row r="7468" spans="1:5" ht="38.25" hidden="1">
      <c r="A7468" s="109">
        <v>86922</v>
      </c>
      <c r="B7468" s="101" t="s">
        <v>1865</v>
      </c>
      <c r="C7468" s="96" t="s">
        <v>7</v>
      </c>
      <c r="D7468" s="97">
        <v>930.06</v>
      </c>
      <c r="E7468" s="98">
        <v>0</v>
      </c>
    </row>
    <row r="7469" spans="1:5" ht="38.25" hidden="1">
      <c r="A7469" s="109">
        <v>86923</v>
      </c>
      <c r="B7469" s="101" t="s">
        <v>1866</v>
      </c>
      <c r="C7469" s="96" t="s">
        <v>7</v>
      </c>
      <c r="D7469" s="97">
        <v>658.4</v>
      </c>
      <c r="E7469" s="98">
        <v>0</v>
      </c>
    </row>
    <row r="7470" spans="1:5" ht="38.25" hidden="1">
      <c r="A7470" s="109">
        <v>86924</v>
      </c>
      <c r="B7470" s="101" t="s">
        <v>1867</v>
      </c>
      <c r="C7470" s="96" t="s">
        <v>7</v>
      </c>
      <c r="D7470" s="97">
        <v>628.14</v>
      </c>
      <c r="E7470" s="98">
        <v>0</v>
      </c>
    </row>
    <row r="7471" spans="1:5" ht="25.5" hidden="1">
      <c r="A7471" s="109">
        <v>86875</v>
      </c>
      <c r="B7471" s="101" t="s">
        <v>11610</v>
      </c>
      <c r="C7471" s="96" t="s">
        <v>7</v>
      </c>
      <c r="D7471" s="97">
        <v>537.04999999999995</v>
      </c>
      <c r="E7471" s="98">
        <v>0</v>
      </c>
    </row>
    <row r="7472" spans="1:5" ht="38.25" hidden="1">
      <c r="A7472" s="109">
        <v>86925</v>
      </c>
      <c r="B7472" s="101" t="s">
        <v>1868</v>
      </c>
      <c r="C7472" s="96" t="s">
        <v>7</v>
      </c>
      <c r="D7472" s="97">
        <v>628.04999999999995</v>
      </c>
      <c r="E7472" s="98">
        <v>0</v>
      </c>
    </row>
    <row r="7473" spans="1:5" ht="38.25" hidden="1">
      <c r="A7473" s="109">
        <v>86926</v>
      </c>
      <c r="B7473" s="101" t="s">
        <v>1869</v>
      </c>
      <c r="C7473" s="96" t="s">
        <v>7</v>
      </c>
      <c r="D7473" s="97">
        <v>597.79</v>
      </c>
      <c r="E7473" s="98">
        <v>0</v>
      </c>
    </row>
    <row r="7474" spans="1:5" ht="25.5" hidden="1">
      <c r="A7474" s="109">
        <v>86876</v>
      </c>
      <c r="B7474" s="101" t="s">
        <v>1849</v>
      </c>
      <c r="C7474" s="96" t="s">
        <v>7</v>
      </c>
      <c r="D7474" s="97">
        <v>307.88</v>
      </c>
      <c r="E7474" s="98">
        <v>0</v>
      </c>
    </row>
    <row r="7475" spans="1:5" ht="38.25" hidden="1">
      <c r="A7475" s="109">
        <v>86929</v>
      </c>
      <c r="B7475" s="101" t="s">
        <v>1872</v>
      </c>
      <c r="C7475" s="96" t="s">
        <v>7</v>
      </c>
      <c r="D7475" s="97">
        <v>398.88</v>
      </c>
      <c r="E7475" s="98">
        <v>0</v>
      </c>
    </row>
    <row r="7476" spans="1:5" ht="38.25" hidden="1">
      <c r="A7476" s="109">
        <v>86930</v>
      </c>
      <c r="B7476" s="101" t="s">
        <v>1873</v>
      </c>
      <c r="C7476" s="96" t="s">
        <v>7</v>
      </c>
      <c r="D7476" s="97">
        <v>368.62</v>
      </c>
      <c r="E7476" s="98">
        <v>0</v>
      </c>
    </row>
    <row r="7477" spans="1:5" ht="38.25" hidden="1">
      <c r="A7477" s="109">
        <v>86927</v>
      </c>
      <c r="B7477" s="101" t="s">
        <v>1870</v>
      </c>
      <c r="C7477" s="96" t="s">
        <v>7</v>
      </c>
      <c r="D7477" s="97">
        <v>413.22</v>
      </c>
      <c r="E7477" s="98">
        <v>0</v>
      </c>
    </row>
    <row r="7478" spans="1:5" ht="38.25" hidden="1">
      <c r="A7478" s="109">
        <v>86928</v>
      </c>
      <c r="B7478" s="101" t="s">
        <v>1871</v>
      </c>
      <c r="C7478" s="96" t="s">
        <v>7</v>
      </c>
      <c r="D7478" s="97">
        <v>382.96</v>
      </c>
      <c r="E7478" s="98">
        <v>0</v>
      </c>
    </row>
    <row r="7479" spans="1:5" ht="25.5" hidden="1">
      <c r="A7479" s="109">
        <v>86914</v>
      </c>
      <c r="B7479" s="101" t="s">
        <v>11611</v>
      </c>
      <c r="C7479" s="96" t="s">
        <v>7</v>
      </c>
      <c r="D7479" s="97">
        <v>110.73</v>
      </c>
      <c r="E7479" s="98">
        <v>0</v>
      </c>
    </row>
    <row r="7480" spans="1:5" ht="25.5" hidden="1">
      <c r="A7480" s="109">
        <v>86913</v>
      </c>
      <c r="B7480" s="101" t="s">
        <v>11612</v>
      </c>
      <c r="C7480" s="96" t="s">
        <v>7</v>
      </c>
      <c r="D7480" s="97">
        <v>61.76</v>
      </c>
      <c r="E7480" s="98">
        <v>0</v>
      </c>
    </row>
    <row r="7481" spans="1:5" hidden="1">
      <c r="A7481" s="109">
        <v>100853</v>
      </c>
      <c r="B7481" s="101" t="s">
        <v>1896</v>
      </c>
      <c r="C7481" s="96" t="s">
        <v>7</v>
      </c>
      <c r="D7481" s="97">
        <v>387.15</v>
      </c>
      <c r="E7481" s="98">
        <v>0</v>
      </c>
    </row>
    <row r="7482" spans="1:5" ht="25.5" hidden="1">
      <c r="A7482" s="109">
        <v>100854</v>
      </c>
      <c r="B7482" s="101" t="s">
        <v>1897</v>
      </c>
      <c r="C7482" s="96" t="s">
        <v>7</v>
      </c>
      <c r="D7482" s="97">
        <v>2018.09</v>
      </c>
      <c r="E7482" s="98">
        <v>0</v>
      </c>
    </row>
    <row r="7483" spans="1:5" ht="25.5" hidden="1">
      <c r="A7483" s="109">
        <v>86915</v>
      </c>
      <c r="B7483" s="101" t="s">
        <v>11613</v>
      </c>
      <c r="C7483" s="96" t="s">
        <v>7</v>
      </c>
      <c r="D7483" s="97">
        <v>161.32</v>
      </c>
      <c r="E7483" s="98">
        <v>0</v>
      </c>
    </row>
    <row r="7484" spans="1:5" ht="25.5" hidden="1">
      <c r="A7484" s="109">
        <v>86906</v>
      </c>
      <c r="B7484" s="101" t="s">
        <v>11614</v>
      </c>
      <c r="C7484" s="96" t="s">
        <v>7</v>
      </c>
      <c r="D7484" s="97">
        <v>84.27</v>
      </c>
      <c r="E7484" s="98">
        <v>0</v>
      </c>
    </row>
    <row r="7485" spans="1:5" ht="25.5" hidden="1">
      <c r="A7485" s="109">
        <v>86911</v>
      </c>
      <c r="B7485" s="101" t="s">
        <v>11615</v>
      </c>
      <c r="C7485" s="96" t="s">
        <v>7</v>
      </c>
      <c r="D7485" s="97">
        <v>98.62</v>
      </c>
      <c r="E7485" s="98">
        <v>0</v>
      </c>
    </row>
    <row r="7486" spans="1:5" ht="25.5" hidden="1">
      <c r="A7486" s="109">
        <v>86909</v>
      </c>
      <c r="B7486" s="101" t="s">
        <v>11616</v>
      </c>
      <c r="C7486" s="96" t="s">
        <v>7</v>
      </c>
      <c r="D7486" s="97">
        <v>146.35</v>
      </c>
      <c r="E7486" s="98">
        <v>0</v>
      </c>
    </row>
    <row r="7487" spans="1:5" ht="25.5" hidden="1">
      <c r="A7487" s="109">
        <v>86910</v>
      </c>
      <c r="B7487" s="101" t="s">
        <v>11617</v>
      </c>
      <c r="C7487" s="96" t="s">
        <v>7</v>
      </c>
      <c r="D7487" s="97">
        <v>144.08000000000001</v>
      </c>
      <c r="E7487" s="98">
        <v>0</v>
      </c>
    </row>
    <row r="7488" spans="1:5" hidden="1">
      <c r="A7488" s="109">
        <v>86916</v>
      </c>
      <c r="B7488" s="101" t="s">
        <v>11618</v>
      </c>
      <c r="C7488" s="96" t="s">
        <v>7</v>
      </c>
      <c r="D7488" s="97">
        <v>31.5</v>
      </c>
      <c r="E7488" s="98">
        <v>0</v>
      </c>
    </row>
    <row r="7489" spans="1:5" ht="25.5" hidden="1">
      <c r="A7489" s="109">
        <v>95469</v>
      </c>
      <c r="B7489" s="101" t="s">
        <v>11619</v>
      </c>
      <c r="C7489" s="96" t="s">
        <v>7</v>
      </c>
      <c r="D7489" s="97">
        <v>328.46</v>
      </c>
      <c r="E7489" s="98">
        <v>0</v>
      </c>
    </row>
    <row r="7490" spans="1:5" ht="38.25" hidden="1">
      <c r="A7490" s="109">
        <v>95470</v>
      </c>
      <c r="B7490" s="101" t="s">
        <v>11620</v>
      </c>
      <c r="C7490" s="96" t="s">
        <v>7</v>
      </c>
      <c r="D7490" s="97">
        <v>336.4</v>
      </c>
      <c r="E7490" s="98">
        <v>0</v>
      </c>
    </row>
    <row r="7491" spans="1:5" ht="25.5" hidden="1">
      <c r="A7491" s="109">
        <v>95471</v>
      </c>
      <c r="B7491" s="101" t="s">
        <v>11621</v>
      </c>
      <c r="C7491" s="96" t="s">
        <v>7</v>
      </c>
      <c r="D7491" s="97">
        <v>851.93</v>
      </c>
      <c r="E7491" s="98">
        <v>0</v>
      </c>
    </row>
    <row r="7492" spans="1:5" ht="38.25" hidden="1">
      <c r="A7492" s="109">
        <v>95472</v>
      </c>
      <c r="B7492" s="101" t="s">
        <v>1885</v>
      </c>
      <c r="C7492" s="96" t="s">
        <v>7</v>
      </c>
      <c r="D7492" s="97">
        <v>859.87</v>
      </c>
      <c r="E7492" s="98">
        <v>0</v>
      </c>
    </row>
    <row r="7493" spans="1:5" hidden="1">
      <c r="A7493" s="109">
        <v>100848</v>
      </c>
      <c r="B7493" s="101" t="s">
        <v>1892</v>
      </c>
      <c r="C7493" s="96" t="s">
        <v>7</v>
      </c>
      <c r="D7493" s="97">
        <v>611.42999999999995</v>
      </c>
      <c r="E7493" s="98">
        <v>0</v>
      </c>
    </row>
    <row r="7494" spans="1:5" ht="25.5" hidden="1">
      <c r="A7494" s="109">
        <v>86888</v>
      </c>
      <c r="B7494" s="101" t="s">
        <v>32</v>
      </c>
      <c r="C7494" s="96" t="s">
        <v>7</v>
      </c>
      <c r="D7494" s="97">
        <v>541.07000000000005</v>
      </c>
      <c r="E7494" s="98">
        <v>0</v>
      </c>
    </row>
    <row r="7495" spans="1:5" ht="38.25" hidden="1">
      <c r="A7495" s="109">
        <v>86932</v>
      </c>
      <c r="B7495" s="101" t="s">
        <v>11622</v>
      </c>
      <c r="C7495" s="96" t="s">
        <v>7</v>
      </c>
      <c r="D7495" s="97">
        <v>594.37</v>
      </c>
      <c r="E7495" s="98">
        <v>0</v>
      </c>
    </row>
    <row r="7496" spans="1:5" ht="38.25" hidden="1">
      <c r="A7496" s="109">
        <v>86931</v>
      </c>
      <c r="B7496" s="101" t="s">
        <v>11623</v>
      </c>
      <c r="C7496" s="96" t="s">
        <v>7</v>
      </c>
      <c r="D7496" s="97">
        <v>556.99</v>
      </c>
      <c r="E7496" s="98">
        <v>0</v>
      </c>
    </row>
    <row r="7497" spans="1:5" ht="25.5" hidden="1">
      <c r="A7497" s="109">
        <v>100878</v>
      </c>
      <c r="B7497" s="101" t="s">
        <v>1906</v>
      </c>
      <c r="C7497" s="96" t="s">
        <v>7</v>
      </c>
      <c r="D7497" s="97">
        <v>727.67</v>
      </c>
      <c r="E7497" s="98">
        <v>0</v>
      </c>
    </row>
    <row r="7498" spans="1:5" ht="25.5" hidden="1">
      <c r="A7498" s="109">
        <v>86877</v>
      </c>
      <c r="B7498" s="101" t="s">
        <v>11624</v>
      </c>
      <c r="C7498" s="96" t="s">
        <v>7</v>
      </c>
      <c r="D7498" s="97">
        <v>66.260000000000005</v>
      </c>
      <c r="E7498" s="98">
        <v>0</v>
      </c>
    </row>
    <row r="7499" spans="1:5" ht="25.5" hidden="1">
      <c r="A7499" s="109">
        <v>86878</v>
      </c>
      <c r="B7499" s="101" t="s">
        <v>11625</v>
      </c>
      <c r="C7499" s="96" t="s">
        <v>7</v>
      </c>
      <c r="D7499" s="97">
        <v>71.38</v>
      </c>
      <c r="E7499" s="98">
        <v>0</v>
      </c>
    </row>
    <row r="7500" spans="1:5" ht="25.5" hidden="1">
      <c r="A7500" s="109">
        <v>86879</v>
      </c>
      <c r="B7500" s="101" t="s">
        <v>11626</v>
      </c>
      <c r="C7500" s="96" t="s">
        <v>7</v>
      </c>
      <c r="D7500" s="97">
        <v>12.55</v>
      </c>
      <c r="E7500" s="98">
        <v>0</v>
      </c>
    </row>
    <row r="7501" spans="1:5" ht="25.5" hidden="1">
      <c r="A7501" s="109">
        <v>86880</v>
      </c>
      <c r="B7501" s="101" t="s">
        <v>11627</v>
      </c>
      <c r="C7501" s="96" t="s">
        <v>7</v>
      </c>
      <c r="D7501" s="97">
        <v>37.119999999999997</v>
      </c>
      <c r="E7501" s="98">
        <v>0</v>
      </c>
    </row>
    <row r="7502" spans="1:5" ht="25.5" hidden="1">
      <c r="A7502" s="109">
        <v>101663</v>
      </c>
      <c r="B7502" s="101" t="s">
        <v>11628</v>
      </c>
      <c r="C7502" s="96" t="s">
        <v>7</v>
      </c>
      <c r="D7502" s="97">
        <v>25.71</v>
      </c>
      <c r="E7502" s="98">
        <v>0</v>
      </c>
    </row>
    <row r="7503" spans="1:5" ht="25.5" hidden="1">
      <c r="A7503" s="109">
        <v>101664</v>
      </c>
      <c r="B7503" s="101" t="s">
        <v>11629</v>
      </c>
      <c r="C7503" s="96" t="s">
        <v>7</v>
      </c>
      <c r="D7503" s="97">
        <v>26.88</v>
      </c>
      <c r="E7503" s="98">
        <v>0</v>
      </c>
    </row>
    <row r="7504" spans="1:5" ht="25.5" hidden="1">
      <c r="A7504" s="109">
        <v>101665</v>
      </c>
      <c r="B7504" s="101" t="s">
        <v>11630</v>
      </c>
      <c r="C7504" s="96" t="s">
        <v>7</v>
      </c>
      <c r="D7504" s="97">
        <v>31.93</v>
      </c>
      <c r="E7504" s="98">
        <v>0</v>
      </c>
    </row>
    <row r="7505" spans="1:5" ht="38.25" hidden="1">
      <c r="A7505" s="109">
        <v>101634</v>
      </c>
      <c r="B7505" s="101" t="s">
        <v>11631</v>
      </c>
      <c r="C7505" s="96" t="s">
        <v>7</v>
      </c>
      <c r="D7505" s="97">
        <v>0</v>
      </c>
      <c r="E7505" s="98"/>
    </row>
    <row r="7506" spans="1:5" ht="38.25" hidden="1">
      <c r="A7506" s="109">
        <v>101635</v>
      </c>
      <c r="B7506" s="101" t="s">
        <v>11632</v>
      </c>
      <c r="C7506" s="96" t="s">
        <v>7</v>
      </c>
      <c r="D7506" s="97">
        <v>0</v>
      </c>
      <c r="E7506" s="98"/>
    </row>
    <row r="7507" spans="1:5" ht="38.25" hidden="1">
      <c r="A7507" s="109">
        <v>101636</v>
      </c>
      <c r="B7507" s="101" t="s">
        <v>11633</v>
      </c>
      <c r="C7507" s="96" t="s">
        <v>7</v>
      </c>
      <c r="D7507" s="97">
        <v>152.82</v>
      </c>
      <c r="E7507" s="98">
        <v>3.09E-2</v>
      </c>
    </row>
    <row r="7508" spans="1:5" ht="38.25" hidden="1">
      <c r="A7508" s="109">
        <v>101637</v>
      </c>
      <c r="B7508" s="101" t="s">
        <v>11634</v>
      </c>
      <c r="C7508" s="96" t="s">
        <v>7</v>
      </c>
      <c r="D7508" s="97">
        <v>146.66</v>
      </c>
      <c r="E7508" s="98">
        <v>3.2199999999999999E-2</v>
      </c>
    </row>
    <row r="7509" spans="1:5" ht="38.25" hidden="1">
      <c r="A7509" s="109">
        <v>101638</v>
      </c>
      <c r="B7509" s="101" t="s">
        <v>11635</v>
      </c>
      <c r="C7509" s="96" t="s">
        <v>7</v>
      </c>
      <c r="D7509" s="97">
        <v>0</v>
      </c>
      <c r="E7509" s="98"/>
    </row>
    <row r="7510" spans="1:5" ht="38.25" hidden="1">
      <c r="A7510" s="109">
        <v>101639</v>
      </c>
      <c r="B7510" s="101" t="s">
        <v>11636</v>
      </c>
      <c r="C7510" s="96" t="s">
        <v>7</v>
      </c>
      <c r="D7510" s="97">
        <v>0</v>
      </c>
      <c r="E7510" s="98"/>
    </row>
    <row r="7511" spans="1:5" ht="25.5" hidden="1">
      <c r="A7511" s="109">
        <v>105919</v>
      </c>
      <c r="B7511" s="101" t="s">
        <v>11637</v>
      </c>
      <c r="C7511" s="96" t="s">
        <v>7</v>
      </c>
      <c r="D7511" s="97">
        <v>0</v>
      </c>
      <c r="E7511" s="98"/>
    </row>
    <row r="7512" spans="1:5" ht="25.5" hidden="1">
      <c r="A7512" s="109">
        <v>101658</v>
      </c>
      <c r="B7512" s="101" t="s">
        <v>11638</v>
      </c>
      <c r="C7512" s="96" t="s">
        <v>7</v>
      </c>
      <c r="D7512" s="97">
        <v>405.19</v>
      </c>
      <c r="E7512" s="98">
        <v>1.1599999999999999E-2</v>
      </c>
    </row>
    <row r="7513" spans="1:5" ht="25.5" hidden="1">
      <c r="A7513" s="109">
        <v>101659</v>
      </c>
      <c r="B7513" s="101" t="s">
        <v>11639</v>
      </c>
      <c r="C7513" s="96" t="s">
        <v>7</v>
      </c>
      <c r="D7513" s="97">
        <v>458.67</v>
      </c>
      <c r="E7513" s="98">
        <v>1.03E-2</v>
      </c>
    </row>
    <row r="7514" spans="1:5" ht="25.5" hidden="1">
      <c r="A7514" s="109">
        <v>101660</v>
      </c>
      <c r="B7514" s="101" t="s">
        <v>11640</v>
      </c>
      <c r="C7514" s="96" t="s">
        <v>7</v>
      </c>
      <c r="D7514" s="97">
        <v>711.13</v>
      </c>
      <c r="E7514" s="98">
        <v>6.6E-3</v>
      </c>
    </row>
    <row r="7515" spans="1:5" ht="25.5" hidden="1">
      <c r="A7515" s="109">
        <v>101654</v>
      </c>
      <c r="B7515" s="101" t="s">
        <v>11641</v>
      </c>
      <c r="C7515" s="96" t="s">
        <v>7</v>
      </c>
      <c r="D7515" s="97">
        <v>173.67</v>
      </c>
      <c r="E7515" s="98">
        <v>2.7199999999999998E-2</v>
      </c>
    </row>
    <row r="7516" spans="1:5" ht="25.5" hidden="1">
      <c r="A7516" s="109">
        <v>101655</v>
      </c>
      <c r="B7516" s="101" t="s">
        <v>11642</v>
      </c>
      <c r="C7516" s="96" t="s">
        <v>7</v>
      </c>
      <c r="D7516" s="97">
        <v>257.75</v>
      </c>
      <c r="E7516" s="98">
        <v>1.83E-2</v>
      </c>
    </row>
    <row r="7517" spans="1:5" ht="25.5" hidden="1">
      <c r="A7517" s="109">
        <v>101656</v>
      </c>
      <c r="B7517" s="101" t="s">
        <v>11643</v>
      </c>
      <c r="C7517" s="96" t="s">
        <v>7</v>
      </c>
      <c r="D7517" s="97">
        <v>277.38</v>
      </c>
      <c r="E7517" s="98">
        <v>1.7000000000000001E-2</v>
      </c>
    </row>
    <row r="7518" spans="1:5" ht="25.5" hidden="1">
      <c r="A7518" s="109">
        <v>101657</v>
      </c>
      <c r="B7518" s="101" t="s">
        <v>11644</v>
      </c>
      <c r="C7518" s="96" t="s">
        <v>7</v>
      </c>
      <c r="D7518" s="97">
        <v>319.2</v>
      </c>
      <c r="E7518" s="98">
        <v>1.4800000000000001E-2</v>
      </c>
    </row>
    <row r="7519" spans="1:5" ht="25.5" hidden="1">
      <c r="A7519" s="109">
        <v>105923</v>
      </c>
      <c r="B7519" s="101" t="s">
        <v>11645</v>
      </c>
      <c r="C7519" s="96" t="s">
        <v>7</v>
      </c>
      <c r="D7519" s="97">
        <v>0</v>
      </c>
      <c r="E7519" s="98"/>
    </row>
    <row r="7520" spans="1:5" ht="25.5" hidden="1">
      <c r="A7520" s="109">
        <v>105921</v>
      </c>
      <c r="B7520" s="101" t="s">
        <v>11646</v>
      </c>
      <c r="C7520" s="96" t="s">
        <v>7</v>
      </c>
      <c r="D7520" s="97">
        <v>0</v>
      </c>
      <c r="E7520" s="98"/>
    </row>
    <row r="7521" spans="1:5" ht="25.5" hidden="1">
      <c r="A7521" s="109">
        <v>105920</v>
      </c>
      <c r="B7521" s="101" t="s">
        <v>11647</v>
      </c>
      <c r="C7521" s="96" t="s">
        <v>7</v>
      </c>
      <c r="D7521" s="97">
        <v>0</v>
      </c>
      <c r="E7521" s="98"/>
    </row>
    <row r="7522" spans="1:5" ht="25.5" hidden="1">
      <c r="A7522" s="109">
        <v>105922</v>
      </c>
      <c r="B7522" s="101" t="s">
        <v>11648</v>
      </c>
      <c r="C7522" s="96" t="s">
        <v>7</v>
      </c>
      <c r="D7522" s="97">
        <v>0</v>
      </c>
      <c r="E7522" s="98"/>
    </row>
    <row r="7523" spans="1:5" ht="25.5" hidden="1">
      <c r="A7523" s="109">
        <v>101632</v>
      </c>
      <c r="B7523" s="101" t="s">
        <v>11649</v>
      </c>
      <c r="C7523" s="96" t="s">
        <v>7</v>
      </c>
      <c r="D7523" s="97">
        <v>39.979999999999997</v>
      </c>
      <c r="E7523" s="98">
        <v>0</v>
      </c>
    </row>
    <row r="7524" spans="1:5" ht="38.25" hidden="1">
      <c r="A7524" s="109">
        <v>101661</v>
      </c>
      <c r="B7524" s="101" t="s">
        <v>11650</v>
      </c>
      <c r="C7524" s="96" t="s">
        <v>7</v>
      </c>
      <c r="D7524" s="97">
        <v>130.11000000000001</v>
      </c>
      <c r="E7524" s="98">
        <v>3.6299999999999999E-2</v>
      </c>
    </row>
    <row r="7525" spans="1:5" ht="25.5" hidden="1">
      <c r="A7525" s="109">
        <v>105924</v>
      </c>
      <c r="B7525" s="101" t="s">
        <v>11651</v>
      </c>
      <c r="C7525" s="96" t="s">
        <v>7</v>
      </c>
      <c r="D7525" s="97">
        <v>12.88</v>
      </c>
      <c r="E7525" s="98">
        <v>0</v>
      </c>
    </row>
    <row r="7526" spans="1:5" ht="25.5" hidden="1">
      <c r="A7526" s="109">
        <v>101651</v>
      </c>
      <c r="B7526" s="101" t="s">
        <v>11652</v>
      </c>
      <c r="C7526" s="96" t="s">
        <v>7</v>
      </c>
      <c r="D7526" s="97">
        <v>65.510000000000005</v>
      </c>
      <c r="E7526" s="98">
        <v>7.2099999999999997E-2</v>
      </c>
    </row>
    <row r="7527" spans="1:5" ht="25.5" hidden="1">
      <c r="A7527" s="109">
        <v>101630</v>
      </c>
      <c r="B7527" s="101" t="s">
        <v>11653</v>
      </c>
      <c r="C7527" s="96" t="s">
        <v>7</v>
      </c>
      <c r="D7527" s="97">
        <v>76.05</v>
      </c>
      <c r="E7527" s="98">
        <v>6.2100000000000002E-2</v>
      </c>
    </row>
    <row r="7528" spans="1:5" ht="25.5" hidden="1">
      <c r="A7528" s="109">
        <v>101633</v>
      </c>
      <c r="B7528" s="101" t="s">
        <v>11654</v>
      </c>
      <c r="C7528" s="96" t="s">
        <v>7</v>
      </c>
      <c r="D7528" s="97">
        <v>103.05</v>
      </c>
      <c r="E7528" s="98">
        <v>4.58E-2</v>
      </c>
    </row>
    <row r="7529" spans="1:5" ht="51" hidden="1">
      <c r="A7529" s="109">
        <v>104219</v>
      </c>
      <c r="B7529" s="101" t="s">
        <v>11655</v>
      </c>
      <c r="C7529" s="96" t="s">
        <v>212</v>
      </c>
      <c r="D7529" s="97">
        <v>114.24</v>
      </c>
      <c r="E7529" s="98">
        <v>0</v>
      </c>
    </row>
    <row r="7530" spans="1:5" ht="51" hidden="1">
      <c r="A7530" s="109">
        <v>104223</v>
      </c>
      <c r="B7530" s="101" t="s">
        <v>11656</v>
      </c>
      <c r="C7530" s="96" t="s">
        <v>212</v>
      </c>
      <c r="D7530" s="97">
        <v>150.47</v>
      </c>
      <c r="E7530" s="98">
        <v>0</v>
      </c>
    </row>
    <row r="7531" spans="1:5" ht="51" hidden="1">
      <c r="A7531" s="109">
        <v>104227</v>
      </c>
      <c r="B7531" s="101" t="s">
        <v>11657</v>
      </c>
      <c r="C7531" s="96" t="s">
        <v>212</v>
      </c>
      <c r="D7531" s="97">
        <v>178.7</v>
      </c>
      <c r="E7531" s="98">
        <v>0</v>
      </c>
    </row>
    <row r="7532" spans="1:5" ht="51" hidden="1">
      <c r="A7532" s="109">
        <v>104231</v>
      </c>
      <c r="B7532" s="101" t="s">
        <v>11658</v>
      </c>
      <c r="C7532" s="96" t="s">
        <v>212</v>
      </c>
      <c r="D7532" s="97">
        <v>196.85</v>
      </c>
      <c r="E7532" s="98">
        <v>0</v>
      </c>
    </row>
    <row r="7533" spans="1:5" ht="51" hidden="1">
      <c r="A7533" s="109">
        <v>104235</v>
      </c>
      <c r="B7533" s="101" t="s">
        <v>11659</v>
      </c>
      <c r="C7533" s="96" t="s">
        <v>212</v>
      </c>
      <c r="D7533" s="97">
        <v>97.68</v>
      </c>
      <c r="E7533" s="98">
        <v>0</v>
      </c>
    </row>
    <row r="7534" spans="1:5" ht="51" hidden="1">
      <c r="A7534" s="109">
        <v>104239</v>
      </c>
      <c r="B7534" s="101" t="s">
        <v>11660</v>
      </c>
      <c r="C7534" s="96" t="s">
        <v>212</v>
      </c>
      <c r="D7534" s="97">
        <v>132.11000000000001</v>
      </c>
      <c r="E7534" s="98">
        <v>0</v>
      </c>
    </row>
    <row r="7535" spans="1:5" ht="51" hidden="1">
      <c r="A7535" s="109">
        <v>104243</v>
      </c>
      <c r="B7535" s="101" t="s">
        <v>11661</v>
      </c>
      <c r="C7535" s="96" t="s">
        <v>212</v>
      </c>
      <c r="D7535" s="97">
        <v>158.47999999999999</v>
      </c>
      <c r="E7535" s="98">
        <v>0</v>
      </c>
    </row>
    <row r="7536" spans="1:5" ht="51" hidden="1">
      <c r="A7536" s="109">
        <v>104247</v>
      </c>
      <c r="B7536" s="101" t="s">
        <v>11662</v>
      </c>
      <c r="C7536" s="96" t="s">
        <v>212</v>
      </c>
      <c r="D7536" s="97">
        <v>171.05</v>
      </c>
      <c r="E7536" s="98">
        <v>0</v>
      </c>
    </row>
    <row r="7537" spans="1:5" ht="51" hidden="1">
      <c r="A7537" s="109">
        <v>87795</v>
      </c>
      <c r="B7537" s="101" t="s">
        <v>11663</v>
      </c>
      <c r="C7537" s="96" t="s">
        <v>212</v>
      </c>
      <c r="D7537" s="97">
        <v>99.93</v>
      </c>
      <c r="E7537" s="98">
        <v>0</v>
      </c>
    </row>
    <row r="7538" spans="1:5" ht="51" hidden="1">
      <c r="A7538" s="109">
        <v>87800</v>
      </c>
      <c r="B7538" s="101" t="s">
        <v>11664</v>
      </c>
      <c r="C7538" s="96" t="s">
        <v>212</v>
      </c>
      <c r="D7538" s="97">
        <v>135.36000000000001</v>
      </c>
      <c r="E7538" s="98">
        <v>0</v>
      </c>
    </row>
    <row r="7539" spans="1:5" ht="51" hidden="1">
      <c r="A7539" s="109">
        <v>87804</v>
      </c>
      <c r="B7539" s="101" t="s">
        <v>11665</v>
      </c>
      <c r="C7539" s="96" t="s">
        <v>212</v>
      </c>
      <c r="D7539" s="97">
        <v>161.72999999999999</v>
      </c>
      <c r="E7539" s="98">
        <v>0</v>
      </c>
    </row>
    <row r="7540" spans="1:5" ht="51" hidden="1">
      <c r="A7540" s="109">
        <v>87808</v>
      </c>
      <c r="B7540" s="101" t="s">
        <v>11666</v>
      </c>
      <c r="C7540" s="96" t="s">
        <v>212</v>
      </c>
      <c r="D7540" s="97">
        <v>174.18</v>
      </c>
      <c r="E7540" s="98">
        <v>0</v>
      </c>
    </row>
    <row r="7541" spans="1:5" ht="38.25" hidden="1">
      <c r="A7541" s="109">
        <v>87778</v>
      </c>
      <c r="B7541" s="101" t="s">
        <v>11667</v>
      </c>
      <c r="C7541" s="96" t="s">
        <v>212</v>
      </c>
      <c r="D7541" s="97">
        <v>117.9</v>
      </c>
      <c r="E7541" s="98">
        <v>0</v>
      </c>
    </row>
    <row r="7542" spans="1:5" ht="38.25" hidden="1">
      <c r="A7542" s="109">
        <v>87783</v>
      </c>
      <c r="B7542" s="101" t="s">
        <v>11668</v>
      </c>
      <c r="C7542" s="96" t="s">
        <v>212</v>
      </c>
      <c r="D7542" s="97">
        <v>155.22999999999999</v>
      </c>
      <c r="E7542" s="98">
        <v>0</v>
      </c>
    </row>
    <row r="7543" spans="1:5" ht="38.25" hidden="1">
      <c r="A7543" s="109">
        <v>87787</v>
      </c>
      <c r="B7543" s="101" t="s">
        <v>11669</v>
      </c>
      <c r="C7543" s="96" t="s">
        <v>212</v>
      </c>
      <c r="D7543" s="97">
        <v>183.46</v>
      </c>
      <c r="E7543" s="98">
        <v>0</v>
      </c>
    </row>
    <row r="7544" spans="1:5" ht="51" hidden="1">
      <c r="A7544" s="109">
        <v>87791</v>
      </c>
      <c r="B7544" s="101" t="s">
        <v>11670</v>
      </c>
      <c r="C7544" s="96" t="s">
        <v>212</v>
      </c>
      <c r="D7544" s="97">
        <v>202.08</v>
      </c>
      <c r="E7544" s="98">
        <v>0</v>
      </c>
    </row>
    <row r="7545" spans="1:5" ht="51" hidden="1">
      <c r="A7545" s="109">
        <v>87832</v>
      </c>
      <c r="B7545" s="101" t="s">
        <v>11671</v>
      </c>
      <c r="C7545" s="96" t="s">
        <v>212</v>
      </c>
      <c r="D7545" s="97">
        <v>183.99</v>
      </c>
      <c r="E7545" s="98">
        <v>0</v>
      </c>
    </row>
    <row r="7546" spans="1:5" ht="38.25" hidden="1">
      <c r="A7546" s="109">
        <v>87812</v>
      </c>
      <c r="B7546" s="101" t="s">
        <v>11672</v>
      </c>
      <c r="C7546" s="96" t="s">
        <v>212</v>
      </c>
      <c r="D7546" s="97">
        <v>135.08000000000001</v>
      </c>
      <c r="E7546" s="98">
        <v>0</v>
      </c>
    </row>
    <row r="7547" spans="1:5" ht="38.25" hidden="1">
      <c r="A7547" s="109">
        <v>87816</v>
      </c>
      <c r="B7547" s="101" t="s">
        <v>11673</v>
      </c>
      <c r="C7547" s="96" t="s">
        <v>212</v>
      </c>
      <c r="D7547" s="97">
        <v>170.57</v>
      </c>
      <c r="E7547" s="98">
        <v>0</v>
      </c>
    </row>
    <row r="7548" spans="1:5" ht="38.25" hidden="1">
      <c r="A7548" s="109">
        <v>87820</v>
      </c>
      <c r="B7548" s="101" t="s">
        <v>11674</v>
      </c>
      <c r="C7548" s="96" t="s">
        <v>212</v>
      </c>
      <c r="D7548" s="97">
        <v>196.94</v>
      </c>
      <c r="E7548" s="98">
        <v>0</v>
      </c>
    </row>
    <row r="7549" spans="1:5" ht="51" hidden="1">
      <c r="A7549" s="109">
        <v>87824</v>
      </c>
      <c r="B7549" s="101" t="s">
        <v>11675</v>
      </c>
      <c r="C7549" s="96" t="s">
        <v>212</v>
      </c>
      <c r="D7549" s="97">
        <v>225.72</v>
      </c>
      <c r="E7549" s="98">
        <v>0</v>
      </c>
    </row>
    <row r="7550" spans="1:5" ht="38.25" hidden="1">
      <c r="A7550" s="109">
        <v>87828</v>
      </c>
      <c r="B7550" s="101" t="s">
        <v>11676</v>
      </c>
      <c r="C7550" s="96" t="s">
        <v>212</v>
      </c>
      <c r="D7550" s="97">
        <v>144.07</v>
      </c>
      <c r="E7550" s="98">
        <v>0</v>
      </c>
    </row>
    <row r="7551" spans="1:5" ht="51" hidden="1">
      <c r="A7551" s="109">
        <v>104251</v>
      </c>
      <c r="B7551" s="101" t="s">
        <v>11677</v>
      </c>
      <c r="C7551" s="96" t="s">
        <v>212</v>
      </c>
      <c r="D7551" s="97">
        <v>128.49</v>
      </c>
      <c r="E7551" s="98">
        <v>0</v>
      </c>
    </row>
    <row r="7552" spans="1:5" ht="51" hidden="1">
      <c r="A7552" s="109">
        <v>104255</v>
      </c>
      <c r="B7552" s="101" t="s">
        <v>11678</v>
      </c>
      <c r="C7552" s="96" t="s">
        <v>212</v>
      </c>
      <c r="D7552" s="97">
        <v>162.93</v>
      </c>
      <c r="E7552" s="98">
        <v>0</v>
      </c>
    </row>
    <row r="7553" spans="1:5" ht="51" hidden="1">
      <c r="A7553" s="109">
        <v>104259</v>
      </c>
      <c r="B7553" s="101" t="s">
        <v>11679</v>
      </c>
      <c r="C7553" s="96" t="s">
        <v>212</v>
      </c>
      <c r="D7553" s="97">
        <v>189.3</v>
      </c>
      <c r="E7553" s="98">
        <v>0</v>
      </c>
    </row>
    <row r="7554" spans="1:5" ht="51" hidden="1">
      <c r="A7554" s="109">
        <v>104263</v>
      </c>
      <c r="B7554" s="101" t="s">
        <v>11680</v>
      </c>
      <c r="C7554" s="96" t="s">
        <v>212</v>
      </c>
      <c r="D7554" s="97">
        <v>216.31</v>
      </c>
      <c r="E7554" s="98">
        <v>0</v>
      </c>
    </row>
    <row r="7555" spans="1:5" ht="38.25" hidden="1">
      <c r="A7555" s="109">
        <v>104258</v>
      </c>
      <c r="B7555" s="101" t="s">
        <v>11700</v>
      </c>
      <c r="C7555" s="96" t="s">
        <v>212</v>
      </c>
      <c r="D7555" s="97">
        <v>104.5</v>
      </c>
      <c r="E7555" s="98">
        <v>0</v>
      </c>
    </row>
    <row r="7556" spans="1:5" ht="38.25" hidden="1">
      <c r="A7556" s="109">
        <v>87819</v>
      </c>
      <c r="B7556" s="101" t="s">
        <v>11701</v>
      </c>
      <c r="C7556" s="96" t="s">
        <v>212</v>
      </c>
      <c r="D7556" s="97">
        <v>112.98</v>
      </c>
      <c r="E7556" s="98">
        <v>0</v>
      </c>
    </row>
    <row r="7557" spans="1:5" ht="38.25" hidden="1">
      <c r="A7557" s="109">
        <v>104262</v>
      </c>
      <c r="B7557" s="101" t="s">
        <v>11702</v>
      </c>
      <c r="C7557" s="96" t="s">
        <v>212</v>
      </c>
      <c r="D7557" s="97">
        <v>133.51</v>
      </c>
      <c r="E7557" s="98">
        <v>0</v>
      </c>
    </row>
    <row r="7558" spans="1:5" ht="38.25" hidden="1">
      <c r="A7558" s="109">
        <v>87823</v>
      </c>
      <c r="B7558" s="101" t="s">
        <v>11703</v>
      </c>
      <c r="C7558" s="96" t="s">
        <v>212</v>
      </c>
      <c r="D7558" s="97">
        <v>145.07</v>
      </c>
      <c r="E7558" s="98">
        <v>0</v>
      </c>
    </row>
    <row r="7559" spans="1:5" ht="38.25" hidden="1">
      <c r="A7559" s="109">
        <v>87827</v>
      </c>
      <c r="B7559" s="101" t="s">
        <v>11704</v>
      </c>
      <c r="C7559" s="96" t="s">
        <v>212</v>
      </c>
      <c r="D7559" s="97">
        <v>82.91</v>
      </c>
      <c r="E7559" s="98">
        <v>0</v>
      </c>
    </row>
    <row r="7560" spans="1:5" ht="38.25" hidden="1">
      <c r="A7560" s="109">
        <v>87831</v>
      </c>
      <c r="B7560" s="101" t="s">
        <v>11705</v>
      </c>
      <c r="C7560" s="96" t="s">
        <v>212</v>
      </c>
      <c r="D7560" s="97">
        <v>101.19</v>
      </c>
      <c r="E7560" s="98">
        <v>0</v>
      </c>
    </row>
    <row r="7561" spans="1:5" ht="51" hidden="1">
      <c r="A7561" s="109">
        <v>104203</v>
      </c>
      <c r="B7561" s="101" t="s">
        <v>11707</v>
      </c>
      <c r="C7561" s="96" t="s">
        <v>212</v>
      </c>
      <c r="D7561" s="97">
        <v>62.94</v>
      </c>
      <c r="E7561" s="98">
        <v>9.7100000000000006E-2</v>
      </c>
    </row>
    <row r="7562" spans="1:5" ht="51" hidden="1">
      <c r="A7562" s="109">
        <v>104204</v>
      </c>
      <c r="B7562" s="101" t="s">
        <v>11709</v>
      </c>
      <c r="C7562" s="96" t="s">
        <v>212</v>
      </c>
      <c r="D7562" s="97">
        <v>81.319999999999993</v>
      </c>
      <c r="E7562" s="98">
        <v>9.74E-2</v>
      </c>
    </row>
    <row r="7563" spans="1:5" ht="51" hidden="1">
      <c r="A7563" s="109">
        <v>104205</v>
      </c>
      <c r="B7563" s="101" t="s">
        <v>11711</v>
      </c>
      <c r="C7563" s="96" t="s">
        <v>212</v>
      </c>
      <c r="D7563" s="97">
        <v>89.05</v>
      </c>
      <c r="E7563" s="98">
        <v>9.1700000000000004E-2</v>
      </c>
    </row>
    <row r="7564" spans="1:5" ht="51" hidden="1">
      <c r="A7564" s="109">
        <v>104206</v>
      </c>
      <c r="B7564" s="101" t="s">
        <v>11713</v>
      </c>
      <c r="C7564" s="96" t="s">
        <v>212</v>
      </c>
      <c r="D7564" s="97">
        <v>98.31</v>
      </c>
      <c r="E7564" s="98">
        <v>9.2399999999999996E-2</v>
      </c>
    </row>
    <row r="7565" spans="1:5" ht="51" hidden="1">
      <c r="A7565" s="109">
        <v>104207</v>
      </c>
      <c r="B7565" s="101" t="s">
        <v>11715</v>
      </c>
      <c r="C7565" s="96" t="s">
        <v>212</v>
      </c>
      <c r="D7565" s="97">
        <v>46.95</v>
      </c>
      <c r="E7565" s="98">
        <v>8.3699999999999997E-2</v>
      </c>
    </row>
    <row r="7566" spans="1:5" ht="51" hidden="1">
      <c r="A7566" s="109">
        <v>104208</v>
      </c>
      <c r="B7566" s="101" t="s">
        <v>11717</v>
      </c>
      <c r="C7566" s="96" t="s">
        <v>212</v>
      </c>
      <c r="D7566" s="97">
        <v>64.8</v>
      </c>
      <c r="E7566" s="98">
        <v>8.8400000000000006E-2</v>
      </c>
    </row>
    <row r="7567" spans="1:5" ht="51" hidden="1">
      <c r="A7567" s="109">
        <v>104209</v>
      </c>
      <c r="B7567" s="101" t="s">
        <v>11719</v>
      </c>
      <c r="C7567" s="96" t="s">
        <v>212</v>
      </c>
      <c r="D7567" s="97">
        <v>72.069999999999993</v>
      </c>
      <c r="E7567" s="98">
        <v>8.3000000000000004E-2</v>
      </c>
    </row>
    <row r="7568" spans="1:5" ht="51" hidden="1">
      <c r="A7568" s="109">
        <v>104210</v>
      </c>
      <c r="B7568" s="101" t="s">
        <v>11721</v>
      </c>
      <c r="C7568" s="96" t="s">
        <v>212</v>
      </c>
      <c r="D7568" s="97">
        <v>74.819999999999993</v>
      </c>
      <c r="E7568" s="98">
        <v>7.9899999999999999E-2</v>
      </c>
    </row>
    <row r="7569" spans="1:5" ht="51" hidden="1">
      <c r="A7569" s="109">
        <v>104211</v>
      </c>
      <c r="B7569" s="101" t="s">
        <v>11723</v>
      </c>
      <c r="C7569" s="96" t="s">
        <v>212</v>
      </c>
      <c r="D7569" s="97">
        <v>88.65</v>
      </c>
      <c r="E7569" s="98">
        <v>0.11799999999999999</v>
      </c>
    </row>
    <row r="7570" spans="1:5" ht="51" hidden="1">
      <c r="A7570" s="109">
        <v>104212</v>
      </c>
      <c r="B7570" s="101" t="s">
        <v>11724</v>
      </c>
      <c r="C7570" s="96" t="s">
        <v>212</v>
      </c>
      <c r="D7570" s="97">
        <v>106.57</v>
      </c>
      <c r="E7570" s="98">
        <v>0.115</v>
      </c>
    </row>
    <row r="7571" spans="1:5" ht="51" hidden="1">
      <c r="A7571" s="109">
        <v>104213</v>
      </c>
      <c r="B7571" s="101" t="s">
        <v>11725</v>
      </c>
      <c r="C7571" s="96" t="s">
        <v>212</v>
      </c>
      <c r="D7571" s="97">
        <v>113.84</v>
      </c>
      <c r="E7571" s="98">
        <v>0.1099</v>
      </c>
    </row>
    <row r="7572" spans="1:5" ht="51" hidden="1">
      <c r="A7572" s="109">
        <v>104214</v>
      </c>
      <c r="B7572" s="101" t="s">
        <v>11726</v>
      </c>
      <c r="C7572" s="96" t="s">
        <v>212</v>
      </c>
      <c r="D7572" s="97">
        <v>135.72</v>
      </c>
      <c r="E7572" s="98">
        <v>0.11269999999999999</v>
      </c>
    </row>
    <row r="7573" spans="1:5" ht="38.25" hidden="1">
      <c r="A7573" s="109">
        <v>104217</v>
      </c>
      <c r="B7573" s="101" t="s">
        <v>11729</v>
      </c>
      <c r="C7573" s="96" t="s">
        <v>212</v>
      </c>
      <c r="D7573" s="97">
        <v>54.82</v>
      </c>
      <c r="E7573" s="98">
        <v>0</v>
      </c>
    </row>
    <row r="7574" spans="1:5" ht="38.25" hidden="1">
      <c r="A7574" s="109">
        <v>104221</v>
      </c>
      <c r="B7574" s="101" t="s">
        <v>11730</v>
      </c>
      <c r="C7574" s="96" t="s">
        <v>212</v>
      </c>
      <c r="D7574" s="97">
        <v>70.64</v>
      </c>
      <c r="E7574" s="98">
        <v>0</v>
      </c>
    </row>
    <row r="7575" spans="1:5" ht="38.25" hidden="1">
      <c r="A7575" s="109">
        <v>104225</v>
      </c>
      <c r="B7575" s="101" t="s">
        <v>11731</v>
      </c>
      <c r="C7575" s="96" t="s">
        <v>212</v>
      </c>
      <c r="D7575" s="97">
        <v>77.650000000000006</v>
      </c>
      <c r="E7575" s="98">
        <v>0</v>
      </c>
    </row>
    <row r="7576" spans="1:5" ht="38.25" hidden="1">
      <c r="A7576" s="109">
        <v>104229</v>
      </c>
      <c r="B7576" s="101" t="s">
        <v>11732</v>
      </c>
      <c r="C7576" s="96" t="s">
        <v>212</v>
      </c>
      <c r="D7576" s="97">
        <v>91.16</v>
      </c>
      <c r="E7576" s="98">
        <v>0</v>
      </c>
    </row>
    <row r="7577" spans="1:5" ht="38.25" hidden="1">
      <c r="A7577" s="109">
        <v>104233</v>
      </c>
      <c r="B7577" s="101" t="s">
        <v>11733</v>
      </c>
      <c r="C7577" s="96" t="s">
        <v>212</v>
      </c>
      <c r="D7577" s="97">
        <v>41.39</v>
      </c>
      <c r="E7577" s="98">
        <v>0</v>
      </c>
    </row>
    <row r="7578" spans="1:5" ht="38.25" hidden="1">
      <c r="A7578" s="109">
        <v>104237</v>
      </c>
      <c r="B7578" s="101" t="s">
        <v>11734</v>
      </c>
      <c r="C7578" s="96" t="s">
        <v>212</v>
      </c>
      <c r="D7578" s="97">
        <v>56.78</v>
      </c>
      <c r="E7578" s="98">
        <v>0</v>
      </c>
    </row>
    <row r="7579" spans="1:5" ht="38.25" hidden="1">
      <c r="A7579" s="109">
        <v>104241</v>
      </c>
      <c r="B7579" s="101" t="s">
        <v>11735</v>
      </c>
      <c r="C7579" s="96" t="s">
        <v>212</v>
      </c>
      <c r="D7579" s="97">
        <v>63.34</v>
      </c>
      <c r="E7579" s="98">
        <v>0</v>
      </c>
    </row>
    <row r="7580" spans="1:5" ht="38.25" hidden="1">
      <c r="A7580" s="109">
        <v>104245</v>
      </c>
      <c r="B7580" s="101" t="s">
        <v>11736</v>
      </c>
      <c r="C7580" s="96" t="s">
        <v>212</v>
      </c>
      <c r="D7580" s="97">
        <v>69.12</v>
      </c>
      <c r="E7580" s="98">
        <v>0</v>
      </c>
    </row>
    <row r="7581" spans="1:5" ht="51" hidden="1">
      <c r="A7581" s="109">
        <v>104249</v>
      </c>
      <c r="B7581" s="101" t="s">
        <v>11737</v>
      </c>
      <c r="C7581" s="96" t="s">
        <v>212</v>
      </c>
      <c r="D7581" s="97">
        <v>75.5</v>
      </c>
      <c r="E7581" s="98">
        <v>0</v>
      </c>
    </row>
    <row r="7582" spans="1:5" ht="51" hidden="1">
      <c r="A7582" s="109">
        <v>104253</v>
      </c>
      <c r="B7582" s="101" t="s">
        <v>11738</v>
      </c>
      <c r="C7582" s="96" t="s">
        <v>212</v>
      </c>
      <c r="D7582" s="97">
        <v>90.89</v>
      </c>
      <c r="E7582" s="98">
        <v>0</v>
      </c>
    </row>
    <row r="7583" spans="1:5" ht="38.25" hidden="1">
      <c r="A7583" s="109">
        <v>87792</v>
      </c>
      <c r="B7583" s="101" t="s">
        <v>11742</v>
      </c>
      <c r="C7583" s="96" t="s">
        <v>212</v>
      </c>
      <c r="D7583" s="97">
        <v>43.79</v>
      </c>
      <c r="E7583" s="98">
        <v>0</v>
      </c>
    </row>
    <row r="7584" spans="1:5" ht="38.25" hidden="1">
      <c r="A7584" s="109">
        <v>87797</v>
      </c>
      <c r="B7584" s="101" t="s">
        <v>11743</v>
      </c>
      <c r="C7584" s="96" t="s">
        <v>212</v>
      </c>
      <c r="D7584" s="97">
        <v>60.34</v>
      </c>
      <c r="E7584" s="98">
        <v>0</v>
      </c>
    </row>
    <row r="7585" spans="1:5" ht="38.25" hidden="1">
      <c r="A7585" s="109">
        <v>87801</v>
      </c>
      <c r="B7585" s="101" t="s">
        <v>11744</v>
      </c>
      <c r="C7585" s="96" t="s">
        <v>212</v>
      </c>
      <c r="D7585" s="97">
        <v>66.900000000000006</v>
      </c>
      <c r="E7585" s="98">
        <v>0</v>
      </c>
    </row>
    <row r="7586" spans="1:5" ht="38.25" hidden="1">
      <c r="A7586" s="109">
        <v>87805</v>
      </c>
      <c r="B7586" s="101" t="s">
        <v>11745</v>
      </c>
      <c r="C7586" s="96" t="s">
        <v>212</v>
      </c>
      <c r="D7586" s="97">
        <v>73.05</v>
      </c>
      <c r="E7586" s="98">
        <v>0</v>
      </c>
    </row>
    <row r="7587" spans="1:5" ht="38.25" hidden="1">
      <c r="A7587" s="109">
        <v>87775</v>
      </c>
      <c r="B7587" s="101" t="s">
        <v>11746</v>
      </c>
      <c r="C7587" s="96" t="s">
        <v>212</v>
      </c>
      <c r="D7587" s="97">
        <v>58.9</v>
      </c>
      <c r="E7587" s="98">
        <v>0</v>
      </c>
    </row>
    <row r="7588" spans="1:5" ht="38.25" hidden="1">
      <c r="A7588" s="109">
        <v>87779</v>
      </c>
      <c r="B7588" s="101" t="s">
        <v>11747</v>
      </c>
      <c r="C7588" s="96" t="s">
        <v>212</v>
      </c>
      <c r="D7588" s="97">
        <v>75.87</v>
      </c>
      <c r="E7588" s="98">
        <v>0</v>
      </c>
    </row>
    <row r="7589" spans="1:5" ht="38.25" hidden="1">
      <c r="A7589" s="109">
        <v>87784</v>
      </c>
      <c r="B7589" s="101" t="s">
        <v>11748</v>
      </c>
      <c r="C7589" s="96" t="s">
        <v>212</v>
      </c>
      <c r="D7589" s="97">
        <v>82.88</v>
      </c>
      <c r="E7589" s="98">
        <v>0</v>
      </c>
    </row>
    <row r="7590" spans="1:5" ht="38.25" hidden="1">
      <c r="A7590" s="109">
        <v>87788</v>
      </c>
      <c r="B7590" s="101" t="s">
        <v>11749</v>
      </c>
      <c r="C7590" s="96" t="s">
        <v>212</v>
      </c>
      <c r="D7590" s="97">
        <v>97.65</v>
      </c>
      <c r="E7590" s="98">
        <v>0</v>
      </c>
    </row>
    <row r="7591" spans="1:5" ht="51" hidden="1">
      <c r="A7591" s="109">
        <v>87809</v>
      </c>
      <c r="B7591" s="101" t="s">
        <v>11750</v>
      </c>
      <c r="C7591" s="96" t="s">
        <v>212</v>
      </c>
      <c r="D7591" s="97">
        <v>82.83</v>
      </c>
      <c r="E7591" s="98">
        <v>0</v>
      </c>
    </row>
    <row r="7592" spans="1:5" ht="51" hidden="1">
      <c r="A7592" s="109">
        <v>87813</v>
      </c>
      <c r="B7592" s="101" t="s">
        <v>11751</v>
      </c>
      <c r="C7592" s="96" t="s">
        <v>212</v>
      </c>
      <c r="D7592" s="97">
        <v>99.37</v>
      </c>
      <c r="E7592" s="98">
        <v>0</v>
      </c>
    </row>
    <row r="7593" spans="1:5" ht="51" hidden="1">
      <c r="A7593" s="109">
        <v>104257</v>
      </c>
      <c r="B7593" s="101" t="s">
        <v>11752</v>
      </c>
      <c r="C7593" s="96" t="s">
        <v>212</v>
      </c>
      <c r="D7593" s="97">
        <v>97.45</v>
      </c>
      <c r="E7593" s="98">
        <v>0</v>
      </c>
    </row>
    <row r="7594" spans="1:5" ht="51" hidden="1">
      <c r="A7594" s="109">
        <v>104215</v>
      </c>
      <c r="B7594" s="101" t="s">
        <v>11727</v>
      </c>
      <c r="C7594" s="96" t="s">
        <v>212</v>
      </c>
      <c r="D7594" s="97">
        <v>83.11</v>
      </c>
      <c r="E7594" s="98">
        <v>0.1085</v>
      </c>
    </row>
    <row r="7595" spans="1:5" ht="51" hidden="1">
      <c r="A7595" s="109">
        <v>104216</v>
      </c>
      <c r="B7595" s="101" t="s">
        <v>11728</v>
      </c>
      <c r="C7595" s="96" t="s">
        <v>212</v>
      </c>
      <c r="D7595" s="97">
        <v>100.88</v>
      </c>
      <c r="E7595" s="98">
        <v>0.1051</v>
      </c>
    </row>
    <row r="7596" spans="1:5" ht="51" hidden="1">
      <c r="A7596" s="109">
        <v>87817</v>
      </c>
      <c r="B7596" s="101" t="s">
        <v>11753</v>
      </c>
      <c r="C7596" s="96" t="s">
        <v>212</v>
      </c>
      <c r="D7596" s="97">
        <v>105.93</v>
      </c>
      <c r="E7596" s="98">
        <v>0</v>
      </c>
    </row>
    <row r="7597" spans="1:5" ht="51" hidden="1">
      <c r="A7597" s="109">
        <v>104261</v>
      </c>
      <c r="B7597" s="101" t="s">
        <v>11754</v>
      </c>
      <c r="C7597" s="96" t="s">
        <v>212</v>
      </c>
      <c r="D7597" s="97">
        <v>125.74</v>
      </c>
      <c r="E7597" s="98">
        <v>0</v>
      </c>
    </row>
    <row r="7598" spans="1:5" ht="51" hidden="1">
      <c r="A7598" s="109">
        <v>104220</v>
      </c>
      <c r="B7598" s="101" t="s">
        <v>11706</v>
      </c>
      <c r="C7598" s="96" t="s">
        <v>212</v>
      </c>
      <c r="D7598" s="97">
        <v>58.65</v>
      </c>
      <c r="E7598" s="98">
        <v>9.3600000000000003E-2</v>
      </c>
    </row>
    <row r="7599" spans="1:5" ht="51" hidden="1">
      <c r="A7599" s="109">
        <v>87821</v>
      </c>
      <c r="B7599" s="101" t="s">
        <v>11755</v>
      </c>
      <c r="C7599" s="96" t="s">
        <v>212</v>
      </c>
      <c r="D7599" s="97">
        <v>137.30000000000001</v>
      </c>
      <c r="E7599" s="98">
        <v>0</v>
      </c>
    </row>
    <row r="7600" spans="1:5" ht="51" hidden="1">
      <c r="A7600" s="109">
        <v>87825</v>
      </c>
      <c r="B7600" s="101" t="s">
        <v>11756</v>
      </c>
      <c r="C7600" s="96" t="s">
        <v>212</v>
      </c>
      <c r="D7600" s="97">
        <v>77.77</v>
      </c>
      <c r="E7600" s="98">
        <v>0</v>
      </c>
    </row>
    <row r="7601" spans="1:5" ht="51" hidden="1">
      <c r="A7601" s="109">
        <v>104224</v>
      </c>
      <c r="B7601" s="101" t="s">
        <v>11708</v>
      </c>
      <c r="C7601" s="96" t="s">
        <v>212</v>
      </c>
      <c r="D7601" s="97">
        <v>75.75</v>
      </c>
      <c r="E7601" s="98">
        <v>9.3899999999999997E-2</v>
      </c>
    </row>
    <row r="7602" spans="1:5" ht="51" hidden="1">
      <c r="A7602" s="109">
        <v>87829</v>
      </c>
      <c r="B7602" s="101" t="s">
        <v>11757</v>
      </c>
      <c r="C7602" s="96" t="s">
        <v>212</v>
      </c>
      <c r="D7602" s="97">
        <v>94.31</v>
      </c>
      <c r="E7602" s="98">
        <v>0</v>
      </c>
    </row>
    <row r="7603" spans="1:5" ht="38.25" hidden="1">
      <c r="A7603" s="109">
        <v>87550</v>
      </c>
      <c r="B7603" s="101" t="s">
        <v>11766</v>
      </c>
      <c r="C7603" s="96" t="s">
        <v>212</v>
      </c>
      <c r="D7603" s="97">
        <v>29.61</v>
      </c>
      <c r="E7603" s="98">
        <v>0</v>
      </c>
    </row>
    <row r="7604" spans="1:5" ht="51" hidden="1">
      <c r="A7604" s="109">
        <v>104228</v>
      </c>
      <c r="B7604" s="101" t="s">
        <v>11710</v>
      </c>
      <c r="C7604" s="96" t="s">
        <v>212</v>
      </c>
      <c r="D7604" s="97">
        <v>83.47</v>
      </c>
      <c r="E7604" s="98">
        <v>8.8200000000000001E-2</v>
      </c>
    </row>
    <row r="7605" spans="1:5" ht="38.25" hidden="1">
      <c r="A7605" s="109">
        <v>87532</v>
      </c>
      <c r="B7605" s="101" t="s">
        <v>11767</v>
      </c>
      <c r="C7605" s="96" t="s">
        <v>212</v>
      </c>
      <c r="D7605" s="97">
        <v>42.19</v>
      </c>
      <c r="E7605" s="98">
        <v>0</v>
      </c>
    </row>
    <row r="7606" spans="1:5" ht="38.25" hidden="1">
      <c r="A7606" s="109">
        <v>87554</v>
      </c>
      <c r="B7606" s="101" t="s">
        <v>11768</v>
      </c>
      <c r="C7606" s="96" t="s">
        <v>212</v>
      </c>
      <c r="D7606" s="97">
        <v>26.91</v>
      </c>
      <c r="E7606" s="98">
        <v>0</v>
      </c>
    </row>
    <row r="7607" spans="1:5" ht="51" hidden="1">
      <c r="A7607" s="109">
        <v>104232</v>
      </c>
      <c r="B7607" s="101" t="s">
        <v>11712</v>
      </c>
      <c r="C7607" s="96" t="s">
        <v>212</v>
      </c>
      <c r="D7607" s="97">
        <v>92.19</v>
      </c>
      <c r="E7607" s="98">
        <v>8.8800000000000004E-2</v>
      </c>
    </row>
    <row r="7608" spans="1:5" ht="38.25" hidden="1">
      <c r="A7608" s="109">
        <v>87536</v>
      </c>
      <c r="B7608" s="101" t="s">
        <v>11769</v>
      </c>
      <c r="C7608" s="96" t="s">
        <v>212</v>
      </c>
      <c r="D7608" s="97">
        <v>39.49</v>
      </c>
      <c r="E7608" s="98">
        <v>0</v>
      </c>
    </row>
    <row r="7609" spans="1:5" ht="38.25" hidden="1">
      <c r="A7609" s="109">
        <v>87528</v>
      </c>
      <c r="B7609" s="101" t="s">
        <v>11770</v>
      </c>
      <c r="C7609" s="96" t="s">
        <v>212</v>
      </c>
      <c r="D7609" s="97">
        <v>46.72</v>
      </c>
      <c r="E7609" s="98">
        <v>0</v>
      </c>
    </row>
    <row r="7610" spans="1:5" ht="51" hidden="1">
      <c r="A7610" s="109">
        <v>104236</v>
      </c>
      <c r="B7610" s="101" t="s">
        <v>11714</v>
      </c>
      <c r="C7610" s="96" t="s">
        <v>212</v>
      </c>
      <c r="D7610" s="97">
        <v>44.31</v>
      </c>
      <c r="E7610" s="98">
        <v>8.0100000000000005E-2</v>
      </c>
    </row>
    <row r="7611" spans="1:5" ht="38.25" hidden="1">
      <c r="A7611" s="109">
        <v>104972</v>
      </c>
      <c r="B7611" s="101" t="s">
        <v>11760</v>
      </c>
      <c r="C7611" s="96" t="s">
        <v>212</v>
      </c>
      <c r="D7611" s="97">
        <v>37.369999999999997</v>
      </c>
      <c r="E7611" s="98">
        <v>0</v>
      </c>
    </row>
    <row r="7612" spans="1:5" ht="38.25" hidden="1">
      <c r="A7612" s="109">
        <v>104954</v>
      </c>
      <c r="B7612" s="101" t="s">
        <v>11761</v>
      </c>
      <c r="C7612" s="96" t="s">
        <v>212</v>
      </c>
      <c r="D7612" s="97">
        <v>52.04</v>
      </c>
      <c r="E7612" s="98">
        <v>0</v>
      </c>
    </row>
    <row r="7613" spans="1:5" ht="51" hidden="1">
      <c r="A7613" s="109">
        <v>104240</v>
      </c>
      <c r="B7613" s="101" t="s">
        <v>11716</v>
      </c>
      <c r="C7613" s="96" t="s">
        <v>212</v>
      </c>
      <c r="D7613" s="97">
        <v>60.99</v>
      </c>
      <c r="E7613" s="98">
        <v>8.4900000000000003E-2</v>
      </c>
    </row>
    <row r="7614" spans="1:5" ht="38.25" hidden="1">
      <c r="A7614" s="109">
        <v>104976</v>
      </c>
      <c r="B7614" s="101" t="s">
        <v>11762</v>
      </c>
      <c r="C7614" s="96" t="s">
        <v>212</v>
      </c>
      <c r="D7614" s="97">
        <v>33.19</v>
      </c>
      <c r="E7614" s="98">
        <v>0</v>
      </c>
    </row>
    <row r="7615" spans="1:5" ht="38.25" hidden="1">
      <c r="A7615" s="109">
        <v>104966</v>
      </c>
      <c r="B7615" s="101" t="s">
        <v>11763</v>
      </c>
      <c r="C7615" s="96" t="s">
        <v>212</v>
      </c>
      <c r="D7615" s="97">
        <v>47.86</v>
      </c>
      <c r="E7615" s="98">
        <v>0</v>
      </c>
    </row>
    <row r="7616" spans="1:5" ht="51" hidden="1">
      <c r="A7616" s="109">
        <v>104244</v>
      </c>
      <c r="B7616" s="101" t="s">
        <v>11718</v>
      </c>
      <c r="C7616" s="96" t="s">
        <v>212</v>
      </c>
      <c r="D7616" s="97">
        <v>68.260000000000005</v>
      </c>
      <c r="E7616" s="98">
        <v>7.9500000000000001E-2</v>
      </c>
    </row>
    <row r="7617" spans="1:5" ht="38.25" hidden="1">
      <c r="A7617" s="109">
        <v>104968</v>
      </c>
      <c r="B7617" s="101" t="s">
        <v>11764</v>
      </c>
      <c r="C7617" s="96" t="s">
        <v>212</v>
      </c>
      <c r="D7617" s="97">
        <v>44.39</v>
      </c>
      <c r="E7617" s="98">
        <v>0</v>
      </c>
    </row>
    <row r="7618" spans="1:5" ht="38.25" hidden="1">
      <c r="A7618" s="109">
        <v>104962</v>
      </c>
      <c r="B7618" s="101" t="s">
        <v>11765</v>
      </c>
      <c r="C7618" s="96" t="s">
        <v>212</v>
      </c>
      <c r="D7618" s="97">
        <v>59.06</v>
      </c>
      <c r="E7618" s="98">
        <v>0</v>
      </c>
    </row>
    <row r="7619" spans="1:5" ht="51" hidden="1">
      <c r="A7619" s="109">
        <v>104248</v>
      </c>
      <c r="B7619" s="101" t="s">
        <v>11720</v>
      </c>
      <c r="C7619" s="96" t="s">
        <v>212</v>
      </c>
      <c r="D7619" s="97">
        <v>71.16</v>
      </c>
      <c r="E7619" s="98">
        <v>7.6399999999999996E-2</v>
      </c>
    </row>
    <row r="7620" spans="1:5" ht="38.25" hidden="1">
      <c r="A7620" s="109">
        <v>87546</v>
      </c>
      <c r="B7620" s="101" t="s">
        <v>11771</v>
      </c>
      <c r="C7620" s="96" t="s">
        <v>212</v>
      </c>
      <c r="D7620" s="97">
        <v>34.14</v>
      </c>
      <c r="E7620" s="98">
        <v>0</v>
      </c>
    </row>
    <row r="7621" spans="1:5" ht="38.25" hidden="1">
      <c r="A7621" s="109">
        <v>87549</v>
      </c>
      <c r="B7621" s="101" t="s">
        <v>11778</v>
      </c>
      <c r="C7621" s="96" t="s">
        <v>212</v>
      </c>
      <c r="D7621" s="97">
        <v>26.83</v>
      </c>
      <c r="E7621" s="98">
        <v>0</v>
      </c>
    </row>
    <row r="7622" spans="1:5" ht="51" hidden="1">
      <c r="A7622" s="109">
        <v>104252</v>
      </c>
      <c r="B7622" s="101" t="s">
        <v>11722</v>
      </c>
      <c r="C7622" s="96" t="s">
        <v>212</v>
      </c>
      <c r="D7622" s="97">
        <v>80.930000000000007</v>
      </c>
      <c r="E7622" s="98">
        <v>0.1154</v>
      </c>
    </row>
    <row r="7623" spans="1:5" ht="38.25" hidden="1">
      <c r="A7623" s="109">
        <v>87531</v>
      </c>
      <c r="B7623" s="101" t="s">
        <v>11779</v>
      </c>
      <c r="C7623" s="96" t="s">
        <v>212</v>
      </c>
      <c r="D7623" s="97">
        <v>37.840000000000003</v>
      </c>
      <c r="E7623" s="98">
        <v>0</v>
      </c>
    </row>
    <row r="7624" spans="1:5" ht="38.25" hidden="1">
      <c r="A7624" s="109">
        <v>87553</v>
      </c>
      <c r="B7624" s="101" t="s">
        <v>11780</v>
      </c>
      <c r="C7624" s="96" t="s">
        <v>212</v>
      </c>
      <c r="D7624" s="97">
        <v>24.13</v>
      </c>
      <c r="E7624" s="98">
        <v>0</v>
      </c>
    </row>
    <row r="7625" spans="1:5" ht="51" hidden="1">
      <c r="A7625" s="109">
        <v>104256</v>
      </c>
      <c r="B7625" s="101" t="s">
        <v>11739</v>
      </c>
      <c r="C7625" s="96" t="s">
        <v>212</v>
      </c>
      <c r="D7625" s="97">
        <v>97.62</v>
      </c>
      <c r="E7625" s="98">
        <v>0.1123</v>
      </c>
    </row>
    <row r="7626" spans="1:5" ht="38.25" hidden="1">
      <c r="A7626" s="109">
        <v>87535</v>
      </c>
      <c r="B7626" s="101" t="s">
        <v>11781</v>
      </c>
      <c r="C7626" s="96" t="s">
        <v>212</v>
      </c>
      <c r="D7626" s="97">
        <v>35.14</v>
      </c>
      <c r="E7626" s="98">
        <v>0</v>
      </c>
    </row>
    <row r="7627" spans="1:5" ht="38.25" hidden="1">
      <c r="A7627" s="109">
        <v>87527</v>
      </c>
      <c r="B7627" s="101" t="s">
        <v>11782</v>
      </c>
      <c r="C7627" s="96" t="s">
        <v>212</v>
      </c>
      <c r="D7627" s="97">
        <v>42.37</v>
      </c>
      <c r="E7627" s="98">
        <v>0</v>
      </c>
    </row>
    <row r="7628" spans="1:5" ht="51" hidden="1">
      <c r="A7628" s="109">
        <v>104260</v>
      </c>
      <c r="B7628" s="101" t="s">
        <v>11740</v>
      </c>
      <c r="C7628" s="96" t="s">
        <v>212</v>
      </c>
      <c r="D7628" s="97">
        <v>104.89</v>
      </c>
      <c r="E7628" s="98">
        <v>0.1069</v>
      </c>
    </row>
    <row r="7629" spans="1:5" ht="38.25" hidden="1">
      <c r="A7629" s="109">
        <v>104971</v>
      </c>
      <c r="B7629" s="101" t="s">
        <v>11772</v>
      </c>
      <c r="C7629" s="96" t="s">
        <v>212</v>
      </c>
      <c r="D7629" s="97">
        <v>34.590000000000003</v>
      </c>
      <c r="E7629" s="98">
        <v>0</v>
      </c>
    </row>
    <row r="7630" spans="1:5" ht="38.25" hidden="1">
      <c r="A7630" s="109">
        <v>104965</v>
      </c>
      <c r="B7630" s="101" t="s">
        <v>11773</v>
      </c>
      <c r="C7630" s="96" t="s">
        <v>212</v>
      </c>
      <c r="D7630" s="97">
        <v>47.69</v>
      </c>
      <c r="E7630" s="98">
        <v>0</v>
      </c>
    </row>
    <row r="7631" spans="1:5" ht="51" hidden="1">
      <c r="A7631" s="109">
        <v>104264</v>
      </c>
      <c r="B7631" s="101" t="s">
        <v>11741</v>
      </c>
      <c r="C7631" s="96" t="s">
        <v>212</v>
      </c>
      <c r="D7631" s="97">
        <v>124.7</v>
      </c>
      <c r="E7631" s="98">
        <v>0.10979999999999999</v>
      </c>
    </row>
    <row r="7632" spans="1:5" ht="38.25" hidden="1">
      <c r="A7632" s="109">
        <v>87557</v>
      </c>
      <c r="B7632" s="101" t="s">
        <v>11758</v>
      </c>
      <c r="C7632" s="96" t="s">
        <v>212</v>
      </c>
      <c r="D7632" s="97">
        <v>60.68</v>
      </c>
      <c r="E7632" s="98">
        <v>0</v>
      </c>
    </row>
    <row r="7633" spans="1:5" ht="38.25" hidden="1">
      <c r="A7633" s="109">
        <v>87539</v>
      </c>
      <c r="B7633" s="101" t="s">
        <v>11759</v>
      </c>
      <c r="C7633" s="96" t="s">
        <v>212</v>
      </c>
      <c r="D7633" s="97">
        <v>92.69</v>
      </c>
      <c r="E7633" s="98">
        <v>0</v>
      </c>
    </row>
    <row r="7634" spans="1:5" ht="38.25" hidden="1">
      <c r="A7634" s="109">
        <v>104975</v>
      </c>
      <c r="B7634" s="101" t="s">
        <v>11774</v>
      </c>
      <c r="C7634" s="96" t="s">
        <v>212</v>
      </c>
      <c r="D7634" s="97">
        <v>30.41</v>
      </c>
      <c r="E7634" s="98">
        <v>0</v>
      </c>
    </row>
    <row r="7635" spans="1:5" ht="38.25" hidden="1">
      <c r="A7635" s="109">
        <v>104957</v>
      </c>
      <c r="B7635" s="101" t="s">
        <v>11775</v>
      </c>
      <c r="C7635" s="96" t="s">
        <v>212</v>
      </c>
      <c r="D7635" s="97">
        <v>43.51</v>
      </c>
      <c r="E7635" s="98">
        <v>0</v>
      </c>
    </row>
    <row r="7636" spans="1:5" ht="38.25" hidden="1">
      <c r="A7636" s="109">
        <v>104967</v>
      </c>
      <c r="B7636" s="101" t="s">
        <v>11776</v>
      </c>
      <c r="C7636" s="96" t="s">
        <v>212</v>
      </c>
      <c r="D7636" s="97">
        <v>41.61</v>
      </c>
      <c r="E7636" s="98">
        <v>0</v>
      </c>
    </row>
    <row r="7637" spans="1:5" ht="38.25" hidden="1">
      <c r="A7637" s="109">
        <v>104961</v>
      </c>
      <c r="B7637" s="101" t="s">
        <v>11777</v>
      </c>
      <c r="C7637" s="96" t="s">
        <v>212</v>
      </c>
      <c r="D7637" s="97">
        <v>54.71</v>
      </c>
      <c r="E7637" s="98">
        <v>0</v>
      </c>
    </row>
    <row r="7638" spans="1:5" ht="38.25" hidden="1">
      <c r="A7638" s="109">
        <v>87545</v>
      </c>
      <c r="B7638" s="101" t="s">
        <v>11783</v>
      </c>
      <c r="C7638" s="96" t="s">
        <v>212</v>
      </c>
      <c r="D7638" s="97">
        <v>31.36</v>
      </c>
      <c r="E7638" s="98">
        <v>0</v>
      </c>
    </row>
    <row r="7639" spans="1:5" hidden="1">
      <c r="A7639" s="109">
        <v>102718</v>
      </c>
      <c r="B7639" s="101" t="s">
        <v>922</v>
      </c>
      <c r="C7639" s="96" t="s">
        <v>920</v>
      </c>
      <c r="D7639" s="97">
        <v>181.49</v>
      </c>
      <c r="E7639" s="98">
        <v>0</v>
      </c>
    </row>
    <row r="7640" spans="1:5" hidden="1">
      <c r="A7640" s="109">
        <v>102719</v>
      </c>
      <c r="B7640" s="101" t="s">
        <v>923</v>
      </c>
      <c r="C7640" s="96" t="s">
        <v>920</v>
      </c>
      <c r="D7640" s="97">
        <v>231.89</v>
      </c>
      <c r="E7640" s="98">
        <v>0</v>
      </c>
    </row>
    <row r="7641" spans="1:5" hidden="1">
      <c r="A7641" s="109">
        <v>106205</v>
      </c>
      <c r="B7641" s="101" t="s">
        <v>13248</v>
      </c>
      <c r="C7641" s="96" t="s">
        <v>920</v>
      </c>
      <c r="D7641" s="97">
        <v>107.69</v>
      </c>
      <c r="E7641" s="98">
        <v>0</v>
      </c>
    </row>
    <row r="7642" spans="1:5" hidden="1">
      <c r="A7642" s="109">
        <v>106206</v>
      </c>
      <c r="B7642" s="101" t="s">
        <v>13249</v>
      </c>
      <c r="C7642" s="96" t="s">
        <v>920</v>
      </c>
      <c r="D7642" s="97">
        <v>123.14</v>
      </c>
      <c r="E7642" s="98">
        <v>0</v>
      </c>
    </row>
    <row r="7643" spans="1:5" ht="51" hidden="1">
      <c r="A7643" s="109">
        <v>93379</v>
      </c>
      <c r="B7643" s="101" t="s">
        <v>7116</v>
      </c>
      <c r="C7643" s="96" t="s">
        <v>920</v>
      </c>
      <c r="D7643" s="97">
        <v>17.48</v>
      </c>
      <c r="E7643" s="98">
        <v>0.2712</v>
      </c>
    </row>
    <row r="7644" spans="1:5" hidden="1">
      <c r="A7644" s="109">
        <v>97082</v>
      </c>
      <c r="B7644" s="101" t="s">
        <v>1158</v>
      </c>
      <c r="C7644" s="96" t="s">
        <v>920</v>
      </c>
      <c r="D7644" s="97">
        <v>67.37</v>
      </c>
      <c r="E7644" s="98">
        <v>0</v>
      </c>
    </row>
    <row r="7645" spans="1:5" ht="25.5" hidden="1">
      <c r="A7645" s="109">
        <v>96523</v>
      </c>
      <c r="B7645" s="101" t="s">
        <v>9410</v>
      </c>
      <c r="C7645" s="96" t="s">
        <v>920</v>
      </c>
      <c r="D7645" s="97">
        <v>100.65</v>
      </c>
      <c r="E7645" s="98">
        <v>0</v>
      </c>
    </row>
    <row r="7646" spans="1:5" ht="25.5" hidden="1">
      <c r="A7646" s="109">
        <v>96522</v>
      </c>
      <c r="B7646" s="101" t="s">
        <v>9411</v>
      </c>
      <c r="C7646" s="96" t="s">
        <v>920</v>
      </c>
      <c r="D7646" s="97">
        <v>152.05000000000001</v>
      </c>
      <c r="E7646" s="98">
        <v>0</v>
      </c>
    </row>
    <row r="7647" spans="1:5" ht="25.5" hidden="1">
      <c r="A7647" s="109">
        <v>96527</v>
      </c>
      <c r="B7647" s="101" t="s">
        <v>9412</v>
      </c>
      <c r="C7647" s="96" t="s">
        <v>920</v>
      </c>
      <c r="D7647" s="97">
        <v>110.78</v>
      </c>
      <c r="E7647" s="98">
        <v>0</v>
      </c>
    </row>
    <row r="7648" spans="1:5" ht="25.5" hidden="1">
      <c r="A7648" s="109">
        <v>96526</v>
      </c>
      <c r="B7648" s="101" t="s">
        <v>9413</v>
      </c>
      <c r="C7648" s="96" t="s">
        <v>920</v>
      </c>
      <c r="D7648" s="97">
        <v>217.34</v>
      </c>
      <c r="E7648" s="98">
        <v>0</v>
      </c>
    </row>
    <row r="7649" spans="1:5" ht="25.5" hidden="1">
      <c r="A7649" s="109">
        <v>101173</v>
      </c>
      <c r="B7649" s="101" t="s">
        <v>1151</v>
      </c>
      <c r="C7649" s="96" t="s">
        <v>8</v>
      </c>
      <c r="D7649" s="97">
        <v>68.540000000000006</v>
      </c>
      <c r="E7649" s="98">
        <v>0</v>
      </c>
    </row>
    <row r="7650" spans="1:5" ht="25.5" hidden="1">
      <c r="A7650" s="109">
        <v>101174</v>
      </c>
      <c r="B7650" s="101" t="s">
        <v>1152</v>
      </c>
      <c r="C7650" s="96" t="s">
        <v>8</v>
      </c>
      <c r="D7650" s="97">
        <v>96.85</v>
      </c>
      <c r="E7650" s="98">
        <v>0</v>
      </c>
    </row>
    <row r="7651" spans="1:5" ht="25.5" hidden="1">
      <c r="A7651" s="109">
        <v>101175</v>
      </c>
      <c r="B7651" s="101" t="s">
        <v>1153</v>
      </c>
      <c r="C7651" s="96" t="s">
        <v>8</v>
      </c>
      <c r="D7651" s="97">
        <v>132.43</v>
      </c>
      <c r="E7651" s="98">
        <v>0</v>
      </c>
    </row>
    <row r="7652" spans="1:5" ht="25.5" hidden="1">
      <c r="A7652" s="109">
        <v>101176</v>
      </c>
      <c r="B7652" s="101" t="s">
        <v>1154</v>
      </c>
      <c r="C7652" s="96" t="s">
        <v>8</v>
      </c>
      <c r="D7652" s="97">
        <v>160.93</v>
      </c>
      <c r="E7652" s="98">
        <v>2.8999999999999998E-3</v>
      </c>
    </row>
    <row r="7653" spans="1:5" ht="38.25" hidden="1">
      <c r="A7653" s="109">
        <v>100899</v>
      </c>
      <c r="B7653" s="101" t="s">
        <v>1150</v>
      </c>
      <c r="C7653" s="96" t="s">
        <v>8</v>
      </c>
      <c r="D7653" s="97">
        <v>99.2</v>
      </c>
      <c r="E7653" s="98">
        <v>0.1079</v>
      </c>
    </row>
    <row r="7654" spans="1:5" ht="38.25" hidden="1">
      <c r="A7654" s="109">
        <v>93961</v>
      </c>
      <c r="B7654" s="101" t="s">
        <v>9275</v>
      </c>
      <c r="C7654" s="96" t="s">
        <v>8</v>
      </c>
      <c r="D7654" s="97">
        <v>211.06</v>
      </c>
      <c r="E7654" s="98">
        <v>4.7100000000000003E-2</v>
      </c>
    </row>
    <row r="7655" spans="1:5" ht="38.25" hidden="1">
      <c r="A7655" s="109">
        <v>93971</v>
      </c>
      <c r="B7655" s="101" t="s">
        <v>9276</v>
      </c>
      <c r="C7655" s="96" t="s">
        <v>8</v>
      </c>
      <c r="D7655" s="97">
        <v>178.42</v>
      </c>
      <c r="E7655" s="98">
        <v>5.3999999999999999E-2</v>
      </c>
    </row>
    <row r="7656" spans="1:5" ht="38.25" hidden="1">
      <c r="A7656" s="109">
        <v>93959</v>
      </c>
      <c r="B7656" s="101" t="s">
        <v>9277</v>
      </c>
      <c r="C7656" s="96" t="s">
        <v>8</v>
      </c>
      <c r="D7656" s="97">
        <v>234.64</v>
      </c>
      <c r="E7656" s="98">
        <v>5.1799999999999999E-2</v>
      </c>
    </row>
    <row r="7657" spans="1:5" ht="38.25" hidden="1">
      <c r="A7657" s="109">
        <v>93969</v>
      </c>
      <c r="B7657" s="101" t="s">
        <v>9278</v>
      </c>
      <c r="C7657" s="96" t="s">
        <v>8</v>
      </c>
      <c r="D7657" s="97">
        <v>197.36</v>
      </c>
      <c r="E7657" s="98">
        <v>5.91E-2</v>
      </c>
    </row>
    <row r="7658" spans="1:5" ht="38.25" hidden="1">
      <c r="A7658" s="109">
        <v>104960</v>
      </c>
      <c r="B7658" s="101" t="s">
        <v>11784</v>
      </c>
      <c r="C7658" s="96" t="s">
        <v>212</v>
      </c>
      <c r="D7658" s="97">
        <v>59.08</v>
      </c>
      <c r="E7658" s="98">
        <v>0</v>
      </c>
    </row>
    <row r="7659" spans="1:5" ht="38.25" hidden="1">
      <c r="A7659" s="109">
        <v>87561</v>
      </c>
      <c r="B7659" s="101" t="s">
        <v>11785</v>
      </c>
      <c r="C7659" s="96" t="s">
        <v>212</v>
      </c>
      <c r="D7659" s="97">
        <v>60.09</v>
      </c>
      <c r="E7659" s="98">
        <v>0</v>
      </c>
    </row>
    <row r="7660" spans="1:5" ht="38.25" hidden="1">
      <c r="A7660" s="109">
        <v>104953</v>
      </c>
      <c r="B7660" s="101" t="s">
        <v>11786</v>
      </c>
      <c r="C7660" s="96" t="s">
        <v>212</v>
      </c>
      <c r="D7660" s="97">
        <v>91.09</v>
      </c>
      <c r="E7660" s="98">
        <v>0</v>
      </c>
    </row>
    <row r="7661" spans="1:5" ht="38.25" hidden="1">
      <c r="A7661" s="109">
        <v>87543</v>
      </c>
      <c r="B7661" s="101" t="s">
        <v>11787</v>
      </c>
      <c r="C7661" s="96" t="s">
        <v>212</v>
      </c>
      <c r="D7661" s="97">
        <v>34.39</v>
      </c>
      <c r="E7661" s="98">
        <v>0</v>
      </c>
    </row>
    <row r="7662" spans="1:5" ht="38.25" hidden="1">
      <c r="A7662" s="109">
        <v>93957</v>
      </c>
      <c r="B7662" s="101" t="s">
        <v>9279</v>
      </c>
      <c r="C7662" s="96" t="s">
        <v>8</v>
      </c>
      <c r="D7662" s="97">
        <v>290.57</v>
      </c>
      <c r="E7662" s="98">
        <v>6.2799999999999995E-2</v>
      </c>
    </row>
    <row r="7663" spans="1:5" ht="38.25" hidden="1">
      <c r="A7663" s="109">
        <v>93967</v>
      </c>
      <c r="B7663" s="101" t="s">
        <v>9280</v>
      </c>
      <c r="C7663" s="96" t="s">
        <v>8</v>
      </c>
      <c r="D7663" s="97">
        <v>243.88</v>
      </c>
      <c r="E7663" s="98">
        <v>7.1599999999999997E-2</v>
      </c>
    </row>
    <row r="7664" spans="1:5" ht="38.25" hidden="1">
      <c r="A7664" s="109">
        <v>104849</v>
      </c>
      <c r="B7664" s="101" t="s">
        <v>9284</v>
      </c>
      <c r="C7664" s="96" t="s">
        <v>8</v>
      </c>
      <c r="D7664" s="97">
        <v>62.82</v>
      </c>
      <c r="E7664" s="98">
        <v>1.78E-2</v>
      </c>
    </row>
    <row r="7665" spans="1:5" ht="38.25" hidden="1">
      <c r="A7665" s="109">
        <v>104852</v>
      </c>
      <c r="B7665" s="101" t="s">
        <v>9287</v>
      </c>
      <c r="C7665" s="96" t="s">
        <v>8</v>
      </c>
      <c r="D7665" s="97">
        <v>68.989999999999995</v>
      </c>
      <c r="E7665" s="98">
        <v>1.8800000000000001E-2</v>
      </c>
    </row>
    <row r="7666" spans="1:5" ht="38.25" hidden="1">
      <c r="A7666" s="109">
        <v>104854</v>
      </c>
      <c r="B7666" s="101" t="s">
        <v>9289</v>
      </c>
      <c r="C7666" s="96" t="s">
        <v>8</v>
      </c>
      <c r="D7666" s="97">
        <v>78.150000000000006</v>
      </c>
      <c r="E7666" s="98">
        <v>2.01E-2</v>
      </c>
    </row>
    <row r="7667" spans="1:5" ht="38.25" hidden="1">
      <c r="A7667" s="109">
        <v>104850</v>
      </c>
      <c r="B7667" s="101" t="s">
        <v>9292</v>
      </c>
      <c r="C7667" s="96" t="s">
        <v>8</v>
      </c>
      <c r="D7667" s="97">
        <v>56.15</v>
      </c>
      <c r="E7667" s="98">
        <v>1.66E-2</v>
      </c>
    </row>
    <row r="7668" spans="1:5" ht="38.25" hidden="1">
      <c r="A7668" s="109">
        <v>104853</v>
      </c>
      <c r="B7668" s="101" t="s">
        <v>9295</v>
      </c>
      <c r="C7668" s="96" t="s">
        <v>8</v>
      </c>
      <c r="D7668" s="97">
        <v>61.33</v>
      </c>
      <c r="E7668" s="98">
        <v>1.7899999999999999E-2</v>
      </c>
    </row>
    <row r="7669" spans="1:5" ht="38.25" hidden="1">
      <c r="A7669" s="109">
        <v>104855</v>
      </c>
      <c r="B7669" s="101" t="s">
        <v>9297</v>
      </c>
      <c r="C7669" s="96" t="s">
        <v>8</v>
      </c>
      <c r="D7669" s="97">
        <v>68.94</v>
      </c>
      <c r="E7669" s="98">
        <v>1.9099999999999999E-2</v>
      </c>
    </row>
    <row r="7670" spans="1:5" ht="38.25" hidden="1">
      <c r="A7670" s="109">
        <v>104848</v>
      </c>
      <c r="B7670" s="101" t="s">
        <v>9300</v>
      </c>
      <c r="C7670" s="96" t="s">
        <v>8</v>
      </c>
      <c r="D7670" s="97">
        <v>72.78</v>
      </c>
      <c r="E7670" s="98">
        <v>1.9099999999999999E-2</v>
      </c>
    </row>
    <row r="7671" spans="1:5" ht="38.25" hidden="1">
      <c r="A7671" s="109">
        <v>104851</v>
      </c>
      <c r="B7671" s="101" t="s">
        <v>9303</v>
      </c>
      <c r="C7671" s="96" t="s">
        <v>8</v>
      </c>
      <c r="D7671" s="97">
        <v>80.47</v>
      </c>
      <c r="E7671" s="98">
        <v>2.01E-2</v>
      </c>
    </row>
    <row r="7672" spans="1:5" ht="38.25" hidden="1">
      <c r="A7672" s="109">
        <v>104880</v>
      </c>
      <c r="B7672" s="101" t="s">
        <v>9305</v>
      </c>
      <c r="C7672" s="96" t="s">
        <v>8</v>
      </c>
      <c r="D7672" s="97">
        <v>91.86</v>
      </c>
      <c r="E7672" s="98">
        <v>2.12E-2</v>
      </c>
    </row>
    <row r="7673" spans="1:5" hidden="1">
      <c r="A7673" s="109">
        <v>88485</v>
      </c>
      <c r="B7673" s="101" t="s">
        <v>12166</v>
      </c>
      <c r="C7673" s="96" t="s">
        <v>212</v>
      </c>
      <c r="D7673" s="97">
        <v>3.79</v>
      </c>
      <c r="E7673" s="98">
        <v>0</v>
      </c>
    </row>
    <row r="7674" spans="1:5" hidden="1">
      <c r="A7674" s="109">
        <v>88484</v>
      </c>
      <c r="B7674" s="101" t="s">
        <v>12167</v>
      </c>
      <c r="C7674" s="96" t="s">
        <v>212</v>
      </c>
      <c r="D7674" s="97">
        <v>4.79</v>
      </c>
      <c r="E7674" s="98">
        <v>0</v>
      </c>
    </row>
    <row r="7675" spans="1:5" ht="25.5" hidden="1">
      <c r="A7675" s="109">
        <v>104759</v>
      </c>
      <c r="B7675" s="101" t="s">
        <v>12535</v>
      </c>
      <c r="C7675" s="96" t="s">
        <v>7</v>
      </c>
      <c r="D7675" s="97">
        <v>43.45</v>
      </c>
      <c r="E7675" s="98">
        <v>0</v>
      </c>
    </row>
    <row r="7676" spans="1:5" ht="25.5" hidden="1">
      <c r="A7676" s="109">
        <v>104760</v>
      </c>
      <c r="B7676" s="101" t="s">
        <v>12536</v>
      </c>
      <c r="C7676" s="96" t="s">
        <v>7</v>
      </c>
      <c r="D7676" s="97">
        <v>63.46</v>
      </c>
      <c r="E7676" s="98">
        <v>0</v>
      </c>
    </row>
    <row r="7677" spans="1:5" ht="25.5" hidden="1">
      <c r="A7677" s="109">
        <v>104758</v>
      </c>
      <c r="B7677" s="101" t="s">
        <v>12537</v>
      </c>
      <c r="C7677" s="96" t="s">
        <v>7</v>
      </c>
      <c r="D7677" s="97">
        <v>16.3</v>
      </c>
      <c r="E7677" s="98">
        <v>0</v>
      </c>
    </row>
    <row r="7678" spans="1:5" ht="25.5" hidden="1">
      <c r="A7678" s="109">
        <v>90437</v>
      </c>
      <c r="B7678" s="101" t="s">
        <v>12538</v>
      </c>
      <c r="C7678" s="96" t="s">
        <v>7</v>
      </c>
      <c r="D7678" s="97">
        <v>41.8</v>
      </c>
      <c r="E7678" s="98">
        <v>0</v>
      </c>
    </row>
    <row r="7679" spans="1:5" ht="25.5" hidden="1">
      <c r="A7679" s="109">
        <v>90438</v>
      </c>
      <c r="B7679" s="101" t="s">
        <v>12539</v>
      </c>
      <c r="C7679" s="96" t="s">
        <v>7</v>
      </c>
      <c r="D7679" s="97">
        <v>61.04</v>
      </c>
      <c r="E7679" s="98">
        <v>0</v>
      </c>
    </row>
    <row r="7680" spans="1:5" ht="25.5" hidden="1">
      <c r="A7680" s="109">
        <v>90436</v>
      </c>
      <c r="B7680" s="101" t="s">
        <v>12540</v>
      </c>
      <c r="C7680" s="96" t="s">
        <v>7</v>
      </c>
      <c r="D7680" s="97">
        <v>15.68</v>
      </c>
      <c r="E7680" s="98">
        <v>0</v>
      </c>
    </row>
    <row r="7681" spans="1:5" ht="25.5" hidden="1">
      <c r="A7681" s="109">
        <v>105116</v>
      </c>
      <c r="B7681" s="101" t="s">
        <v>11403</v>
      </c>
      <c r="C7681" s="96" t="s">
        <v>7</v>
      </c>
      <c r="D7681" s="97">
        <v>12.09</v>
      </c>
      <c r="E7681" s="98">
        <v>0</v>
      </c>
    </row>
    <row r="7682" spans="1:5" ht="25.5" hidden="1">
      <c r="A7682" s="109">
        <v>103214</v>
      </c>
      <c r="B7682" s="101" t="s">
        <v>11985</v>
      </c>
      <c r="C7682" s="96" t="s">
        <v>7</v>
      </c>
      <c r="D7682" s="97">
        <v>0</v>
      </c>
      <c r="E7682" s="98"/>
    </row>
    <row r="7683" spans="1:5" ht="25.5" hidden="1">
      <c r="A7683" s="109">
        <v>103219</v>
      </c>
      <c r="B7683" s="101" t="s">
        <v>11987</v>
      </c>
      <c r="C7683" s="96" t="s">
        <v>7</v>
      </c>
      <c r="D7683" s="97">
        <v>0</v>
      </c>
      <c r="E7683" s="98"/>
    </row>
    <row r="7684" spans="1:5" ht="38.25" hidden="1">
      <c r="A7684" s="109">
        <v>103312</v>
      </c>
      <c r="B7684" s="101" t="s">
        <v>11810</v>
      </c>
      <c r="C7684" s="96" t="s">
        <v>7</v>
      </c>
      <c r="D7684" s="97">
        <v>0</v>
      </c>
      <c r="E7684" s="98"/>
    </row>
    <row r="7685" spans="1:5" ht="38.25" hidden="1">
      <c r="A7685" s="109">
        <v>103307</v>
      </c>
      <c r="B7685" s="101" t="s">
        <v>2689</v>
      </c>
      <c r="C7685" s="96" t="s">
        <v>7</v>
      </c>
      <c r="D7685" s="97">
        <v>1346.94</v>
      </c>
      <c r="E7685" s="98">
        <v>0.91759999999999997</v>
      </c>
    </row>
    <row r="7686" spans="1:5" ht="25.5" hidden="1">
      <c r="A7686" s="109">
        <v>103300</v>
      </c>
      <c r="B7686" s="101" t="s">
        <v>11812</v>
      </c>
      <c r="C7686" s="96" t="s">
        <v>7</v>
      </c>
      <c r="D7686" s="97">
        <v>0</v>
      </c>
      <c r="E7686" s="98"/>
    </row>
    <row r="7687" spans="1:5" ht="25.5" hidden="1">
      <c r="A7687" s="109">
        <v>103301</v>
      </c>
      <c r="B7687" s="101" t="s">
        <v>11813</v>
      </c>
      <c r="C7687" s="96" t="s">
        <v>7</v>
      </c>
      <c r="D7687" s="97">
        <v>0</v>
      </c>
      <c r="E7687" s="98"/>
    </row>
    <row r="7688" spans="1:5" ht="38.25" hidden="1">
      <c r="A7688" s="109">
        <v>103186</v>
      </c>
      <c r="B7688" s="101" t="s">
        <v>2672</v>
      </c>
      <c r="C7688" s="96" t="s">
        <v>7</v>
      </c>
      <c r="D7688" s="97">
        <v>6490.16</v>
      </c>
      <c r="E7688" s="98">
        <v>0.99139999999999995</v>
      </c>
    </row>
    <row r="7689" spans="1:5" ht="38.25" hidden="1">
      <c r="A7689" s="109">
        <v>103314</v>
      </c>
      <c r="B7689" s="101" t="s">
        <v>2691</v>
      </c>
      <c r="C7689" s="96" t="s">
        <v>212</v>
      </c>
      <c r="D7689" s="97">
        <v>245.38</v>
      </c>
      <c r="E7689" s="98">
        <v>0</v>
      </c>
    </row>
    <row r="7690" spans="1:5" ht="38.25" hidden="1">
      <c r="A7690" s="109">
        <v>103210</v>
      </c>
      <c r="B7690" s="101" t="s">
        <v>2687</v>
      </c>
      <c r="C7690" s="96" t="s">
        <v>7</v>
      </c>
      <c r="D7690" s="97">
        <v>2317.84</v>
      </c>
      <c r="E7690" s="98">
        <v>0.90200000000000002</v>
      </c>
    </row>
    <row r="7691" spans="1:5" ht="25.5" hidden="1">
      <c r="A7691" s="109">
        <v>103298</v>
      </c>
      <c r="B7691" s="101" t="s">
        <v>11816</v>
      </c>
      <c r="C7691" s="96" t="s">
        <v>7</v>
      </c>
      <c r="D7691" s="97">
        <v>0</v>
      </c>
      <c r="E7691" s="98"/>
    </row>
    <row r="7692" spans="1:5" ht="38.25" hidden="1">
      <c r="A7692" s="109">
        <v>103205</v>
      </c>
      <c r="B7692" s="101" t="s">
        <v>2682</v>
      </c>
      <c r="C7692" s="96" t="s">
        <v>7</v>
      </c>
      <c r="D7692" s="97">
        <v>4113.29</v>
      </c>
      <c r="E7692" s="98">
        <v>0.96220000000000006</v>
      </c>
    </row>
    <row r="7693" spans="1:5" ht="25.5" hidden="1">
      <c r="A7693" s="109">
        <v>103297</v>
      </c>
      <c r="B7693" s="101" t="s">
        <v>11818</v>
      </c>
      <c r="C7693" s="96" t="s">
        <v>7</v>
      </c>
      <c r="D7693" s="97">
        <v>0</v>
      </c>
      <c r="E7693" s="98"/>
    </row>
    <row r="7694" spans="1:5" ht="38.25" hidden="1">
      <c r="A7694" s="109">
        <v>103311</v>
      </c>
      <c r="B7694" s="101" t="s">
        <v>11819</v>
      </c>
      <c r="C7694" s="96" t="s">
        <v>7</v>
      </c>
      <c r="D7694" s="97">
        <v>0</v>
      </c>
      <c r="E7694" s="98"/>
    </row>
    <row r="7695" spans="1:5" ht="38.25" hidden="1">
      <c r="A7695" s="109">
        <v>103207</v>
      </c>
      <c r="B7695" s="101" t="s">
        <v>2684</v>
      </c>
      <c r="C7695" s="96" t="s">
        <v>7</v>
      </c>
      <c r="D7695" s="97">
        <v>2563.0300000000002</v>
      </c>
      <c r="E7695" s="98">
        <v>0.94599999999999995</v>
      </c>
    </row>
    <row r="7696" spans="1:5" ht="38.25" hidden="1">
      <c r="A7696" s="109">
        <v>103208</v>
      </c>
      <c r="B7696" s="101" t="s">
        <v>2685</v>
      </c>
      <c r="C7696" s="96" t="s">
        <v>7</v>
      </c>
      <c r="D7696" s="97">
        <v>1981.76</v>
      </c>
      <c r="E7696" s="98">
        <v>0.93020000000000003</v>
      </c>
    </row>
    <row r="7697" spans="1:5" ht="38.25" hidden="1">
      <c r="A7697" s="109">
        <v>103187</v>
      </c>
      <c r="B7697" s="101" t="s">
        <v>2673</v>
      </c>
      <c r="C7697" s="96" t="s">
        <v>7</v>
      </c>
      <c r="D7697" s="97">
        <v>4882.58</v>
      </c>
      <c r="E7697" s="98">
        <v>0.98089999999999999</v>
      </c>
    </row>
    <row r="7698" spans="1:5" ht="38.25" hidden="1">
      <c r="A7698" s="109">
        <v>103299</v>
      </c>
      <c r="B7698" s="101" t="s">
        <v>11823</v>
      </c>
      <c r="C7698" s="96" t="s">
        <v>7</v>
      </c>
      <c r="D7698" s="97">
        <v>0</v>
      </c>
      <c r="E7698" s="98"/>
    </row>
    <row r="7699" spans="1:5" ht="25.5" hidden="1">
      <c r="A7699" s="109">
        <v>103302</v>
      </c>
      <c r="B7699" s="101" t="s">
        <v>11824</v>
      </c>
      <c r="C7699" s="96" t="s">
        <v>7</v>
      </c>
      <c r="D7699" s="97">
        <v>0</v>
      </c>
      <c r="E7699" s="98"/>
    </row>
    <row r="7700" spans="1:5" ht="38.25" hidden="1">
      <c r="A7700" s="109">
        <v>103188</v>
      </c>
      <c r="B7700" s="101" t="s">
        <v>2674</v>
      </c>
      <c r="C7700" s="96" t="s">
        <v>7</v>
      </c>
      <c r="D7700" s="97">
        <v>5247.23</v>
      </c>
      <c r="E7700" s="98">
        <v>0.98629999999999995</v>
      </c>
    </row>
    <row r="7701" spans="1:5" ht="38.25" hidden="1">
      <c r="A7701" s="109">
        <v>103310</v>
      </c>
      <c r="B7701" s="101" t="s">
        <v>2690</v>
      </c>
      <c r="C7701" s="96" t="s">
        <v>7</v>
      </c>
      <c r="D7701" s="97">
        <v>1294.3900000000001</v>
      </c>
      <c r="E7701" s="98">
        <v>0.95479999999999998</v>
      </c>
    </row>
    <row r="7702" spans="1:5" ht="25.5" hidden="1">
      <c r="A7702" s="109">
        <v>103303</v>
      </c>
      <c r="B7702" s="101" t="s">
        <v>11825</v>
      </c>
      <c r="C7702" s="96" t="s">
        <v>7</v>
      </c>
      <c r="D7702" s="97">
        <v>0</v>
      </c>
      <c r="E7702" s="98"/>
    </row>
    <row r="7703" spans="1:5" ht="38.25" hidden="1">
      <c r="A7703" s="109">
        <v>103189</v>
      </c>
      <c r="B7703" s="101" t="s">
        <v>2675</v>
      </c>
      <c r="C7703" s="96" t="s">
        <v>7</v>
      </c>
      <c r="D7703" s="97">
        <v>2631.03</v>
      </c>
      <c r="E7703" s="98">
        <v>0.98089999999999999</v>
      </c>
    </row>
    <row r="7704" spans="1:5" ht="25.5" hidden="1">
      <c r="A7704" s="109">
        <v>103315</v>
      </c>
      <c r="B7704" s="101" t="s">
        <v>2692</v>
      </c>
      <c r="C7704" s="96" t="s">
        <v>212</v>
      </c>
      <c r="D7704" s="97">
        <v>236.62</v>
      </c>
      <c r="E7704" s="98">
        <v>0</v>
      </c>
    </row>
    <row r="7705" spans="1:5" ht="38.25" hidden="1">
      <c r="A7705" s="109">
        <v>105188</v>
      </c>
      <c r="B7705" s="101" t="s">
        <v>11826</v>
      </c>
      <c r="C7705" s="96" t="s">
        <v>212</v>
      </c>
      <c r="D7705" s="97">
        <v>217.05</v>
      </c>
      <c r="E7705" s="98">
        <v>3.2000000000000002E-3</v>
      </c>
    </row>
    <row r="7706" spans="1:5" ht="38.25" hidden="1">
      <c r="A7706" s="109">
        <v>87841</v>
      </c>
      <c r="B7706" s="101" t="s">
        <v>11827</v>
      </c>
      <c r="C7706" s="96" t="s">
        <v>212</v>
      </c>
      <c r="D7706" s="97">
        <v>197.15</v>
      </c>
      <c r="E7706" s="98">
        <v>0</v>
      </c>
    </row>
    <row r="7707" spans="1:5" ht="38.25" hidden="1">
      <c r="A7707" s="109">
        <v>87853</v>
      </c>
      <c r="B7707" s="101" t="s">
        <v>11828</v>
      </c>
      <c r="C7707" s="96" t="s">
        <v>212</v>
      </c>
      <c r="D7707" s="97">
        <v>219.33</v>
      </c>
      <c r="E7707" s="98">
        <v>5.1999999999999998E-3</v>
      </c>
    </row>
    <row r="7708" spans="1:5" ht="38.25" hidden="1">
      <c r="A7708" s="109">
        <v>105187</v>
      </c>
      <c r="B7708" s="101" t="s">
        <v>11829</v>
      </c>
      <c r="C7708" s="96" t="s">
        <v>212</v>
      </c>
      <c r="D7708" s="97">
        <v>298.11</v>
      </c>
      <c r="E7708" s="98">
        <v>2.3E-3</v>
      </c>
    </row>
    <row r="7709" spans="1:5" ht="38.25" hidden="1">
      <c r="A7709" s="109">
        <v>87840</v>
      </c>
      <c r="B7709" s="101" t="s">
        <v>11830</v>
      </c>
      <c r="C7709" s="96" t="s">
        <v>212</v>
      </c>
      <c r="D7709" s="97">
        <v>278.22000000000003</v>
      </c>
      <c r="E7709" s="98">
        <v>0</v>
      </c>
    </row>
    <row r="7710" spans="1:5" ht="38.25" hidden="1">
      <c r="A7710" s="109">
        <v>87852</v>
      </c>
      <c r="B7710" s="101" t="s">
        <v>11831</v>
      </c>
      <c r="C7710" s="96" t="s">
        <v>212</v>
      </c>
      <c r="D7710" s="97">
        <v>300.39999999999998</v>
      </c>
      <c r="E7710" s="98">
        <v>3.8E-3</v>
      </c>
    </row>
    <row r="7711" spans="1:5" ht="25.5" hidden="1">
      <c r="A7711" s="109">
        <v>99810</v>
      </c>
      <c r="B7711" s="101" t="s">
        <v>11547</v>
      </c>
      <c r="C7711" s="96" t="s">
        <v>212</v>
      </c>
      <c r="D7711" s="97">
        <v>6.54</v>
      </c>
      <c r="E7711" s="98">
        <v>0</v>
      </c>
    </row>
    <row r="7712" spans="1:5" ht="25.5" hidden="1">
      <c r="A7712" s="109">
        <v>99813</v>
      </c>
      <c r="B7712" s="101" t="s">
        <v>11556</v>
      </c>
      <c r="C7712" s="96" t="s">
        <v>212</v>
      </c>
      <c r="D7712" s="97">
        <v>3.05</v>
      </c>
      <c r="E7712" s="98">
        <v>0</v>
      </c>
    </row>
    <row r="7713" spans="1:5" hidden="1">
      <c r="A7713" s="109">
        <v>98524</v>
      </c>
      <c r="B7713" s="101" t="s">
        <v>12991</v>
      </c>
      <c r="C7713" s="96" t="s">
        <v>212</v>
      </c>
      <c r="D7713" s="97">
        <v>4.9400000000000004</v>
      </c>
      <c r="E7713" s="98">
        <v>0</v>
      </c>
    </row>
    <row r="7714" spans="1:5" hidden="1">
      <c r="A7714" s="109">
        <v>100717</v>
      </c>
      <c r="B7714" s="101" t="s">
        <v>2185</v>
      </c>
      <c r="C7714" s="96" t="s">
        <v>212</v>
      </c>
      <c r="D7714" s="97">
        <v>10.27</v>
      </c>
      <c r="E7714" s="98">
        <v>0</v>
      </c>
    </row>
    <row r="7715" spans="1:5" ht="25.5" hidden="1">
      <c r="A7715" s="109">
        <v>102986</v>
      </c>
      <c r="B7715" s="101" t="s">
        <v>7739</v>
      </c>
      <c r="C7715" s="96" t="s">
        <v>42</v>
      </c>
      <c r="D7715" s="97">
        <v>0</v>
      </c>
      <c r="E7715" s="98"/>
    </row>
    <row r="7716" spans="1:5" ht="25.5" hidden="1">
      <c r="A7716" s="109">
        <v>102987</v>
      </c>
      <c r="B7716" s="101" t="s">
        <v>7740</v>
      </c>
      <c r="C7716" s="96" t="s">
        <v>40</v>
      </c>
      <c r="D7716" s="97">
        <v>0</v>
      </c>
      <c r="E7716" s="98"/>
    </row>
    <row r="7717" spans="1:5" hidden="1">
      <c r="A7717" s="109">
        <v>105110</v>
      </c>
      <c r="B7717" s="101" t="s">
        <v>11838</v>
      </c>
      <c r="C7717" s="96" t="s">
        <v>8</v>
      </c>
      <c r="D7717" s="97">
        <v>166.54</v>
      </c>
      <c r="E7717" s="98">
        <v>0</v>
      </c>
    </row>
    <row r="7718" spans="1:5" hidden="1">
      <c r="A7718" s="109">
        <v>105105</v>
      </c>
      <c r="B7718" s="101" t="s">
        <v>11839</v>
      </c>
      <c r="C7718" s="96" t="s">
        <v>8</v>
      </c>
      <c r="D7718" s="97">
        <v>52.7</v>
      </c>
      <c r="E7718" s="98">
        <v>0</v>
      </c>
    </row>
    <row r="7719" spans="1:5" hidden="1">
      <c r="A7719" s="109">
        <v>105103</v>
      </c>
      <c r="B7719" s="101" t="s">
        <v>11840</v>
      </c>
      <c r="C7719" s="96" t="s">
        <v>8</v>
      </c>
      <c r="D7719" s="97">
        <v>75.06</v>
      </c>
      <c r="E7719" s="98">
        <v>0</v>
      </c>
    </row>
    <row r="7720" spans="1:5" hidden="1">
      <c r="A7720" s="109">
        <v>105112</v>
      </c>
      <c r="B7720" s="101" t="s">
        <v>11841</v>
      </c>
      <c r="C7720" s="96" t="s">
        <v>8</v>
      </c>
      <c r="D7720" s="97">
        <v>139.04</v>
      </c>
      <c r="E7720" s="98">
        <v>0</v>
      </c>
    </row>
    <row r="7721" spans="1:5" ht="25.5" hidden="1">
      <c r="A7721" s="109">
        <v>105109</v>
      </c>
      <c r="B7721" s="101" t="s">
        <v>11842</v>
      </c>
      <c r="C7721" s="96" t="s">
        <v>7</v>
      </c>
      <c r="D7721" s="97">
        <v>0</v>
      </c>
      <c r="E7721" s="98"/>
    </row>
    <row r="7722" spans="1:5" ht="25.5" hidden="1">
      <c r="A7722" s="109">
        <v>105108</v>
      </c>
      <c r="B7722" s="101" t="s">
        <v>11843</v>
      </c>
      <c r="C7722" s="96" t="s">
        <v>7</v>
      </c>
      <c r="D7722" s="97">
        <v>0</v>
      </c>
      <c r="E7722" s="98"/>
    </row>
    <row r="7723" spans="1:5" hidden="1">
      <c r="A7723" s="109">
        <v>105104</v>
      </c>
      <c r="B7723" s="101" t="s">
        <v>11844</v>
      </c>
      <c r="C7723" s="96" t="s">
        <v>7</v>
      </c>
      <c r="D7723" s="97">
        <v>4312.96</v>
      </c>
      <c r="E7723" s="98">
        <v>6.0999999999999999E-2</v>
      </c>
    </row>
    <row r="7724" spans="1:5" ht="25.5" hidden="1">
      <c r="A7724" s="109">
        <v>105107</v>
      </c>
      <c r="B7724" s="101" t="s">
        <v>11845</v>
      </c>
      <c r="C7724" s="96" t="s">
        <v>7</v>
      </c>
      <c r="D7724" s="97">
        <v>2523.08</v>
      </c>
      <c r="E7724" s="98">
        <v>0</v>
      </c>
    </row>
    <row r="7725" spans="1:5" ht="25.5" hidden="1">
      <c r="A7725" s="109">
        <v>105106</v>
      </c>
      <c r="B7725" s="101" t="s">
        <v>11846</v>
      </c>
      <c r="C7725" s="96" t="s">
        <v>7</v>
      </c>
      <c r="D7725" s="97">
        <v>1708.72</v>
      </c>
      <c r="E7725" s="98">
        <v>0</v>
      </c>
    </row>
    <row r="7726" spans="1:5" ht="25.5" hidden="1">
      <c r="A7726" s="109">
        <v>105111</v>
      </c>
      <c r="B7726" s="101" t="s">
        <v>11847</v>
      </c>
      <c r="C7726" s="96" t="s">
        <v>7</v>
      </c>
      <c r="D7726" s="97">
        <v>16739.57</v>
      </c>
      <c r="E7726" s="98">
        <v>0.61519999999999997</v>
      </c>
    </row>
    <row r="7727" spans="1:5" hidden="1">
      <c r="A7727" s="109">
        <v>98520</v>
      </c>
      <c r="B7727" s="101" t="s">
        <v>11848</v>
      </c>
      <c r="C7727" s="96" t="s">
        <v>212</v>
      </c>
      <c r="D7727" s="97">
        <v>4.99</v>
      </c>
      <c r="E7727" s="98">
        <v>0</v>
      </c>
    </row>
    <row r="7728" spans="1:5" hidden="1">
      <c r="A7728" s="109">
        <v>98521</v>
      </c>
      <c r="B7728" s="101" t="s">
        <v>11849</v>
      </c>
      <c r="C7728" s="96" t="s">
        <v>212</v>
      </c>
      <c r="D7728" s="97">
        <v>0.37</v>
      </c>
      <c r="E7728" s="98">
        <v>0</v>
      </c>
    </row>
    <row r="7729" spans="1:5" hidden="1">
      <c r="A7729" s="109">
        <v>105521</v>
      </c>
      <c r="B7729" s="101" t="s">
        <v>11850</v>
      </c>
      <c r="C7729" s="96" t="s">
        <v>212</v>
      </c>
      <c r="D7729" s="97">
        <v>3.38</v>
      </c>
      <c r="E7729" s="98">
        <v>0</v>
      </c>
    </row>
    <row r="7730" spans="1:5" hidden="1">
      <c r="A7730" s="109">
        <v>98509</v>
      </c>
      <c r="B7730" s="101" t="s">
        <v>11851</v>
      </c>
      <c r="C7730" s="96" t="s">
        <v>7</v>
      </c>
      <c r="D7730" s="97">
        <v>77.22</v>
      </c>
      <c r="E7730" s="98">
        <v>0</v>
      </c>
    </row>
    <row r="7731" spans="1:5" ht="25.5" hidden="1">
      <c r="A7731" s="109">
        <v>98507</v>
      </c>
      <c r="B7731" s="101" t="s">
        <v>11852</v>
      </c>
      <c r="C7731" s="96" t="s">
        <v>7</v>
      </c>
      <c r="D7731" s="97">
        <v>0</v>
      </c>
      <c r="E7731" s="98"/>
    </row>
    <row r="7732" spans="1:5" ht="25.5" hidden="1">
      <c r="A7732" s="109">
        <v>98508</v>
      </c>
      <c r="B7732" s="101" t="s">
        <v>11853</v>
      </c>
      <c r="C7732" s="96" t="s">
        <v>7</v>
      </c>
      <c r="D7732" s="97">
        <v>0</v>
      </c>
      <c r="E7732" s="98"/>
    </row>
    <row r="7733" spans="1:5" ht="25.5" hidden="1">
      <c r="A7733" s="109">
        <v>98506</v>
      </c>
      <c r="B7733" s="101" t="s">
        <v>11854</v>
      </c>
      <c r="C7733" s="96" t="s">
        <v>7</v>
      </c>
      <c r="D7733" s="97">
        <v>0</v>
      </c>
      <c r="E7733" s="98"/>
    </row>
    <row r="7734" spans="1:5" hidden="1">
      <c r="A7734" s="109">
        <v>98505</v>
      </c>
      <c r="B7734" s="101" t="s">
        <v>11855</v>
      </c>
      <c r="C7734" s="96" t="s">
        <v>212</v>
      </c>
      <c r="D7734" s="97">
        <v>113.34</v>
      </c>
      <c r="E7734" s="98">
        <v>0</v>
      </c>
    </row>
    <row r="7735" spans="1:5" hidden="1">
      <c r="A7735" s="109">
        <v>98504</v>
      </c>
      <c r="B7735" s="101" t="s">
        <v>11856</v>
      </c>
      <c r="C7735" s="96" t="s">
        <v>212</v>
      </c>
      <c r="D7735" s="97">
        <v>15.29</v>
      </c>
      <c r="E7735" s="98">
        <v>0</v>
      </c>
    </row>
    <row r="7736" spans="1:5" hidden="1">
      <c r="A7736" s="109">
        <v>98503</v>
      </c>
      <c r="B7736" s="101" t="s">
        <v>11857</v>
      </c>
      <c r="C7736" s="96" t="s">
        <v>212</v>
      </c>
      <c r="D7736" s="97">
        <v>21.36</v>
      </c>
      <c r="E7736" s="98">
        <v>0</v>
      </c>
    </row>
    <row r="7737" spans="1:5" ht="25.5" hidden="1">
      <c r="A7737" s="109">
        <v>103946</v>
      </c>
      <c r="B7737" s="101" t="s">
        <v>11858</v>
      </c>
      <c r="C7737" s="96" t="s">
        <v>212</v>
      </c>
      <c r="D7737" s="97">
        <v>19.87</v>
      </c>
      <c r="E7737" s="98">
        <v>0</v>
      </c>
    </row>
    <row r="7738" spans="1:5" ht="25.5" hidden="1">
      <c r="A7738" s="109">
        <v>98517</v>
      </c>
      <c r="B7738" s="101" t="s">
        <v>11859</v>
      </c>
      <c r="C7738" s="96" t="s">
        <v>7</v>
      </c>
      <c r="D7738" s="97">
        <v>0</v>
      </c>
      <c r="E7738" s="98"/>
    </row>
    <row r="7739" spans="1:5" hidden="1">
      <c r="A7739" s="109">
        <v>98518</v>
      </c>
      <c r="B7739" s="101" t="s">
        <v>11860</v>
      </c>
      <c r="C7739" s="96" t="s">
        <v>7</v>
      </c>
      <c r="D7739" s="97">
        <v>0</v>
      </c>
      <c r="E7739" s="98"/>
    </row>
    <row r="7740" spans="1:5" hidden="1">
      <c r="A7740" s="109">
        <v>98516</v>
      </c>
      <c r="B7740" s="101" t="s">
        <v>11861</v>
      </c>
      <c r="C7740" s="96" t="s">
        <v>7</v>
      </c>
      <c r="D7740" s="97">
        <v>391.42</v>
      </c>
      <c r="E7740" s="98">
        <v>2.6499999999999999E-2</v>
      </c>
    </row>
    <row r="7741" spans="1:5" ht="25.5" hidden="1">
      <c r="A7741" s="109">
        <v>98514</v>
      </c>
      <c r="B7741" s="101" t="s">
        <v>11862</v>
      </c>
      <c r="C7741" s="96" t="s">
        <v>7</v>
      </c>
      <c r="D7741" s="97">
        <v>0</v>
      </c>
      <c r="E7741" s="98"/>
    </row>
    <row r="7742" spans="1:5" hidden="1">
      <c r="A7742" s="109">
        <v>98515</v>
      </c>
      <c r="B7742" s="101" t="s">
        <v>11863</v>
      </c>
      <c r="C7742" s="96" t="s">
        <v>7</v>
      </c>
      <c r="D7742" s="97">
        <v>0</v>
      </c>
      <c r="E7742" s="98"/>
    </row>
    <row r="7743" spans="1:5" ht="25.5" hidden="1">
      <c r="A7743" s="109">
        <v>98513</v>
      </c>
      <c r="B7743" s="101" t="s">
        <v>11864</v>
      </c>
      <c r="C7743" s="96" t="s">
        <v>7</v>
      </c>
      <c r="D7743" s="97">
        <v>0</v>
      </c>
      <c r="E7743" s="98"/>
    </row>
    <row r="7744" spans="1:5" ht="25.5" hidden="1">
      <c r="A7744" s="109">
        <v>98511</v>
      </c>
      <c r="B7744" s="101" t="s">
        <v>11865</v>
      </c>
      <c r="C7744" s="96" t="s">
        <v>7</v>
      </c>
      <c r="D7744" s="97">
        <v>219.52</v>
      </c>
      <c r="E7744" s="98">
        <v>0</v>
      </c>
    </row>
    <row r="7745" spans="1:5" ht="25.5" hidden="1">
      <c r="A7745" s="109">
        <v>98512</v>
      </c>
      <c r="B7745" s="101" t="s">
        <v>11866</v>
      </c>
      <c r="C7745" s="96" t="s">
        <v>7</v>
      </c>
      <c r="D7745" s="97">
        <v>0</v>
      </c>
      <c r="E7745" s="98"/>
    </row>
    <row r="7746" spans="1:5" ht="25.5" hidden="1">
      <c r="A7746" s="109">
        <v>98510</v>
      </c>
      <c r="B7746" s="101" t="s">
        <v>11867</v>
      </c>
      <c r="C7746" s="96" t="s">
        <v>7</v>
      </c>
      <c r="D7746" s="97">
        <v>120.01</v>
      </c>
      <c r="E7746" s="98">
        <v>0</v>
      </c>
    </row>
    <row r="7747" spans="1:5" ht="25.5" hidden="1">
      <c r="A7747" s="109">
        <v>102982</v>
      </c>
      <c r="B7747" s="101" t="s">
        <v>8160</v>
      </c>
      <c r="C7747" s="96" t="s">
        <v>28</v>
      </c>
      <c r="D7747" s="97">
        <v>0</v>
      </c>
      <c r="E7747" s="98"/>
    </row>
    <row r="7748" spans="1:5" ht="25.5" hidden="1">
      <c r="A7748" s="109">
        <v>92530</v>
      </c>
      <c r="B7748" s="101" t="s">
        <v>1267</v>
      </c>
      <c r="C7748" s="96" t="s">
        <v>212</v>
      </c>
      <c r="D7748" s="97">
        <v>45.98</v>
      </c>
      <c r="E7748" s="98">
        <v>0.10979999999999999</v>
      </c>
    </row>
    <row r="7749" spans="1:5" ht="25.5" hidden="1">
      <c r="A7749" s="109">
        <v>92534</v>
      </c>
      <c r="B7749" s="101" t="s">
        <v>1269</v>
      </c>
      <c r="C7749" s="96" t="s">
        <v>212</v>
      </c>
      <c r="D7749" s="97">
        <v>43.67</v>
      </c>
      <c r="E7749" s="98">
        <v>0.11559999999999999</v>
      </c>
    </row>
    <row r="7750" spans="1:5" ht="25.5" hidden="1">
      <c r="A7750" s="109">
        <v>92538</v>
      </c>
      <c r="B7750" s="101" t="s">
        <v>1271</v>
      </c>
      <c r="C7750" s="96" t="s">
        <v>212</v>
      </c>
      <c r="D7750" s="97">
        <v>39.049999999999997</v>
      </c>
      <c r="E7750" s="98">
        <v>0.1293</v>
      </c>
    </row>
    <row r="7751" spans="1:5" ht="38.25" hidden="1">
      <c r="A7751" s="109">
        <v>103760</v>
      </c>
      <c r="B7751" s="101" t="s">
        <v>2990</v>
      </c>
      <c r="C7751" s="96" t="s">
        <v>212</v>
      </c>
      <c r="D7751" s="97">
        <v>122.47</v>
      </c>
      <c r="E7751" s="98">
        <v>0</v>
      </c>
    </row>
    <row r="7752" spans="1:5" ht="38.25" hidden="1">
      <c r="A7752" s="109">
        <v>103761</v>
      </c>
      <c r="B7752" s="101" t="s">
        <v>2991</v>
      </c>
      <c r="C7752" s="96" t="s">
        <v>212</v>
      </c>
      <c r="D7752" s="97">
        <v>85.33</v>
      </c>
      <c r="E7752" s="98">
        <v>0</v>
      </c>
    </row>
    <row r="7753" spans="1:5" ht="38.25" hidden="1">
      <c r="A7753" s="109">
        <v>103762</v>
      </c>
      <c r="B7753" s="101" t="s">
        <v>2992</v>
      </c>
      <c r="C7753" s="96" t="s">
        <v>212</v>
      </c>
      <c r="D7753" s="97">
        <v>72.760000000000005</v>
      </c>
      <c r="E7753" s="98">
        <v>0</v>
      </c>
    </row>
    <row r="7754" spans="1:5" ht="38.25" hidden="1">
      <c r="A7754" s="109">
        <v>103763</v>
      </c>
      <c r="B7754" s="101" t="s">
        <v>2993</v>
      </c>
      <c r="C7754" s="96" t="s">
        <v>212</v>
      </c>
      <c r="D7754" s="97">
        <v>64.39</v>
      </c>
      <c r="E7754" s="98">
        <v>0</v>
      </c>
    </row>
    <row r="7755" spans="1:5" ht="25.5" hidden="1">
      <c r="A7755" s="109">
        <v>92510</v>
      </c>
      <c r="B7755" s="101" t="s">
        <v>1257</v>
      </c>
      <c r="C7755" s="96" t="s">
        <v>212</v>
      </c>
      <c r="D7755" s="97">
        <v>76.7</v>
      </c>
      <c r="E7755" s="98">
        <v>6.5799999999999997E-2</v>
      </c>
    </row>
    <row r="7756" spans="1:5" ht="25.5" hidden="1">
      <c r="A7756" s="109">
        <v>92514</v>
      </c>
      <c r="B7756" s="101" t="s">
        <v>1259</v>
      </c>
      <c r="C7756" s="96" t="s">
        <v>212</v>
      </c>
      <c r="D7756" s="97">
        <v>60.18</v>
      </c>
      <c r="E7756" s="98">
        <v>8.3900000000000002E-2</v>
      </c>
    </row>
    <row r="7757" spans="1:5" ht="25.5" hidden="1">
      <c r="A7757" s="109">
        <v>91603</v>
      </c>
      <c r="B7757" s="101" t="s">
        <v>11878</v>
      </c>
      <c r="C7757" s="96" t="s">
        <v>13</v>
      </c>
      <c r="D7757" s="97">
        <v>10.36</v>
      </c>
      <c r="E7757" s="98">
        <v>0</v>
      </c>
    </row>
    <row r="7758" spans="1:5" ht="25.5" hidden="1">
      <c r="A7758" s="109">
        <v>102138</v>
      </c>
      <c r="B7758" s="101" t="s">
        <v>7373</v>
      </c>
      <c r="C7758" s="96" t="s">
        <v>7</v>
      </c>
      <c r="D7758" s="97">
        <v>286.20999999999998</v>
      </c>
      <c r="E7758" s="98">
        <v>1.9800000000000002E-2</v>
      </c>
    </row>
    <row r="7759" spans="1:5" ht="25.5" hidden="1">
      <c r="A7759" s="109">
        <v>100067</v>
      </c>
      <c r="B7759" s="101" t="s">
        <v>11880</v>
      </c>
      <c r="C7759" s="96" t="s">
        <v>13</v>
      </c>
      <c r="D7759" s="97">
        <v>12.22</v>
      </c>
      <c r="E7759" s="98">
        <v>0</v>
      </c>
    </row>
    <row r="7760" spans="1:5" ht="25.5" hidden="1">
      <c r="A7760" s="109">
        <v>91601</v>
      </c>
      <c r="B7760" s="101" t="s">
        <v>11881</v>
      </c>
      <c r="C7760" s="96" t="s">
        <v>13</v>
      </c>
      <c r="D7760" s="97">
        <v>12.55</v>
      </c>
      <c r="E7760" s="98">
        <v>0</v>
      </c>
    </row>
    <row r="7761" spans="1:5" ht="25.5" hidden="1">
      <c r="A7761" s="109">
        <v>91602</v>
      </c>
      <c r="B7761" s="101" t="s">
        <v>11882</v>
      </c>
      <c r="C7761" s="96" t="s">
        <v>13</v>
      </c>
      <c r="D7761" s="97">
        <v>11.63</v>
      </c>
      <c r="E7761" s="98">
        <v>0</v>
      </c>
    </row>
    <row r="7762" spans="1:5" ht="25.5" hidden="1">
      <c r="A7762" s="109">
        <v>91593</v>
      </c>
      <c r="B7762" s="101" t="s">
        <v>11883</v>
      </c>
      <c r="C7762" s="96" t="s">
        <v>13</v>
      </c>
      <c r="D7762" s="97">
        <v>12.29</v>
      </c>
      <c r="E7762" s="98">
        <v>1.6299999999999999E-2</v>
      </c>
    </row>
    <row r="7763" spans="1:5" ht="25.5" hidden="1">
      <c r="A7763" s="109">
        <v>105814</v>
      </c>
      <c r="B7763" s="101" t="s">
        <v>11884</v>
      </c>
      <c r="C7763" s="96" t="s">
        <v>13</v>
      </c>
      <c r="D7763" s="97">
        <v>12.02</v>
      </c>
      <c r="E7763" s="98">
        <v>8.3000000000000001E-3</v>
      </c>
    </row>
    <row r="7764" spans="1:5" ht="25.5" hidden="1">
      <c r="A7764" s="109">
        <v>91594</v>
      </c>
      <c r="B7764" s="101" t="s">
        <v>11885</v>
      </c>
      <c r="C7764" s="96" t="s">
        <v>13</v>
      </c>
      <c r="D7764" s="97">
        <v>12.3</v>
      </c>
      <c r="E7764" s="98">
        <v>2.4400000000000002E-2</v>
      </c>
    </row>
    <row r="7765" spans="1:5" ht="25.5" hidden="1">
      <c r="A7765" s="109">
        <v>91595</v>
      </c>
      <c r="B7765" s="101" t="s">
        <v>11886</v>
      </c>
      <c r="C7765" s="96" t="s">
        <v>13</v>
      </c>
      <c r="D7765" s="97">
        <v>12.55</v>
      </c>
      <c r="E7765" s="98">
        <v>3.6700000000000003E-2</v>
      </c>
    </row>
    <row r="7766" spans="1:5" ht="25.5" hidden="1">
      <c r="A7766" s="109">
        <v>105815</v>
      </c>
      <c r="B7766" s="101" t="s">
        <v>11887</v>
      </c>
      <c r="C7766" s="96" t="s">
        <v>13</v>
      </c>
      <c r="D7766" s="97">
        <v>0</v>
      </c>
      <c r="E7766" s="98"/>
    </row>
    <row r="7767" spans="1:5" ht="25.5" hidden="1">
      <c r="A7767" s="109">
        <v>91600</v>
      </c>
      <c r="B7767" s="101" t="s">
        <v>11888</v>
      </c>
      <c r="C7767" s="96" t="s">
        <v>13</v>
      </c>
      <c r="D7767" s="97">
        <v>13.51</v>
      </c>
      <c r="E7767" s="98">
        <v>3.4799999999999998E-2</v>
      </c>
    </row>
    <row r="7768" spans="1:5" ht="25.5" hidden="1">
      <c r="A7768" s="109">
        <v>92518</v>
      </c>
      <c r="B7768" s="101" t="s">
        <v>1261</v>
      </c>
      <c r="C7768" s="96" t="s">
        <v>212</v>
      </c>
      <c r="D7768" s="97">
        <v>52.6</v>
      </c>
      <c r="E7768" s="98">
        <v>9.6000000000000002E-2</v>
      </c>
    </row>
    <row r="7769" spans="1:5" ht="25.5" hidden="1">
      <c r="A7769" s="109">
        <v>92522</v>
      </c>
      <c r="B7769" s="101" t="s">
        <v>1263</v>
      </c>
      <c r="C7769" s="96" t="s">
        <v>212</v>
      </c>
      <c r="D7769" s="97">
        <v>47.98</v>
      </c>
      <c r="E7769" s="98">
        <v>0.1053</v>
      </c>
    </row>
    <row r="7770" spans="1:5" ht="25.5" hidden="1">
      <c r="A7770" s="109">
        <v>92482</v>
      </c>
      <c r="B7770" s="101" t="s">
        <v>1243</v>
      </c>
      <c r="C7770" s="96" t="s">
        <v>212</v>
      </c>
      <c r="D7770" s="97">
        <v>319.57</v>
      </c>
      <c r="E7770" s="98">
        <v>0</v>
      </c>
    </row>
    <row r="7771" spans="1:5" ht="51" hidden="1">
      <c r="A7771" s="109">
        <v>105540</v>
      </c>
      <c r="B7771" s="101" t="s">
        <v>11892</v>
      </c>
      <c r="C7771" s="96" t="s">
        <v>920</v>
      </c>
      <c r="D7771" s="97">
        <v>0</v>
      </c>
      <c r="E7771" s="98"/>
    </row>
    <row r="7772" spans="1:5" ht="38.25" hidden="1">
      <c r="A7772" s="109">
        <v>103184</v>
      </c>
      <c r="B7772" s="101" t="s">
        <v>11893</v>
      </c>
      <c r="C7772" s="96" t="s">
        <v>920</v>
      </c>
      <c r="D7772" s="97">
        <v>933.07</v>
      </c>
      <c r="E7772" s="98">
        <v>0</v>
      </c>
    </row>
    <row r="7773" spans="1:5" ht="38.25" hidden="1">
      <c r="A7773" s="109">
        <v>103183</v>
      </c>
      <c r="B7773" s="101" t="s">
        <v>11894</v>
      </c>
      <c r="C7773" s="96" t="s">
        <v>920</v>
      </c>
      <c r="D7773" s="97">
        <v>1076.19</v>
      </c>
      <c r="E7773" s="98">
        <v>2.9999999999999997E-4</v>
      </c>
    </row>
    <row r="7774" spans="1:5" ht="25.5" hidden="1">
      <c r="A7774" s="109">
        <v>92484</v>
      </c>
      <c r="B7774" s="101" t="s">
        <v>1244</v>
      </c>
      <c r="C7774" s="96" t="s">
        <v>212</v>
      </c>
      <c r="D7774" s="97">
        <v>225.49</v>
      </c>
      <c r="E7774" s="98">
        <v>0</v>
      </c>
    </row>
    <row r="7775" spans="1:5" ht="25.5" hidden="1">
      <c r="A7775" s="109">
        <v>92486</v>
      </c>
      <c r="B7775" s="101" t="s">
        <v>1245</v>
      </c>
      <c r="C7775" s="96" t="s">
        <v>212</v>
      </c>
      <c r="D7775" s="97">
        <v>164.41</v>
      </c>
      <c r="E7775" s="98">
        <v>0</v>
      </c>
    </row>
    <row r="7776" spans="1:5" ht="38.25" hidden="1">
      <c r="A7776" s="109">
        <v>99435</v>
      </c>
      <c r="B7776" s="101" t="s">
        <v>11897</v>
      </c>
      <c r="C7776" s="96" t="s">
        <v>920</v>
      </c>
      <c r="D7776" s="97">
        <v>993.78</v>
      </c>
      <c r="E7776" s="98">
        <v>1E-4</v>
      </c>
    </row>
    <row r="7777" spans="1:5" ht="38.25" hidden="1">
      <c r="A7777" s="109">
        <v>99432</v>
      </c>
      <c r="B7777" s="101" t="s">
        <v>11898</v>
      </c>
      <c r="C7777" s="96" t="s">
        <v>920</v>
      </c>
      <c r="D7777" s="97">
        <v>991.05</v>
      </c>
      <c r="E7777" s="98">
        <v>1E-4</v>
      </c>
    </row>
    <row r="7778" spans="1:5" ht="38.25" hidden="1">
      <c r="A7778" s="109">
        <v>99438</v>
      </c>
      <c r="B7778" s="101" t="s">
        <v>11899</v>
      </c>
      <c r="C7778" s="96" t="s">
        <v>920</v>
      </c>
      <c r="D7778" s="97">
        <v>974.88</v>
      </c>
      <c r="E7778" s="98">
        <v>0</v>
      </c>
    </row>
    <row r="7779" spans="1:5" ht="51" hidden="1">
      <c r="A7779" s="109">
        <v>105538</v>
      </c>
      <c r="B7779" s="101" t="s">
        <v>11900</v>
      </c>
      <c r="C7779" s="96" t="s">
        <v>920</v>
      </c>
      <c r="D7779" s="97">
        <v>0</v>
      </c>
      <c r="E7779" s="98"/>
    </row>
    <row r="7780" spans="1:5" ht="38.25" hidden="1">
      <c r="A7780" s="109">
        <v>99436</v>
      </c>
      <c r="B7780" s="101" t="s">
        <v>11901</v>
      </c>
      <c r="C7780" s="96" t="s">
        <v>920</v>
      </c>
      <c r="D7780" s="97">
        <v>1091.56</v>
      </c>
      <c r="E7780" s="98">
        <v>2.0000000000000001E-4</v>
      </c>
    </row>
    <row r="7781" spans="1:5" ht="38.25" hidden="1">
      <c r="A7781" s="109">
        <v>99437</v>
      </c>
      <c r="B7781" s="101" t="s">
        <v>11902</v>
      </c>
      <c r="C7781" s="96" t="s">
        <v>920</v>
      </c>
      <c r="D7781" s="97">
        <v>967.7</v>
      </c>
      <c r="E7781" s="98">
        <v>0</v>
      </c>
    </row>
    <row r="7782" spans="1:5" ht="51" hidden="1">
      <c r="A7782" s="109">
        <v>105537</v>
      </c>
      <c r="B7782" s="101" t="s">
        <v>11903</v>
      </c>
      <c r="C7782" s="96" t="s">
        <v>920</v>
      </c>
      <c r="D7782" s="97">
        <v>0</v>
      </c>
      <c r="E7782" s="98"/>
    </row>
    <row r="7783" spans="1:5" ht="38.25" hidden="1">
      <c r="A7783" s="109">
        <v>99433</v>
      </c>
      <c r="B7783" s="101" t="s">
        <v>11904</v>
      </c>
      <c r="C7783" s="96" t="s">
        <v>920</v>
      </c>
      <c r="D7783" s="97">
        <v>1069.81</v>
      </c>
      <c r="E7783" s="98">
        <v>1E-4</v>
      </c>
    </row>
    <row r="7784" spans="1:5" ht="38.25" hidden="1">
      <c r="A7784" s="109">
        <v>104422</v>
      </c>
      <c r="B7784" s="101" t="s">
        <v>11905</v>
      </c>
      <c r="C7784" s="96" t="s">
        <v>212</v>
      </c>
      <c r="D7784" s="97">
        <v>12.73</v>
      </c>
      <c r="E7784" s="98">
        <v>0</v>
      </c>
    </row>
    <row r="7785" spans="1:5" ht="38.25" hidden="1">
      <c r="A7785" s="109">
        <v>105824</v>
      </c>
      <c r="B7785" s="101" t="s">
        <v>11906</v>
      </c>
      <c r="C7785" s="96" t="s">
        <v>212</v>
      </c>
      <c r="D7785" s="97">
        <v>14.41</v>
      </c>
      <c r="E7785" s="98">
        <v>0</v>
      </c>
    </row>
    <row r="7786" spans="1:5" ht="38.25" hidden="1">
      <c r="A7786" s="109">
        <v>105825</v>
      </c>
      <c r="B7786" s="101" t="s">
        <v>11907</v>
      </c>
      <c r="C7786" s="96" t="s">
        <v>212</v>
      </c>
      <c r="D7786" s="97">
        <v>6.84</v>
      </c>
      <c r="E7786" s="98">
        <v>0</v>
      </c>
    </row>
    <row r="7787" spans="1:5" ht="38.25" hidden="1">
      <c r="A7787" s="109">
        <v>104421</v>
      </c>
      <c r="B7787" s="101" t="s">
        <v>11908</v>
      </c>
      <c r="C7787" s="96" t="s">
        <v>212</v>
      </c>
      <c r="D7787" s="97">
        <v>18.12</v>
      </c>
      <c r="E7787" s="98">
        <v>0</v>
      </c>
    </row>
    <row r="7788" spans="1:5" ht="38.25" hidden="1">
      <c r="A7788" s="109">
        <v>105822</v>
      </c>
      <c r="B7788" s="101" t="s">
        <v>11909</v>
      </c>
      <c r="C7788" s="96" t="s">
        <v>212</v>
      </c>
      <c r="D7788" s="97">
        <v>19.8</v>
      </c>
      <c r="E7788" s="98">
        <v>0</v>
      </c>
    </row>
    <row r="7789" spans="1:5" ht="38.25" hidden="1">
      <c r="A7789" s="109">
        <v>105823</v>
      </c>
      <c r="B7789" s="101" t="s">
        <v>11910</v>
      </c>
      <c r="C7789" s="96" t="s">
        <v>212</v>
      </c>
      <c r="D7789" s="97">
        <v>12.23</v>
      </c>
      <c r="E7789" s="98">
        <v>0</v>
      </c>
    </row>
    <row r="7790" spans="1:5" ht="51" hidden="1">
      <c r="A7790" s="109">
        <v>104423</v>
      </c>
      <c r="B7790" s="101" t="s">
        <v>11911</v>
      </c>
      <c r="C7790" s="96" t="s">
        <v>212</v>
      </c>
      <c r="D7790" s="97">
        <v>16.5</v>
      </c>
      <c r="E7790" s="98">
        <v>0</v>
      </c>
    </row>
    <row r="7791" spans="1:5" ht="51" hidden="1">
      <c r="A7791" s="109">
        <v>105826</v>
      </c>
      <c r="B7791" s="101" t="s">
        <v>11912</v>
      </c>
      <c r="C7791" s="96" t="s">
        <v>212</v>
      </c>
      <c r="D7791" s="97">
        <v>18.18</v>
      </c>
      <c r="E7791" s="98">
        <v>0</v>
      </c>
    </row>
    <row r="7792" spans="1:5" ht="51" hidden="1">
      <c r="A7792" s="109">
        <v>105827</v>
      </c>
      <c r="B7792" s="101" t="s">
        <v>11913</v>
      </c>
      <c r="C7792" s="96" t="s">
        <v>212</v>
      </c>
      <c r="D7792" s="97">
        <v>10.61</v>
      </c>
      <c r="E7792" s="98">
        <v>0</v>
      </c>
    </row>
    <row r="7793" spans="1:5" ht="38.25" hidden="1">
      <c r="A7793" s="109">
        <v>104425</v>
      </c>
      <c r="B7793" s="101" t="s">
        <v>11914</v>
      </c>
      <c r="C7793" s="96" t="s">
        <v>212</v>
      </c>
      <c r="D7793" s="97">
        <v>11.09</v>
      </c>
      <c r="E7793" s="98">
        <v>0</v>
      </c>
    </row>
    <row r="7794" spans="1:5" ht="38.25" hidden="1">
      <c r="A7794" s="109">
        <v>105828</v>
      </c>
      <c r="B7794" s="101" t="s">
        <v>11915</v>
      </c>
      <c r="C7794" s="96" t="s">
        <v>212</v>
      </c>
      <c r="D7794" s="97">
        <v>12.77</v>
      </c>
      <c r="E7794" s="98">
        <v>0</v>
      </c>
    </row>
    <row r="7795" spans="1:5" ht="38.25" hidden="1">
      <c r="A7795" s="109">
        <v>105829</v>
      </c>
      <c r="B7795" s="101" t="s">
        <v>11916</v>
      </c>
      <c r="C7795" s="96" t="s">
        <v>212</v>
      </c>
      <c r="D7795" s="97">
        <v>5.2</v>
      </c>
      <c r="E7795" s="98">
        <v>0</v>
      </c>
    </row>
    <row r="7796" spans="1:5" ht="38.25" hidden="1">
      <c r="A7796" s="109">
        <v>91525</v>
      </c>
      <c r="B7796" s="101" t="s">
        <v>11917</v>
      </c>
      <c r="C7796" s="96" t="s">
        <v>212</v>
      </c>
      <c r="D7796" s="97">
        <v>8.7200000000000006</v>
      </c>
      <c r="E7796" s="98">
        <v>0</v>
      </c>
    </row>
    <row r="7797" spans="1:5" ht="38.25" hidden="1">
      <c r="A7797" s="109">
        <v>105818</v>
      </c>
      <c r="B7797" s="101" t="s">
        <v>11918</v>
      </c>
      <c r="C7797" s="96" t="s">
        <v>212</v>
      </c>
      <c r="D7797" s="97">
        <v>13.02</v>
      </c>
      <c r="E7797" s="98">
        <v>0</v>
      </c>
    </row>
    <row r="7798" spans="1:5" ht="38.25" hidden="1">
      <c r="A7798" s="109">
        <v>105819</v>
      </c>
      <c r="B7798" s="101" t="s">
        <v>11919</v>
      </c>
      <c r="C7798" s="96" t="s">
        <v>212</v>
      </c>
      <c r="D7798" s="97">
        <v>5.46</v>
      </c>
      <c r="E7798" s="98">
        <v>0</v>
      </c>
    </row>
    <row r="7799" spans="1:5" ht="38.25" hidden="1">
      <c r="A7799" s="109">
        <v>104414</v>
      </c>
      <c r="B7799" s="101" t="s">
        <v>11920</v>
      </c>
      <c r="C7799" s="96" t="s">
        <v>212</v>
      </c>
      <c r="D7799" s="97">
        <v>7.89</v>
      </c>
      <c r="E7799" s="98">
        <v>0</v>
      </c>
    </row>
    <row r="7800" spans="1:5" ht="38.25" hidden="1">
      <c r="A7800" s="109">
        <v>105816</v>
      </c>
      <c r="B7800" s="101" t="s">
        <v>11921</v>
      </c>
      <c r="C7800" s="96" t="s">
        <v>212</v>
      </c>
      <c r="D7800" s="97">
        <v>12.19</v>
      </c>
      <c r="E7800" s="98">
        <v>0</v>
      </c>
    </row>
    <row r="7801" spans="1:5" ht="38.25" hidden="1">
      <c r="A7801" s="109">
        <v>105817</v>
      </c>
      <c r="B7801" s="101" t="s">
        <v>11922</v>
      </c>
      <c r="C7801" s="96" t="s">
        <v>212</v>
      </c>
      <c r="D7801" s="97">
        <v>4.63</v>
      </c>
      <c r="E7801" s="98">
        <v>0</v>
      </c>
    </row>
    <row r="7802" spans="1:5" ht="38.25" hidden="1">
      <c r="A7802" s="109">
        <v>104415</v>
      </c>
      <c r="B7802" s="101" t="s">
        <v>11923</v>
      </c>
      <c r="C7802" s="96" t="s">
        <v>212</v>
      </c>
      <c r="D7802" s="97">
        <v>13.19</v>
      </c>
      <c r="E7802" s="98">
        <v>0</v>
      </c>
    </row>
    <row r="7803" spans="1:5" ht="38.25" hidden="1">
      <c r="A7803" s="109">
        <v>105820</v>
      </c>
      <c r="B7803" s="101" t="s">
        <v>11924</v>
      </c>
      <c r="C7803" s="96" t="s">
        <v>212</v>
      </c>
      <c r="D7803" s="97">
        <v>17.489999999999998</v>
      </c>
      <c r="E7803" s="98">
        <v>0</v>
      </c>
    </row>
    <row r="7804" spans="1:5" ht="38.25" hidden="1">
      <c r="A7804" s="109">
        <v>105821</v>
      </c>
      <c r="B7804" s="101" t="s">
        <v>11925</v>
      </c>
      <c r="C7804" s="96" t="s">
        <v>212</v>
      </c>
      <c r="D7804" s="97">
        <v>9.93</v>
      </c>
      <c r="E7804" s="98">
        <v>0</v>
      </c>
    </row>
    <row r="7805" spans="1:5" ht="38.25" hidden="1">
      <c r="A7805" s="109">
        <v>104418</v>
      </c>
      <c r="B7805" s="101" t="s">
        <v>11926</v>
      </c>
      <c r="C7805" s="96" t="s">
        <v>212</v>
      </c>
      <c r="D7805" s="97">
        <v>2.84</v>
      </c>
      <c r="E7805" s="98">
        <v>0</v>
      </c>
    </row>
    <row r="7806" spans="1:5" ht="38.25" hidden="1">
      <c r="A7806" s="109">
        <v>91515</v>
      </c>
      <c r="B7806" s="101" t="s">
        <v>11927</v>
      </c>
      <c r="C7806" s="96" t="s">
        <v>212</v>
      </c>
      <c r="D7806" s="97">
        <v>5.0999999999999996</v>
      </c>
      <c r="E7806" s="98">
        <v>0</v>
      </c>
    </row>
    <row r="7807" spans="1:5" ht="51" hidden="1">
      <c r="A7807" s="109">
        <v>104419</v>
      </c>
      <c r="B7807" s="101" t="s">
        <v>11928</v>
      </c>
      <c r="C7807" s="96" t="s">
        <v>212</v>
      </c>
      <c r="D7807" s="97">
        <v>4.43</v>
      </c>
      <c r="E7807" s="98">
        <v>0</v>
      </c>
    </row>
    <row r="7808" spans="1:5" ht="38.25" hidden="1">
      <c r="A7808" s="109">
        <v>91519</v>
      </c>
      <c r="B7808" s="101" t="s">
        <v>11929</v>
      </c>
      <c r="C7808" s="96" t="s">
        <v>212</v>
      </c>
      <c r="D7808" s="97">
        <v>2.2000000000000002</v>
      </c>
      <c r="E7808" s="98">
        <v>0</v>
      </c>
    </row>
    <row r="7809" spans="1:5" ht="38.25" hidden="1">
      <c r="A7809" s="109">
        <v>91520</v>
      </c>
      <c r="B7809" s="101" t="s">
        <v>11930</v>
      </c>
      <c r="C7809" s="96" t="s">
        <v>212</v>
      </c>
      <c r="D7809" s="97">
        <v>2.17</v>
      </c>
      <c r="E7809" s="98">
        <v>0</v>
      </c>
    </row>
    <row r="7810" spans="1:5" ht="38.25" hidden="1">
      <c r="A7810" s="109">
        <v>104416</v>
      </c>
      <c r="B7810" s="101" t="s">
        <v>11931</v>
      </c>
      <c r="C7810" s="96" t="s">
        <v>212</v>
      </c>
      <c r="D7810" s="97">
        <v>1.81</v>
      </c>
      <c r="E7810" s="98">
        <v>0</v>
      </c>
    </row>
    <row r="7811" spans="1:5" ht="38.25" hidden="1">
      <c r="A7811" s="109">
        <v>104417</v>
      </c>
      <c r="B7811" s="101" t="s">
        <v>11932</v>
      </c>
      <c r="C7811" s="96" t="s">
        <v>212</v>
      </c>
      <c r="D7811" s="97">
        <v>4</v>
      </c>
      <c r="E7811" s="98">
        <v>0</v>
      </c>
    </row>
    <row r="7812" spans="1:5" ht="38.25" hidden="1">
      <c r="A7812" s="109">
        <v>91522</v>
      </c>
      <c r="B7812" s="101" t="s">
        <v>11933</v>
      </c>
      <c r="C7812" s="96" t="s">
        <v>212</v>
      </c>
      <c r="D7812" s="97">
        <v>3.61</v>
      </c>
      <c r="E7812" s="98">
        <v>0</v>
      </c>
    </row>
    <row r="7813" spans="1:5" ht="38.25" hidden="1">
      <c r="A7813" s="109">
        <v>104412</v>
      </c>
      <c r="B7813" s="101" t="s">
        <v>11934</v>
      </c>
      <c r="C7813" s="96" t="s">
        <v>212</v>
      </c>
      <c r="D7813" s="97">
        <v>3.25</v>
      </c>
      <c r="E7813" s="98">
        <v>0</v>
      </c>
    </row>
    <row r="7814" spans="1:5" ht="38.25" hidden="1">
      <c r="A7814" s="109">
        <v>104413</v>
      </c>
      <c r="B7814" s="101" t="s">
        <v>11935</v>
      </c>
      <c r="C7814" s="96" t="s">
        <v>212</v>
      </c>
      <c r="D7814" s="97">
        <v>5.46</v>
      </c>
      <c r="E7814" s="98">
        <v>0</v>
      </c>
    </row>
    <row r="7815" spans="1:5" ht="25.5" hidden="1">
      <c r="A7815" s="109">
        <v>102569</v>
      </c>
      <c r="B7815" s="101" t="s">
        <v>11936</v>
      </c>
      <c r="C7815" s="96" t="s">
        <v>212</v>
      </c>
      <c r="D7815" s="97">
        <v>0</v>
      </c>
      <c r="E7815" s="98"/>
    </row>
    <row r="7816" spans="1:5" ht="38.25" hidden="1">
      <c r="A7816" s="109">
        <v>92492</v>
      </c>
      <c r="B7816" s="101" t="s">
        <v>1248</v>
      </c>
      <c r="C7816" s="96" t="s">
        <v>212</v>
      </c>
      <c r="D7816" s="97">
        <v>124.33</v>
      </c>
      <c r="E7816" s="98">
        <v>4.0599999999999997E-2</v>
      </c>
    </row>
    <row r="7817" spans="1:5" ht="25.5" hidden="1">
      <c r="A7817" s="109">
        <v>102573</v>
      </c>
      <c r="B7817" s="101" t="s">
        <v>11938</v>
      </c>
      <c r="C7817" s="96" t="s">
        <v>212</v>
      </c>
      <c r="D7817" s="97">
        <v>0</v>
      </c>
      <c r="E7817" s="98"/>
    </row>
    <row r="7818" spans="1:5" ht="38.25" hidden="1">
      <c r="A7818" s="109">
        <v>92496</v>
      </c>
      <c r="B7818" s="101" t="s">
        <v>1250</v>
      </c>
      <c r="C7818" s="96" t="s">
        <v>212</v>
      </c>
      <c r="D7818" s="97">
        <v>119.23</v>
      </c>
      <c r="E7818" s="98">
        <v>4.24E-2</v>
      </c>
    </row>
    <row r="7819" spans="1:5" ht="25.5" hidden="1">
      <c r="A7819" s="109">
        <v>102576</v>
      </c>
      <c r="B7819" s="101" t="s">
        <v>11940</v>
      </c>
      <c r="C7819" s="96" t="s">
        <v>212</v>
      </c>
      <c r="D7819" s="97">
        <v>0</v>
      </c>
      <c r="E7819" s="98"/>
    </row>
    <row r="7820" spans="1:5" ht="38.25" hidden="1">
      <c r="A7820" s="109">
        <v>92500</v>
      </c>
      <c r="B7820" s="101" t="s">
        <v>1252</v>
      </c>
      <c r="C7820" s="96" t="s">
        <v>212</v>
      </c>
      <c r="D7820" s="97">
        <v>115.2</v>
      </c>
      <c r="E7820" s="98">
        <v>4.3799999999999999E-2</v>
      </c>
    </row>
    <row r="7821" spans="1:5" ht="38.25" hidden="1">
      <c r="A7821" s="109">
        <v>103081</v>
      </c>
      <c r="B7821" s="101" t="s">
        <v>11942</v>
      </c>
      <c r="C7821" s="96" t="s">
        <v>212</v>
      </c>
      <c r="D7821" s="97">
        <v>0</v>
      </c>
      <c r="E7821" s="98"/>
    </row>
    <row r="7822" spans="1:5" ht="38.25" hidden="1">
      <c r="A7822" s="109">
        <v>103082</v>
      </c>
      <c r="B7822" s="101" t="s">
        <v>11943</v>
      </c>
      <c r="C7822" s="96" t="s">
        <v>212</v>
      </c>
      <c r="D7822" s="97">
        <v>0</v>
      </c>
      <c r="E7822" s="98"/>
    </row>
    <row r="7823" spans="1:5" ht="38.25" hidden="1">
      <c r="A7823" s="109">
        <v>92504</v>
      </c>
      <c r="B7823" s="101" t="s">
        <v>1254</v>
      </c>
      <c r="C7823" s="96" t="s">
        <v>212</v>
      </c>
      <c r="D7823" s="97">
        <v>107.84</v>
      </c>
      <c r="E7823" s="98">
        <v>4.6800000000000001E-2</v>
      </c>
    </row>
    <row r="7824" spans="1:5" ht="38.25" hidden="1">
      <c r="A7824" s="109">
        <v>103085</v>
      </c>
      <c r="B7824" s="101" t="s">
        <v>11945</v>
      </c>
      <c r="C7824" s="96" t="s">
        <v>212</v>
      </c>
      <c r="D7824" s="97">
        <v>0</v>
      </c>
      <c r="E7824" s="98"/>
    </row>
    <row r="7825" spans="1:5" hidden="1">
      <c r="A7825" s="109">
        <v>104726</v>
      </c>
      <c r="B7825" s="101" t="s">
        <v>11946</v>
      </c>
      <c r="C7825" s="96" t="s">
        <v>212</v>
      </c>
      <c r="D7825" s="97">
        <v>0</v>
      </c>
      <c r="E7825" s="98"/>
    </row>
    <row r="7826" spans="1:5" hidden="1">
      <c r="A7826" s="109">
        <v>104725</v>
      </c>
      <c r="B7826" s="101" t="s">
        <v>11947</v>
      </c>
      <c r="C7826" s="96" t="s">
        <v>212</v>
      </c>
      <c r="D7826" s="97">
        <v>0</v>
      </c>
      <c r="E7826" s="98"/>
    </row>
    <row r="7827" spans="1:5" hidden="1">
      <c r="A7827" s="109">
        <v>96374</v>
      </c>
      <c r="B7827" s="101" t="s">
        <v>11948</v>
      </c>
      <c r="C7827" s="96" t="s">
        <v>8</v>
      </c>
      <c r="D7827" s="97">
        <v>26.92</v>
      </c>
      <c r="E7827" s="98">
        <v>0</v>
      </c>
    </row>
    <row r="7828" spans="1:5" hidden="1">
      <c r="A7828" s="109">
        <v>96373</v>
      </c>
      <c r="B7828" s="101" t="s">
        <v>11949</v>
      </c>
      <c r="C7828" s="96" t="s">
        <v>8</v>
      </c>
      <c r="D7828" s="97">
        <v>11.81</v>
      </c>
      <c r="E7828" s="98">
        <v>0</v>
      </c>
    </row>
    <row r="7829" spans="1:5" ht="38.25" hidden="1">
      <c r="A7829" s="109">
        <v>96368</v>
      </c>
      <c r="B7829" s="101" t="s">
        <v>11950</v>
      </c>
      <c r="C7829" s="96" t="s">
        <v>212</v>
      </c>
      <c r="D7829" s="97">
        <v>208.71</v>
      </c>
      <c r="E7829" s="98">
        <v>1.2500000000000001E-2</v>
      </c>
    </row>
    <row r="7830" spans="1:5" ht="38.25" hidden="1">
      <c r="A7830" s="109">
        <v>96364</v>
      </c>
      <c r="B7830" s="101" t="s">
        <v>11951</v>
      </c>
      <c r="C7830" s="96" t="s">
        <v>212</v>
      </c>
      <c r="D7830" s="97">
        <v>174.38</v>
      </c>
      <c r="E7830" s="98">
        <v>1.49E-2</v>
      </c>
    </row>
    <row r="7831" spans="1:5" ht="38.25" hidden="1">
      <c r="A7831" s="109">
        <v>96369</v>
      </c>
      <c r="B7831" s="101" t="s">
        <v>11952</v>
      </c>
      <c r="C7831" s="96" t="s">
        <v>212</v>
      </c>
      <c r="D7831" s="97">
        <v>232.3</v>
      </c>
      <c r="E7831" s="98">
        <v>1.3299999999999999E-2</v>
      </c>
    </row>
    <row r="7832" spans="1:5" ht="38.25" hidden="1">
      <c r="A7832" s="109">
        <v>104723</v>
      </c>
      <c r="B7832" s="101" t="s">
        <v>11953</v>
      </c>
      <c r="C7832" s="96" t="s">
        <v>212</v>
      </c>
      <c r="D7832" s="97">
        <v>273.8</v>
      </c>
      <c r="E7832" s="98">
        <v>1.3299999999999999E-2</v>
      </c>
    </row>
    <row r="7833" spans="1:5" ht="38.25" hidden="1">
      <c r="A7833" s="109">
        <v>96367</v>
      </c>
      <c r="B7833" s="101" t="s">
        <v>11954</v>
      </c>
      <c r="C7833" s="96" t="s">
        <v>212</v>
      </c>
      <c r="D7833" s="97">
        <v>191.74</v>
      </c>
      <c r="E7833" s="98">
        <v>8.0999999999999996E-3</v>
      </c>
    </row>
    <row r="7834" spans="1:5" ht="38.25" hidden="1">
      <c r="A7834" s="109">
        <v>104722</v>
      </c>
      <c r="B7834" s="101" t="s">
        <v>11955</v>
      </c>
      <c r="C7834" s="96" t="s">
        <v>212</v>
      </c>
      <c r="D7834" s="97">
        <v>215.24</v>
      </c>
      <c r="E7834" s="98">
        <v>8.5000000000000006E-3</v>
      </c>
    </row>
    <row r="7835" spans="1:5" ht="38.25" hidden="1">
      <c r="A7835" s="109">
        <v>96366</v>
      </c>
      <c r="B7835" s="101" t="s">
        <v>11956</v>
      </c>
      <c r="C7835" s="96" t="s">
        <v>212</v>
      </c>
      <c r="D7835" s="97">
        <v>178.74</v>
      </c>
      <c r="E7835" s="98">
        <v>7.3000000000000001E-3</v>
      </c>
    </row>
    <row r="7836" spans="1:5" ht="38.25" hidden="1">
      <c r="A7836" s="109">
        <v>96361</v>
      </c>
      <c r="B7836" s="101" t="s">
        <v>11957</v>
      </c>
      <c r="C7836" s="96" t="s">
        <v>212</v>
      </c>
      <c r="D7836" s="97">
        <v>162.47</v>
      </c>
      <c r="E7836" s="98">
        <v>1.9099999999999999E-2</v>
      </c>
    </row>
    <row r="7837" spans="1:5" ht="38.25" hidden="1">
      <c r="A7837" s="109">
        <v>104719</v>
      </c>
      <c r="B7837" s="101" t="s">
        <v>11958</v>
      </c>
      <c r="C7837" s="96" t="s">
        <v>212</v>
      </c>
      <c r="D7837" s="97">
        <v>201.59</v>
      </c>
      <c r="E7837" s="98">
        <v>1.8100000000000002E-2</v>
      </c>
    </row>
    <row r="7838" spans="1:5" ht="38.25" hidden="1">
      <c r="A7838" s="109">
        <v>96360</v>
      </c>
      <c r="B7838" s="101" t="s">
        <v>11959</v>
      </c>
      <c r="C7838" s="96" t="s">
        <v>212</v>
      </c>
      <c r="D7838" s="97">
        <v>140.09</v>
      </c>
      <c r="E7838" s="98">
        <v>1.8599999999999998E-2</v>
      </c>
    </row>
    <row r="7839" spans="1:5" ht="38.25" hidden="1">
      <c r="A7839" s="109">
        <v>96359</v>
      </c>
      <c r="B7839" s="101" t="s">
        <v>11960</v>
      </c>
      <c r="C7839" s="96" t="s">
        <v>212</v>
      </c>
      <c r="D7839" s="97">
        <v>121.94</v>
      </c>
      <c r="E7839" s="98">
        <v>1.2699999999999999E-2</v>
      </c>
    </row>
    <row r="7840" spans="1:5" ht="38.25" hidden="1">
      <c r="A7840" s="109">
        <v>104718</v>
      </c>
      <c r="B7840" s="101" t="s">
        <v>11961</v>
      </c>
      <c r="C7840" s="96" t="s">
        <v>212</v>
      </c>
      <c r="D7840" s="97">
        <v>143.04</v>
      </c>
      <c r="E7840" s="98">
        <v>1.2699999999999999E-2</v>
      </c>
    </row>
    <row r="7841" spans="1:5" ht="38.25" hidden="1">
      <c r="A7841" s="109">
        <v>96358</v>
      </c>
      <c r="B7841" s="101" t="s">
        <v>11962</v>
      </c>
      <c r="C7841" s="96" t="s">
        <v>212</v>
      </c>
      <c r="D7841" s="97">
        <v>110.15</v>
      </c>
      <c r="E7841" s="98">
        <v>1.18E-2</v>
      </c>
    </row>
    <row r="7842" spans="1:5" ht="38.25" hidden="1">
      <c r="A7842" s="109">
        <v>96371</v>
      </c>
      <c r="B7842" s="101" t="s">
        <v>11963</v>
      </c>
      <c r="C7842" s="96" t="s">
        <v>212</v>
      </c>
      <c r="D7842" s="97">
        <v>82.43</v>
      </c>
      <c r="E7842" s="98">
        <v>1.8800000000000001E-2</v>
      </c>
    </row>
    <row r="7843" spans="1:5" ht="38.25" hidden="1">
      <c r="A7843" s="109">
        <v>104724</v>
      </c>
      <c r="B7843" s="101" t="s">
        <v>11964</v>
      </c>
      <c r="C7843" s="96" t="s">
        <v>212</v>
      </c>
      <c r="D7843" s="97">
        <v>102.33</v>
      </c>
      <c r="E7843" s="98">
        <v>1.78E-2</v>
      </c>
    </row>
    <row r="7844" spans="1:5" ht="38.25" hidden="1">
      <c r="A7844" s="109">
        <v>96370</v>
      </c>
      <c r="B7844" s="101" t="s">
        <v>11965</v>
      </c>
      <c r="C7844" s="96" t="s">
        <v>212</v>
      </c>
      <c r="D7844" s="97">
        <v>71.27</v>
      </c>
      <c r="E7844" s="98">
        <v>1.8200000000000001E-2</v>
      </c>
    </row>
    <row r="7845" spans="1:5" ht="51" hidden="1">
      <c r="A7845" s="109">
        <v>96365</v>
      </c>
      <c r="B7845" s="101" t="s">
        <v>11966</v>
      </c>
      <c r="C7845" s="96" t="s">
        <v>212</v>
      </c>
      <c r="D7845" s="97">
        <v>197.39</v>
      </c>
      <c r="E7845" s="98">
        <v>1.5699999999999999E-2</v>
      </c>
    </row>
    <row r="7846" spans="1:5" ht="51" hidden="1">
      <c r="A7846" s="109">
        <v>104721</v>
      </c>
      <c r="B7846" s="101" t="s">
        <v>11967</v>
      </c>
      <c r="C7846" s="96" t="s">
        <v>212</v>
      </c>
      <c r="D7846" s="97">
        <v>237.7</v>
      </c>
      <c r="E7846" s="98">
        <v>1.5299999999999999E-2</v>
      </c>
    </row>
    <row r="7847" spans="1:5" ht="51" hidden="1">
      <c r="A7847" s="109">
        <v>96363</v>
      </c>
      <c r="B7847" s="101" t="s">
        <v>11968</v>
      </c>
      <c r="C7847" s="96" t="s">
        <v>212</v>
      </c>
      <c r="D7847" s="97">
        <v>156.83000000000001</v>
      </c>
      <c r="E7847" s="98">
        <v>9.9000000000000008E-3</v>
      </c>
    </row>
    <row r="7848" spans="1:5" ht="51" hidden="1">
      <c r="A7848" s="109">
        <v>104720</v>
      </c>
      <c r="B7848" s="101" t="s">
        <v>11969</v>
      </c>
      <c r="C7848" s="96" t="s">
        <v>212</v>
      </c>
      <c r="D7848" s="97">
        <v>179.14</v>
      </c>
      <c r="E7848" s="98">
        <v>1.0200000000000001E-2</v>
      </c>
    </row>
    <row r="7849" spans="1:5" ht="38.25" hidden="1">
      <c r="A7849" s="109">
        <v>96362</v>
      </c>
      <c r="B7849" s="101" t="s">
        <v>11970</v>
      </c>
      <c r="C7849" s="96" t="s">
        <v>212</v>
      </c>
      <c r="D7849" s="97">
        <v>144.44999999999999</v>
      </c>
      <c r="E7849" s="98">
        <v>8.9999999999999993E-3</v>
      </c>
    </row>
    <row r="7850" spans="1:5" ht="38.25" hidden="1">
      <c r="A7850" s="109">
        <v>103191</v>
      </c>
      <c r="B7850" s="101" t="s">
        <v>2677</v>
      </c>
      <c r="C7850" s="96" t="s">
        <v>7</v>
      </c>
      <c r="D7850" s="97">
        <v>2402.12</v>
      </c>
      <c r="E7850" s="98">
        <v>0.94540000000000002</v>
      </c>
    </row>
    <row r="7851" spans="1:5" ht="38.25" hidden="1">
      <c r="A7851" s="109">
        <v>103209</v>
      </c>
      <c r="B7851" s="101" t="s">
        <v>2686</v>
      </c>
      <c r="C7851" s="96" t="s">
        <v>7</v>
      </c>
      <c r="D7851" s="97">
        <v>2839.73</v>
      </c>
      <c r="E7851" s="98">
        <v>0.95130000000000003</v>
      </c>
    </row>
    <row r="7852" spans="1:5" hidden="1">
      <c r="A7852" s="109">
        <v>102919</v>
      </c>
      <c r="B7852" s="101" t="s">
        <v>11571</v>
      </c>
      <c r="C7852" s="96" t="s">
        <v>28</v>
      </c>
      <c r="D7852" s="97">
        <v>0</v>
      </c>
      <c r="E7852" s="98"/>
    </row>
    <row r="7853" spans="1:5" ht="25.5" hidden="1">
      <c r="A7853" s="109">
        <v>103196</v>
      </c>
      <c r="B7853" s="101" t="s">
        <v>11972</v>
      </c>
      <c r="C7853" s="96" t="s">
        <v>7</v>
      </c>
      <c r="D7853" s="97">
        <v>0</v>
      </c>
      <c r="E7853" s="98"/>
    </row>
    <row r="7854" spans="1:5" ht="38.25" hidden="1">
      <c r="A7854" s="109">
        <v>92488</v>
      </c>
      <c r="B7854" s="101" t="s">
        <v>1246</v>
      </c>
      <c r="C7854" s="96" t="s">
        <v>212</v>
      </c>
      <c r="D7854" s="97">
        <v>130.46</v>
      </c>
      <c r="E7854" s="98">
        <v>3.8699999999999998E-2</v>
      </c>
    </row>
    <row r="7855" spans="1:5" ht="25.5" hidden="1">
      <c r="A7855" s="109">
        <v>103197</v>
      </c>
      <c r="B7855" s="101" t="s">
        <v>11974</v>
      </c>
      <c r="C7855" s="96" t="s">
        <v>7</v>
      </c>
      <c r="D7855" s="97">
        <v>0</v>
      </c>
      <c r="E7855" s="98"/>
    </row>
    <row r="7856" spans="1:5" ht="38.25" hidden="1">
      <c r="A7856" s="109">
        <v>92494</v>
      </c>
      <c r="B7856" s="101" t="s">
        <v>1249</v>
      </c>
      <c r="C7856" s="96" t="s">
        <v>212</v>
      </c>
      <c r="D7856" s="97">
        <v>78.53</v>
      </c>
      <c r="E7856" s="98">
        <v>6.4299999999999996E-2</v>
      </c>
    </row>
    <row r="7857" spans="1:5" ht="25.5" hidden="1">
      <c r="A7857" s="109">
        <v>103202</v>
      </c>
      <c r="B7857" s="101" t="s">
        <v>11976</v>
      </c>
      <c r="C7857" s="96" t="s">
        <v>7</v>
      </c>
      <c r="D7857" s="97">
        <v>0</v>
      </c>
      <c r="E7857" s="98"/>
    </row>
    <row r="7858" spans="1:5" ht="38.25" hidden="1">
      <c r="A7858" s="109">
        <v>92498</v>
      </c>
      <c r="B7858" s="101" t="s">
        <v>1251</v>
      </c>
      <c r="C7858" s="96" t="s">
        <v>212</v>
      </c>
      <c r="D7858" s="97">
        <v>74.41</v>
      </c>
      <c r="E7858" s="98">
        <v>6.7900000000000002E-2</v>
      </c>
    </row>
    <row r="7859" spans="1:5" ht="25.5" hidden="1">
      <c r="A7859" s="109">
        <v>103200</v>
      </c>
      <c r="B7859" s="101" t="s">
        <v>11978</v>
      </c>
      <c r="C7859" s="96" t="s">
        <v>7</v>
      </c>
      <c r="D7859" s="97">
        <v>0</v>
      </c>
      <c r="E7859" s="98"/>
    </row>
    <row r="7860" spans="1:5" ht="38.25" hidden="1">
      <c r="A7860" s="109">
        <v>92502</v>
      </c>
      <c r="B7860" s="101" t="s">
        <v>1253</v>
      </c>
      <c r="C7860" s="96" t="s">
        <v>212</v>
      </c>
      <c r="D7860" s="97">
        <v>71.349999999999994</v>
      </c>
      <c r="E7860" s="98">
        <v>7.0800000000000002E-2</v>
      </c>
    </row>
    <row r="7861" spans="1:5" ht="25.5" hidden="1">
      <c r="A7861" s="109">
        <v>103201</v>
      </c>
      <c r="B7861" s="101" t="s">
        <v>11980</v>
      </c>
      <c r="C7861" s="96" t="s">
        <v>7</v>
      </c>
      <c r="D7861" s="97">
        <v>0</v>
      </c>
      <c r="E7861" s="98"/>
    </row>
    <row r="7862" spans="1:5" ht="38.25" hidden="1">
      <c r="A7862" s="109">
        <v>92506</v>
      </c>
      <c r="B7862" s="101" t="s">
        <v>1255</v>
      </c>
      <c r="C7862" s="96" t="s">
        <v>212</v>
      </c>
      <c r="D7862" s="97">
        <v>65.64</v>
      </c>
      <c r="E7862" s="98">
        <v>7.6899999999999996E-2</v>
      </c>
    </row>
    <row r="7863" spans="1:5" ht="38.25" hidden="1">
      <c r="A7863" s="109">
        <v>92490</v>
      </c>
      <c r="B7863" s="101" t="s">
        <v>1247</v>
      </c>
      <c r="C7863" s="96" t="s">
        <v>212</v>
      </c>
      <c r="D7863" s="97">
        <v>83.52</v>
      </c>
      <c r="E7863" s="98">
        <v>6.0499999999999998E-2</v>
      </c>
    </row>
    <row r="7864" spans="1:5" ht="25.5" hidden="1">
      <c r="A7864" s="109">
        <v>103203</v>
      </c>
      <c r="B7864" s="101" t="s">
        <v>11982</v>
      </c>
      <c r="C7864" s="96" t="s">
        <v>7</v>
      </c>
      <c r="D7864" s="97">
        <v>0</v>
      </c>
      <c r="E7864" s="98"/>
    </row>
    <row r="7865" spans="1:5" ht="38.25" hidden="1">
      <c r="A7865" s="109">
        <v>102072</v>
      </c>
      <c r="B7865" s="101" t="s">
        <v>1347</v>
      </c>
      <c r="C7865" s="96" t="s">
        <v>212</v>
      </c>
      <c r="D7865" s="97">
        <v>210.61</v>
      </c>
      <c r="E7865" s="98">
        <v>0</v>
      </c>
    </row>
    <row r="7866" spans="1:5" ht="25.5" hidden="1">
      <c r="A7866" s="109">
        <v>103198</v>
      </c>
      <c r="B7866" s="101" t="s">
        <v>11984</v>
      </c>
      <c r="C7866" s="96" t="s">
        <v>7</v>
      </c>
      <c r="D7866" s="97">
        <v>0</v>
      </c>
      <c r="E7866" s="98"/>
    </row>
    <row r="7867" spans="1:5" ht="38.25" hidden="1">
      <c r="A7867" s="109">
        <v>102070</v>
      </c>
      <c r="B7867" s="101" t="s">
        <v>1345</v>
      </c>
      <c r="C7867" s="96" t="s">
        <v>212</v>
      </c>
      <c r="D7867" s="97">
        <v>248.71</v>
      </c>
      <c r="E7867" s="98">
        <v>0</v>
      </c>
    </row>
    <row r="7868" spans="1:5" ht="25.5" hidden="1">
      <c r="A7868" s="109">
        <v>103199</v>
      </c>
      <c r="B7868" s="101" t="s">
        <v>11986</v>
      </c>
      <c r="C7868" s="96" t="s">
        <v>7</v>
      </c>
      <c r="D7868" s="97">
        <v>0</v>
      </c>
      <c r="E7868" s="98"/>
    </row>
    <row r="7869" spans="1:5" ht="38.25" hidden="1">
      <c r="A7869" s="109">
        <v>102071</v>
      </c>
      <c r="B7869" s="101" t="s">
        <v>1346</v>
      </c>
      <c r="C7869" s="96" t="s">
        <v>212</v>
      </c>
      <c r="D7869" s="97">
        <v>219.44</v>
      </c>
      <c r="E7869" s="98">
        <v>0</v>
      </c>
    </row>
    <row r="7870" spans="1:5" ht="25.5" hidden="1">
      <c r="A7870" s="109">
        <v>103204</v>
      </c>
      <c r="B7870" s="101" t="s">
        <v>11988</v>
      </c>
      <c r="C7870" s="96" t="s">
        <v>7</v>
      </c>
      <c r="D7870" s="97">
        <v>0</v>
      </c>
      <c r="E7870" s="98"/>
    </row>
    <row r="7871" spans="1:5" ht="38.25" hidden="1">
      <c r="A7871" s="109">
        <v>102068</v>
      </c>
      <c r="B7871" s="101" t="s">
        <v>1343</v>
      </c>
      <c r="C7871" s="96" t="s">
        <v>212</v>
      </c>
      <c r="D7871" s="97">
        <v>302.12</v>
      </c>
      <c r="E7871" s="98">
        <v>0</v>
      </c>
    </row>
    <row r="7872" spans="1:5" ht="38.25" hidden="1">
      <c r="A7872" s="109">
        <v>102069</v>
      </c>
      <c r="B7872" s="101" t="s">
        <v>1344</v>
      </c>
      <c r="C7872" s="96" t="s">
        <v>212</v>
      </c>
      <c r="D7872" s="97">
        <v>283.97000000000003</v>
      </c>
      <c r="E7872" s="98">
        <v>0</v>
      </c>
    </row>
    <row r="7873" spans="1:5" ht="38.25" hidden="1">
      <c r="A7873" s="109">
        <v>103195</v>
      </c>
      <c r="B7873" s="101" t="s">
        <v>2681</v>
      </c>
      <c r="C7873" s="96" t="s">
        <v>7</v>
      </c>
      <c r="D7873" s="97">
        <v>2213.5100000000002</v>
      </c>
      <c r="E7873" s="98">
        <v>0.94450000000000001</v>
      </c>
    </row>
    <row r="7874" spans="1:5" ht="25.5" hidden="1">
      <c r="A7874" s="109">
        <v>102066</v>
      </c>
      <c r="B7874" s="101" t="s">
        <v>1341</v>
      </c>
      <c r="C7874" s="96" t="s">
        <v>212</v>
      </c>
      <c r="D7874" s="97">
        <v>482.76</v>
      </c>
      <c r="E7874" s="98">
        <v>0</v>
      </c>
    </row>
    <row r="7875" spans="1:5" ht="38.25" hidden="1">
      <c r="A7875" s="109">
        <v>103190</v>
      </c>
      <c r="B7875" s="101" t="s">
        <v>2676</v>
      </c>
      <c r="C7875" s="96" t="s">
        <v>7</v>
      </c>
      <c r="D7875" s="97">
        <v>4106.01</v>
      </c>
      <c r="E7875" s="98">
        <v>0.96389999999999998</v>
      </c>
    </row>
    <row r="7876" spans="1:5" ht="25.5" hidden="1">
      <c r="A7876" s="109">
        <v>102067</v>
      </c>
      <c r="B7876" s="101" t="s">
        <v>1342</v>
      </c>
      <c r="C7876" s="96" t="s">
        <v>212</v>
      </c>
      <c r="D7876" s="97">
        <v>411.83</v>
      </c>
      <c r="E7876" s="98">
        <v>0</v>
      </c>
    </row>
    <row r="7877" spans="1:5" ht="38.25" hidden="1">
      <c r="A7877" s="109">
        <v>103192</v>
      </c>
      <c r="B7877" s="101" t="s">
        <v>2678</v>
      </c>
      <c r="C7877" s="96" t="s">
        <v>7</v>
      </c>
      <c r="D7877" s="97">
        <v>2555.7600000000002</v>
      </c>
      <c r="E7877" s="98">
        <v>0.94869999999999999</v>
      </c>
    </row>
    <row r="7878" spans="1:5" ht="38.25" hidden="1">
      <c r="A7878" s="109">
        <v>102065</v>
      </c>
      <c r="B7878" s="101" t="s">
        <v>1340</v>
      </c>
      <c r="C7878" s="96" t="s">
        <v>212</v>
      </c>
      <c r="D7878" s="97">
        <v>223.29</v>
      </c>
      <c r="E7878" s="98">
        <v>0</v>
      </c>
    </row>
    <row r="7879" spans="1:5" ht="38.25" hidden="1">
      <c r="A7879" s="109">
        <v>103193</v>
      </c>
      <c r="B7879" s="101" t="s">
        <v>2679</v>
      </c>
      <c r="C7879" s="96" t="s">
        <v>7</v>
      </c>
      <c r="D7879" s="97">
        <v>1974.49</v>
      </c>
      <c r="E7879" s="98">
        <v>0.93359999999999999</v>
      </c>
    </row>
    <row r="7880" spans="1:5" ht="38.25" hidden="1">
      <c r="A7880" s="109">
        <v>102063</v>
      </c>
      <c r="B7880" s="101" t="s">
        <v>1338</v>
      </c>
      <c r="C7880" s="96" t="s">
        <v>212</v>
      </c>
      <c r="D7880" s="97">
        <v>272.14</v>
      </c>
      <c r="E7880" s="98">
        <v>0</v>
      </c>
    </row>
    <row r="7881" spans="1:5" ht="38.25" hidden="1">
      <c r="A7881" s="109">
        <v>102064</v>
      </c>
      <c r="B7881" s="101" t="s">
        <v>1339</v>
      </c>
      <c r="C7881" s="96" t="s">
        <v>212</v>
      </c>
      <c r="D7881" s="97">
        <v>240.71</v>
      </c>
      <c r="E7881" s="98">
        <v>0</v>
      </c>
    </row>
    <row r="7882" spans="1:5" ht="38.25" hidden="1">
      <c r="A7882" s="109">
        <v>102061</v>
      </c>
      <c r="B7882" s="101" t="s">
        <v>1336</v>
      </c>
      <c r="C7882" s="96" t="s">
        <v>212</v>
      </c>
      <c r="D7882" s="97">
        <v>334.39</v>
      </c>
      <c r="E7882" s="98">
        <v>0</v>
      </c>
    </row>
    <row r="7883" spans="1:5" ht="38.25" hidden="1">
      <c r="A7883" s="109">
        <v>102062</v>
      </c>
      <c r="B7883" s="101" t="s">
        <v>1337</v>
      </c>
      <c r="C7883" s="96" t="s">
        <v>212</v>
      </c>
      <c r="D7883" s="97">
        <v>317.67</v>
      </c>
      <c r="E7883" s="98">
        <v>0</v>
      </c>
    </row>
    <row r="7884" spans="1:5" ht="38.25" hidden="1">
      <c r="A7884" s="109">
        <v>103194</v>
      </c>
      <c r="B7884" s="101" t="s">
        <v>2680</v>
      </c>
      <c r="C7884" s="96" t="s">
        <v>7</v>
      </c>
      <c r="D7884" s="97">
        <v>2832.46</v>
      </c>
      <c r="E7884" s="98">
        <v>0.95369999999999999</v>
      </c>
    </row>
    <row r="7885" spans="1:5" ht="25.5" hidden="1">
      <c r="A7885" s="109">
        <v>95001</v>
      </c>
      <c r="B7885" s="101" t="s">
        <v>11989</v>
      </c>
      <c r="C7885" s="96" t="s">
        <v>212</v>
      </c>
      <c r="D7885" s="97">
        <v>0</v>
      </c>
      <c r="E7885" s="98"/>
    </row>
    <row r="7886" spans="1:5" ht="25.5" hidden="1">
      <c r="A7886" s="109">
        <v>95000</v>
      </c>
      <c r="B7886" s="101" t="s">
        <v>11990</v>
      </c>
      <c r="C7886" s="96" t="s">
        <v>212</v>
      </c>
      <c r="D7886" s="97">
        <v>0</v>
      </c>
      <c r="E7886" s="98"/>
    </row>
    <row r="7887" spans="1:5" ht="25.5" hidden="1">
      <c r="A7887" s="109">
        <v>95005</v>
      </c>
      <c r="B7887" s="101" t="s">
        <v>11991</v>
      </c>
      <c r="C7887" s="96" t="s">
        <v>212</v>
      </c>
      <c r="D7887" s="97">
        <v>0</v>
      </c>
      <c r="E7887" s="98"/>
    </row>
    <row r="7888" spans="1:5" ht="25.5" hidden="1">
      <c r="A7888" s="109">
        <v>95004</v>
      </c>
      <c r="B7888" s="101" t="s">
        <v>11992</v>
      </c>
      <c r="C7888" s="96" t="s">
        <v>212</v>
      </c>
      <c r="D7888" s="97">
        <v>0</v>
      </c>
      <c r="E7888" s="98"/>
    </row>
    <row r="7889" spans="1:5" ht="25.5" hidden="1">
      <c r="A7889" s="109">
        <v>95003</v>
      </c>
      <c r="B7889" s="101" t="s">
        <v>11993</v>
      </c>
      <c r="C7889" s="96" t="s">
        <v>212</v>
      </c>
      <c r="D7889" s="97">
        <v>0</v>
      </c>
      <c r="E7889" s="98"/>
    </row>
    <row r="7890" spans="1:5" ht="25.5" hidden="1">
      <c r="A7890" s="109">
        <v>95002</v>
      </c>
      <c r="B7890" s="101" t="s">
        <v>11994</v>
      </c>
      <c r="C7890" s="96" t="s">
        <v>212</v>
      </c>
      <c r="D7890" s="97">
        <v>0</v>
      </c>
      <c r="E7890" s="98"/>
    </row>
    <row r="7891" spans="1:5" ht="25.5" hidden="1">
      <c r="A7891" s="109">
        <v>95007</v>
      </c>
      <c r="B7891" s="101" t="s">
        <v>11995</v>
      </c>
      <c r="C7891" s="96" t="s">
        <v>212</v>
      </c>
      <c r="D7891" s="97">
        <v>0</v>
      </c>
      <c r="E7891" s="98"/>
    </row>
    <row r="7892" spans="1:5" ht="25.5" hidden="1">
      <c r="A7892" s="109">
        <v>95006</v>
      </c>
      <c r="B7892" s="101" t="s">
        <v>11996</v>
      </c>
      <c r="C7892" s="96" t="s">
        <v>212</v>
      </c>
      <c r="D7892" s="97">
        <v>0</v>
      </c>
      <c r="E7892" s="98"/>
    </row>
    <row r="7893" spans="1:5" ht="25.5" hidden="1">
      <c r="A7893" s="109">
        <v>104313</v>
      </c>
      <c r="B7893" s="101" t="s">
        <v>11997</v>
      </c>
      <c r="C7893" s="96" t="s">
        <v>212</v>
      </c>
      <c r="D7893" s="97">
        <v>0</v>
      </c>
      <c r="E7893" s="98"/>
    </row>
    <row r="7894" spans="1:5" ht="25.5" hidden="1">
      <c r="A7894" s="109">
        <v>104312</v>
      </c>
      <c r="B7894" s="101" t="s">
        <v>11998</v>
      </c>
      <c r="C7894" s="96" t="s">
        <v>212</v>
      </c>
      <c r="D7894" s="97">
        <v>0</v>
      </c>
      <c r="E7894" s="98"/>
    </row>
    <row r="7895" spans="1:5" ht="25.5" hidden="1">
      <c r="A7895" s="109">
        <v>102059</v>
      </c>
      <c r="B7895" s="101" t="s">
        <v>1334</v>
      </c>
      <c r="C7895" s="96" t="s">
        <v>212</v>
      </c>
      <c r="D7895" s="97">
        <v>475.25</v>
      </c>
      <c r="E7895" s="98">
        <v>0</v>
      </c>
    </row>
    <row r="7896" spans="1:5" ht="25.5" hidden="1">
      <c r="A7896" s="109">
        <v>102060</v>
      </c>
      <c r="B7896" s="101" t="s">
        <v>1335</v>
      </c>
      <c r="C7896" s="96" t="s">
        <v>212</v>
      </c>
      <c r="D7896" s="97">
        <v>398.81</v>
      </c>
      <c r="E7896" s="98">
        <v>0</v>
      </c>
    </row>
    <row r="7897" spans="1:5" ht="38.25" hidden="1">
      <c r="A7897" s="109">
        <v>102052</v>
      </c>
      <c r="B7897" s="101" t="s">
        <v>1333</v>
      </c>
      <c r="C7897" s="96" t="s">
        <v>212</v>
      </c>
      <c r="D7897" s="97">
        <v>209.24</v>
      </c>
      <c r="E7897" s="98">
        <v>0</v>
      </c>
    </row>
    <row r="7898" spans="1:5" ht="38.25" hidden="1">
      <c r="A7898" s="109">
        <v>102050</v>
      </c>
      <c r="B7898" s="101" t="s">
        <v>1331</v>
      </c>
      <c r="C7898" s="96" t="s">
        <v>212</v>
      </c>
      <c r="D7898" s="97">
        <v>258.14999999999998</v>
      </c>
      <c r="E7898" s="98">
        <v>0</v>
      </c>
    </row>
    <row r="7899" spans="1:5" ht="38.25" hidden="1">
      <c r="A7899" s="109">
        <v>102051</v>
      </c>
      <c r="B7899" s="101" t="s">
        <v>1332</v>
      </c>
      <c r="C7899" s="96" t="s">
        <v>212</v>
      </c>
      <c r="D7899" s="97">
        <v>226.71</v>
      </c>
      <c r="E7899" s="98">
        <v>0</v>
      </c>
    </row>
    <row r="7900" spans="1:5" ht="25.5" hidden="1">
      <c r="A7900" s="109">
        <v>102048</v>
      </c>
      <c r="B7900" s="101" t="s">
        <v>1329</v>
      </c>
      <c r="C7900" s="96" t="s">
        <v>212</v>
      </c>
      <c r="D7900" s="97">
        <v>324.08</v>
      </c>
      <c r="E7900" s="98">
        <v>0</v>
      </c>
    </row>
    <row r="7901" spans="1:5" ht="25.5" hidden="1">
      <c r="A7901" s="109">
        <v>102049</v>
      </c>
      <c r="B7901" s="101" t="s">
        <v>1330</v>
      </c>
      <c r="C7901" s="96" t="s">
        <v>212</v>
      </c>
      <c r="D7901" s="97">
        <v>295.16000000000003</v>
      </c>
      <c r="E7901" s="98">
        <v>0</v>
      </c>
    </row>
    <row r="7902" spans="1:5" ht="25.5" hidden="1">
      <c r="A7902" s="109">
        <v>101169</v>
      </c>
      <c r="B7902" s="101" t="s">
        <v>2151</v>
      </c>
      <c r="C7902" s="96" t="s">
        <v>212</v>
      </c>
      <c r="D7902" s="97">
        <v>343.68</v>
      </c>
      <c r="E7902" s="98">
        <v>1.5299999999999999E-2</v>
      </c>
    </row>
    <row r="7903" spans="1:5" ht="25.5" hidden="1">
      <c r="A7903" s="109">
        <v>104383</v>
      </c>
      <c r="B7903" s="101" t="s">
        <v>12006</v>
      </c>
      <c r="C7903" s="96" t="s">
        <v>212</v>
      </c>
      <c r="D7903" s="97">
        <v>0</v>
      </c>
      <c r="E7903" s="98"/>
    </row>
    <row r="7904" spans="1:5" ht="25.5" hidden="1">
      <c r="A7904" s="109">
        <v>101167</v>
      </c>
      <c r="B7904" s="101" t="s">
        <v>2150</v>
      </c>
      <c r="C7904" s="96" t="s">
        <v>212</v>
      </c>
      <c r="D7904" s="97">
        <v>327.67</v>
      </c>
      <c r="E7904" s="98">
        <v>1.32E-2</v>
      </c>
    </row>
    <row r="7905" spans="1:5" ht="25.5" hidden="1">
      <c r="A7905" s="109">
        <v>101172</v>
      </c>
      <c r="B7905" s="101" t="s">
        <v>2153</v>
      </c>
      <c r="C7905" s="96" t="s">
        <v>212</v>
      </c>
      <c r="D7905" s="97">
        <v>92.55</v>
      </c>
      <c r="E7905" s="98">
        <v>4.7199999999999999E-2</v>
      </c>
    </row>
    <row r="7906" spans="1:5" ht="25.5" hidden="1">
      <c r="A7906" s="109">
        <v>104384</v>
      </c>
      <c r="B7906" s="101" t="s">
        <v>12007</v>
      </c>
      <c r="C7906" s="96" t="s">
        <v>212</v>
      </c>
      <c r="D7906" s="97">
        <v>0</v>
      </c>
      <c r="E7906" s="98"/>
    </row>
    <row r="7907" spans="1:5" ht="25.5" hidden="1">
      <c r="A7907" s="109">
        <v>101170</v>
      </c>
      <c r="B7907" s="101" t="s">
        <v>2152</v>
      </c>
      <c r="C7907" s="96" t="s">
        <v>212</v>
      </c>
      <c r="D7907" s="97">
        <v>63.91</v>
      </c>
      <c r="E7907" s="98">
        <v>5.3999999999999999E-2</v>
      </c>
    </row>
    <row r="7908" spans="1:5" ht="25.5" hidden="1">
      <c r="A7908" s="109">
        <v>104438</v>
      </c>
      <c r="B7908" s="101" t="s">
        <v>12008</v>
      </c>
      <c r="C7908" s="96" t="s">
        <v>212</v>
      </c>
      <c r="D7908" s="97">
        <v>0</v>
      </c>
      <c r="E7908" s="98"/>
    </row>
    <row r="7909" spans="1:5" ht="25.5" hidden="1">
      <c r="A7909" s="109">
        <v>102046</v>
      </c>
      <c r="B7909" s="101" t="s">
        <v>1327</v>
      </c>
      <c r="C7909" s="96" t="s">
        <v>212</v>
      </c>
      <c r="D7909" s="97">
        <v>536.32000000000005</v>
      </c>
      <c r="E7909" s="98">
        <v>0</v>
      </c>
    </row>
    <row r="7910" spans="1:5" ht="25.5" hidden="1">
      <c r="A7910" s="109">
        <v>102047</v>
      </c>
      <c r="B7910" s="101" t="s">
        <v>1328</v>
      </c>
      <c r="C7910" s="96" t="s">
        <v>212</v>
      </c>
      <c r="D7910" s="97">
        <v>455.52</v>
      </c>
      <c r="E7910" s="98">
        <v>0</v>
      </c>
    </row>
    <row r="7911" spans="1:5" ht="25.5" hidden="1">
      <c r="A7911" s="109">
        <v>102045</v>
      </c>
      <c r="B7911" s="101" t="s">
        <v>1326</v>
      </c>
      <c r="C7911" s="96" t="s">
        <v>212</v>
      </c>
      <c r="D7911" s="97">
        <v>234.01</v>
      </c>
      <c r="E7911" s="98">
        <v>0</v>
      </c>
    </row>
    <row r="7912" spans="1:5" ht="25.5" hidden="1">
      <c r="A7912" s="109">
        <v>102043</v>
      </c>
      <c r="B7912" s="101" t="s">
        <v>1324</v>
      </c>
      <c r="C7912" s="96" t="s">
        <v>212</v>
      </c>
      <c r="D7912" s="97">
        <v>283.58</v>
      </c>
      <c r="E7912" s="98">
        <v>0</v>
      </c>
    </row>
    <row r="7913" spans="1:5" ht="25.5" hidden="1">
      <c r="A7913" s="109">
        <v>102044</v>
      </c>
      <c r="B7913" s="101" t="s">
        <v>1325</v>
      </c>
      <c r="C7913" s="96" t="s">
        <v>212</v>
      </c>
      <c r="D7913" s="97">
        <v>252.6</v>
      </c>
      <c r="E7913" s="98">
        <v>0</v>
      </c>
    </row>
    <row r="7914" spans="1:5" ht="25.5" hidden="1">
      <c r="A7914" s="109">
        <v>102041</v>
      </c>
      <c r="B7914" s="101" t="s">
        <v>1322</v>
      </c>
      <c r="C7914" s="96" t="s">
        <v>212</v>
      </c>
      <c r="D7914" s="97">
        <v>356.68</v>
      </c>
      <c r="E7914" s="98">
        <v>0</v>
      </c>
    </row>
    <row r="7915" spans="1:5" hidden="1">
      <c r="A7915" s="109">
        <v>101947</v>
      </c>
      <c r="B7915" s="101" t="s">
        <v>15082</v>
      </c>
      <c r="C7915" s="96" t="s">
        <v>212</v>
      </c>
      <c r="D7915" s="97">
        <v>0</v>
      </c>
      <c r="E7915" s="98"/>
    </row>
    <row r="7916" spans="1:5" ht="25.5" hidden="1">
      <c r="A7916" s="109">
        <v>102042</v>
      </c>
      <c r="B7916" s="101" t="s">
        <v>1323</v>
      </c>
      <c r="C7916" s="96" t="s">
        <v>212</v>
      </c>
      <c r="D7916" s="97">
        <v>330.45</v>
      </c>
      <c r="E7916" s="98">
        <v>0</v>
      </c>
    </row>
    <row r="7917" spans="1:5" ht="25.5" hidden="1">
      <c r="A7917" s="109">
        <v>104439</v>
      </c>
      <c r="B7917" s="101" t="s">
        <v>12017</v>
      </c>
      <c r="C7917" s="96" t="s">
        <v>212</v>
      </c>
      <c r="D7917" s="97">
        <v>0</v>
      </c>
      <c r="E7917" s="98"/>
    </row>
    <row r="7918" spans="1:5" ht="25.5" hidden="1">
      <c r="A7918" s="109">
        <v>104440</v>
      </c>
      <c r="B7918" s="101" t="s">
        <v>12018</v>
      </c>
      <c r="C7918" s="96" t="s">
        <v>212</v>
      </c>
      <c r="D7918" s="97">
        <v>0</v>
      </c>
      <c r="E7918" s="98"/>
    </row>
    <row r="7919" spans="1:5" ht="25.5" hidden="1">
      <c r="A7919" s="109">
        <v>102039</v>
      </c>
      <c r="B7919" s="101" t="s">
        <v>1320</v>
      </c>
      <c r="C7919" s="96" t="s">
        <v>212</v>
      </c>
      <c r="D7919" s="97">
        <v>508.34</v>
      </c>
      <c r="E7919" s="98">
        <v>0</v>
      </c>
    </row>
    <row r="7920" spans="1:5" ht="25.5" hidden="1">
      <c r="A7920" s="109">
        <v>102040</v>
      </c>
      <c r="B7920" s="101" t="s">
        <v>1321</v>
      </c>
      <c r="C7920" s="96" t="s">
        <v>212</v>
      </c>
      <c r="D7920" s="97">
        <v>422.91</v>
      </c>
      <c r="E7920" s="98">
        <v>0</v>
      </c>
    </row>
    <row r="7921" spans="1:5" ht="38.25" hidden="1">
      <c r="A7921" s="109">
        <v>102038</v>
      </c>
      <c r="B7921" s="101" t="s">
        <v>1319</v>
      </c>
      <c r="C7921" s="96" t="s">
        <v>212</v>
      </c>
      <c r="D7921" s="97">
        <v>223.02</v>
      </c>
      <c r="E7921" s="98">
        <v>0</v>
      </c>
    </row>
    <row r="7922" spans="1:5" ht="38.25" hidden="1">
      <c r="A7922" s="109">
        <v>102036</v>
      </c>
      <c r="B7922" s="101" t="s">
        <v>1317</v>
      </c>
      <c r="C7922" s="96" t="s">
        <v>212</v>
      </c>
      <c r="D7922" s="97">
        <v>272.06</v>
      </c>
      <c r="E7922" s="98">
        <v>0</v>
      </c>
    </row>
    <row r="7923" spans="1:5" ht="38.25" hidden="1">
      <c r="A7923" s="109">
        <v>102037</v>
      </c>
      <c r="B7923" s="101" t="s">
        <v>1318</v>
      </c>
      <c r="C7923" s="96" t="s">
        <v>212</v>
      </c>
      <c r="D7923" s="97">
        <v>240.54</v>
      </c>
      <c r="E7923" s="98">
        <v>0</v>
      </c>
    </row>
    <row r="7924" spans="1:5" ht="38.25" hidden="1">
      <c r="A7924" s="109">
        <v>102016</v>
      </c>
      <c r="B7924" s="101" t="s">
        <v>1315</v>
      </c>
      <c r="C7924" s="96" t="s">
        <v>212</v>
      </c>
      <c r="D7924" s="97">
        <v>335.43</v>
      </c>
      <c r="E7924" s="98">
        <v>0</v>
      </c>
    </row>
    <row r="7925" spans="1:5" ht="38.25" hidden="1">
      <c r="A7925" s="109">
        <v>102017</v>
      </c>
      <c r="B7925" s="101" t="s">
        <v>1316</v>
      </c>
      <c r="C7925" s="96" t="s">
        <v>212</v>
      </c>
      <c r="D7925" s="97">
        <v>311.69</v>
      </c>
      <c r="E7925" s="98">
        <v>0</v>
      </c>
    </row>
    <row r="7926" spans="1:5" ht="25.5" hidden="1">
      <c r="A7926" s="109">
        <v>102014</v>
      </c>
      <c r="B7926" s="101" t="s">
        <v>1313</v>
      </c>
      <c r="C7926" s="96" t="s">
        <v>212</v>
      </c>
      <c r="D7926" s="97">
        <v>530.76</v>
      </c>
      <c r="E7926" s="98">
        <v>0</v>
      </c>
    </row>
    <row r="7927" spans="1:5" ht="25.5" hidden="1">
      <c r="A7927" s="109">
        <v>102015</v>
      </c>
      <c r="B7927" s="101" t="s">
        <v>1314</v>
      </c>
      <c r="C7927" s="96" t="s">
        <v>212</v>
      </c>
      <c r="D7927" s="97">
        <v>443.83</v>
      </c>
      <c r="E7927" s="98">
        <v>0</v>
      </c>
    </row>
    <row r="7928" spans="1:5" ht="38.25" hidden="1">
      <c r="A7928" s="109">
        <v>102013</v>
      </c>
      <c r="B7928" s="101" t="s">
        <v>1312</v>
      </c>
      <c r="C7928" s="96" t="s">
        <v>212</v>
      </c>
      <c r="D7928" s="97">
        <v>236.74</v>
      </c>
      <c r="E7928" s="98">
        <v>0</v>
      </c>
    </row>
    <row r="7929" spans="1:5" ht="38.25" hidden="1">
      <c r="A7929" s="109">
        <v>102011</v>
      </c>
      <c r="B7929" s="101" t="s">
        <v>1310</v>
      </c>
      <c r="C7929" s="96" t="s">
        <v>212</v>
      </c>
      <c r="D7929" s="97">
        <v>286.33</v>
      </c>
      <c r="E7929" s="98">
        <v>0</v>
      </c>
    </row>
    <row r="7930" spans="1:5" ht="38.25" hidden="1">
      <c r="A7930" s="109">
        <v>102012</v>
      </c>
      <c r="B7930" s="101" t="s">
        <v>1311</v>
      </c>
      <c r="C7930" s="96" t="s">
        <v>212</v>
      </c>
      <c r="D7930" s="97">
        <v>254.45</v>
      </c>
      <c r="E7930" s="98">
        <v>0</v>
      </c>
    </row>
    <row r="7931" spans="1:5" ht="38.25" hidden="1">
      <c r="A7931" s="109">
        <v>102009</v>
      </c>
      <c r="B7931" s="101" t="s">
        <v>1308</v>
      </c>
      <c r="C7931" s="96" t="s">
        <v>212</v>
      </c>
      <c r="D7931" s="97">
        <v>356.66</v>
      </c>
      <c r="E7931" s="98">
        <v>0</v>
      </c>
    </row>
    <row r="7932" spans="1:5" ht="38.25" hidden="1">
      <c r="A7932" s="109">
        <v>102010</v>
      </c>
      <c r="B7932" s="101" t="s">
        <v>1309</v>
      </c>
      <c r="C7932" s="96" t="s">
        <v>212</v>
      </c>
      <c r="D7932" s="97">
        <v>334.37</v>
      </c>
      <c r="E7932" s="98">
        <v>0</v>
      </c>
    </row>
    <row r="7933" spans="1:5" ht="25.5" hidden="1">
      <c r="A7933" s="109">
        <v>102007</v>
      </c>
      <c r="B7933" s="101" t="s">
        <v>1306</v>
      </c>
      <c r="C7933" s="96" t="s">
        <v>212</v>
      </c>
      <c r="D7933" s="97">
        <v>488.96</v>
      </c>
      <c r="E7933" s="98">
        <v>0</v>
      </c>
    </row>
    <row r="7934" spans="1:5" ht="25.5" hidden="1">
      <c r="A7934" s="109">
        <v>102008</v>
      </c>
      <c r="B7934" s="101" t="s">
        <v>1307</v>
      </c>
      <c r="C7934" s="96" t="s">
        <v>212</v>
      </c>
      <c r="D7934" s="97">
        <v>407.9</v>
      </c>
      <c r="E7934" s="98">
        <v>0</v>
      </c>
    </row>
    <row r="7935" spans="1:5" hidden="1">
      <c r="A7935" s="109">
        <v>99811</v>
      </c>
      <c r="B7935" s="101" t="s">
        <v>11539</v>
      </c>
      <c r="C7935" s="96" t="s">
        <v>212</v>
      </c>
      <c r="D7935" s="97">
        <v>0.66</v>
      </c>
      <c r="E7935" s="98">
        <v>0</v>
      </c>
    </row>
    <row r="7936" spans="1:5" ht="25.5" hidden="1">
      <c r="A7936" s="109">
        <v>99805</v>
      </c>
      <c r="B7936" s="101" t="s">
        <v>11544</v>
      </c>
      <c r="C7936" s="96" t="s">
        <v>212</v>
      </c>
      <c r="D7936" s="97">
        <v>11.09</v>
      </c>
      <c r="E7936" s="98">
        <v>0</v>
      </c>
    </row>
    <row r="7937" spans="1:5" hidden="1">
      <c r="A7937" s="109">
        <v>99803</v>
      </c>
      <c r="B7937" s="101" t="s">
        <v>11545</v>
      </c>
      <c r="C7937" s="96" t="s">
        <v>212</v>
      </c>
      <c r="D7937" s="97">
        <v>4.0199999999999996</v>
      </c>
      <c r="E7937" s="98">
        <v>0</v>
      </c>
    </row>
    <row r="7938" spans="1:5" hidden="1">
      <c r="A7938" s="109">
        <v>99802</v>
      </c>
      <c r="B7938" s="101" t="s">
        <v>11546</v>
      </c>
      <c r="C7938" s="96" t="s">
        <v>212</v>
      </c>
      <c r="D7938" s="97">
        <v>0.53</v>
      </c>
      <c r="E7938" s="98">
        <v>0</v>
      </c>
    </row>
    <row r="7939" spans="1:5" ht="25.5" hidden="1">
      <c r="A7939" s="109">
        <v>97115</v>
      </c>
      <c r="B7939" s="101" t="s">
        <v>3246</v>
      </c>
      <c r="C7939" s="96" t="s">
        <v>13</v>
      </c>
      <c r="D7939" s="97">
        <v>61.75</v>
      </c>
      <c r="E7939" s="98">
        <v>0</v>
      </c>
    </row>
    <row r="7940" spans="1:5" ht="25.5" hidden="1">
      <c r="A7940" s="109">
        <v>97113</v>
      </c>
      <c r="B7940" s="101" t="s">
        <v>3244</v>
      </c>
      <c r="C7940" s="96" t="s">
        <v>212</v>
      </c>
      <c r="D7940" s="97">
        <v>3.06</v>
      </c>
      <c r="E7940" s="98">
        <v>0</v>
      </c>
    </row>
    <row r="7941" spans="1:5" ht="25.5" hidden="1">
      <c r="A7941" s="109">
        <v>97120</v>
      </c>
      <c r="B7941" s="101" t="s">
        <v>12039</v>
      </c>
      <c r="C7941" s="96" t="s">
        <v>13</v>
      </c>
      <c r="D7941" s="97">
        <v>9.89</v>
      </c>
      <c r="E7941" s="98">
        <v>0</v>
      </c>
    </row>
    <row r="7942" spans="1:5" ht="25.5" hidden="1">
      <c r="A7942" s="109">
        <v>97116</v>
      </c>
      <c r="B7942" s="101" t="s">
        <v>12040</v>
      </c>
      <c r="C7942" s="96" t="s">
        <v>13</v>
      </c>
      <c r="D7942" s="97">
        <v>23.99</v>
      </c>
      <c r="E7942" s="98">
        <v>0</v>
      </c>
    </row>
    <row r="7943" spans="1:5" ht="25.5" hidden="1">
      <c r="A7943" s="109">
        <v>97117</v>
      </c>
      <c r="B7943" s="101" t="s">
        <v>12041</v>
      </c>
      <c r="C7943" s="96" t="s">
        <v>13</v>
      </c>
      <c r="D7943" s="97">
        <v>20.78</v>
      </c>
      <c r="E7943" s="98">
        <v>0</v>
      </c>
    </row>
    <row r="7944" spans="1:5" ht="25.5" hidden="1">
      <c r="A7944" s="109">
        <v>97118</v>
      </c>
      <c r="B7944" s="101" t="s">
        <v>12042</v>
      </c>
      <c r="C7944" s="96" t="s">
        <v>13</v>
      </c>
      <c r="D7944" s="97">
        <v>17.14</v>
      </c>
      <c r="E7944" s="98">
        <v>0</v>
      </c>
    </row>
    <row r="7945" spans="1:5" ht="25.5" hidden="1">
      <c r="A7945" s="109">
        <v>97119</v>
      </c>
      <c r="B7945" s="101" t="s">
        <v>12043</v>
      </c>
      <c r="C7945" s="96" t="s">
        <v>13</v>
      </c>
      <c r="D7945" s="97">
        <v>15.35</v>
      </c>
      <c r="E7945" s="98">
        <v>0</v>
      </c>
    </row>
    <row r="7946" spans="1:5" hidden="1">
      <c r="A7946" s="109">
        <v>97114</v>
      </c>
      <c r="B7946" s="101" t="s">
        <v>3245</v>
      </c>
      <c r="C7946" s="96" t="s">
        <v>8</v>
      </c>
      <c r="D7946" s="97">
        <v>0.4</v>
      </c>
      <c r="E7946" s="98">
        <v>0</v>
      </c>
    </row>
    <row r="7947" spans="1:5" ht="25.5" hidden="1">
      <c r="A7947" s="109">
        <v>97111</v>
      </c>
      <c r="B7947" s="101" t="s">
        <v>3242</v>
      </c>
      <c r="C7947" s="96" t="s">
        <v>212</v>
      </c>
      <c r="D7947" s="97">
        <v>261.33999999999997</v>
      </c>
      <c r="E7947" s="98">
        <v>1E-4</v>
      </c>
    </row>
    <row r="7948" spans="1:5" ht="25.5" hidden="1">
      <c r="A7948" s="109">
        <v>97112</v>
      </c>
      <c r="B7948" s="101" t="s">
        <v>3243</v>
      </c>
      <c r="C7948" s="96" t="s">
        <v>212</v>
      </c>
      <c r="D7948" s="97">
        <v>272.7</v>
      </c>
      <c r="E7948" s="98">
        <v>1E-4</v>
      </c>
    </row>
    <row r="7949" spans="1:5" ht="25.5" hidden="1">
      <c r="A7949" s="109">
        <v>103904</v>
      </c>
      <c r="B7949" s="101" t="s">
        <v>3247</v>
      </c>
      <c r="C7949" s="96" t="s">
        <v>212</v>
      </c>
      <c r="D7949" s="97">
        <v>165.73</v>
      </c>
      <c r="E7949" s="98">
        <v>1E-4</v>
      </c>
    </row>
    <row r="7950" spans="1:5" ht="25.5" hidden="1">
      <c r="A7950" s="109">
        <v>103905</v>
      </c>
      <c r="B7950" s="101" t="s">
        <v>3248</v>
      </c>
      <c r="C7950" s="96" t="s">
        <v>212</v>
      </c>
      <c r="D7950" s="97">
        <v>175.1</v>
      </c>
      <c r="E7950" s="98">
        <v>1E-4</v>
      </c>
    </row>
    <row r="7951" spans="1:5" ht="25.5" hidden="1">
      <c r="A7951" s="109">
        <v>103907</v>
      </c>
      <c r="B7951" s="101" t="s">
        <v>3250</v>
      </c>
      <c r="C7951" s="96" t="s">
        <v>212</v>
      </c>
      <c r="D7951" s="97">
        <v>185.28</v>
      </c>
      <c r="E7951" s="98">
        <v>2.0000000000000001E-4</v>
      </c>
    </row>
    <row r="7952" spans="1:5" ht="25.5" hidden="1">
      <c r="A7952" s="109">
        <v>103911</v>
      </c>
      <c r="B7952" s="101" t="s">
        <v>3253</v>
      </c>
      <c r="C7952" s="96" t="s">
        <v>212</v>
      </c>
      <c r="D7952" s="97">
        <v>270.06</v>
      </c>
      <c r="E7952" s="98">
        <v>2.0000000000000001E-4</v>
      </c>
    </row>
    <row r="7953" spans="1:5" ht="25.5" hidden="1">
      <c r="A7953" s="109">
        <v>97104</v>
      </c>
      <c r="B7953" s="101" t="s">
        <v>3236</v>
      </c>
      <c r="C7953" s="96" t="s">
        <v>212</v>
      </c>
      <c r="D7953" s="97">
        <v>170.95</v>
      </c>
      <c r="E7953" s="98">
        <v>1E-4</v>
      </c>
    </row>
    <row r="7954" spans="1:5" ht="25.5" hidden="1">
      <c r="A7954" s="109">
        <v>103906</v>
      </c>
      <c r="B7954" s="101" t="s">
        <v>3249</v>
      </c>
      <c r="C7954" s="96" t="s">
        <v>212</v>
      </c>
      <c r="D7954" s="97">
        <v>207.11</v>
      </c>
      <c r="E7954" s="98">
        <v>0</v>
      </c>
    </row>
    <row r="7955" spans="1:5" ht="25.5" hidden="1">
      <c r="A7955" s="109">
        <v>97105</v>
      </c>
      <c r="B7955" s="101" t="s">
        <v>3237</v>
      </c>
      <c r="C7955" s="96" t="s">
        <v>212</v>
      </c>
      <c r="D7955" s="97">
        <v>194.28</v>
      </c>
      <c r="E7955" s="98">
        <v>2.0000000000000001E-4</v>
      </c>
    </row>
    <row r="7956" spans="1:5" ht="25.5" hidden="1">
      <c r="A7956" s="109">
        <v>97106</v>
      </c>
      <c r="B7956" s="101" t="s">
        <v>3238</v>
      </c>
      <c r="C7956" s="96" t="s">
        <v>212</v>
      </c>
      <c r="D7956" s="97">
        <v>216.88</v>
      </c>
      <c r="E7956" s="98">
        <v>2.0000000000000001E-4</v>
      </c>
    </row>
    <row r="7957" spans="1:5" ht="25.5" hidden="1">
      <c r="A7957" s="109">
        <v>106480</v>
      </c>
      <c r="B7957" s="101" t="s">
        <v>7468</v>
      </c>
      <c r="C7957" s="96" t="s">
        <v>7</v>
      </c>
      <c r="D7957" s="97">
        <v>123.24</v>
      </c>
      <c r="E7957" s="98">
        <v>0</v>
      </c>
    </row>
    <row r="7958" spans="1:5" ht="25.5" hidden="1">
      <c r="A7958" s="109">
        <v>97108</v>
      </c>
      <c r="B7958" s="101" t="s">
        <v>3240</v>
      </c>
      <c r="C7958" s="96" t="s">
        <v>212</v>
      </c>
      <c r="D7958" s="97">
        <v>278.75</v>
      </c>
      <c r="E7958" s="98">
        <v>2.0000000000000001E-4</v>
      </c>
    </row>
    <row r="7959" spans="1:5" ht="25.5" hidden="1">
      <c r="A7959" s="109">
        <v>97109</v>
      </c>
      <c r="B7959" s="101" t="s">
        <v>3241</v>
      </c>
      <c r="C7959" s="96" t="s">
        <v>212</v>
      </c>
      <c r="D7959" s="97">
        <v>307.7</v>
      </c>
      <c r="E7959" s="98">
        <v>2.0000000000000001E-4</v>
      </c>
    </row>
    <row r="7960" spans="1:5" ht="25.5" hidden="1">
      <c r="A7960" s="109">
        <v>102983</v>
      </c>
      <c r="B7960" s="101" t="s">
        <v>8161</v>
      </c>
      <c r="C7960" s="96" t="s">
        <v>28</v>
      </c>
      <c r="D7960" s="97">
        <v>0</v>
      </c>
      <c r="E7960" s="98"/>
    </row>
    <row r="7961" spans="1:5" hidden="1">
      <c r="A7961" s="109">
        <v>99809</v>
      </c>
      <c r="B7961" s="101" t="s">
        <v>11548</v>
      </c>
      <c r="C7961" s="96" t="s">
        <v>212</v>
      </c>
      <c r="D7961" s="97">
        <v>6.9</v>
      </c>
      <c r="E7961" s="98">
        <v>0</v>
      </c>
    </row>
    <row r="7962" spans="1:5" ht="25.5" hidden="1">
      <c r="A7962" s="109">
        <v>99801</v>
      </c>
      <c r="B7962" s="101" t="s">
        <v>11549</v>
      </c>
      <c r="C7962" s="96" t="s">
        <v>212</v>
      </c>
      <c r="D7962" s="97">
        <v>0</v>
      </c>
      <c r="E7962" s="98"/>
    </row>
    <row r="7963" spans="1:5" hidden="1">
      <c r="A7963" s="109">
        <v>106166</v>
      </c>
      <c r="B7963" s="101" t="s">
        <v>11550</v>
      </c>
      <c r="C7963" s="96" t="s">
        <v>212</v>
      </c>
      <c r="D7963" s="97">
        <v>1.37</v>
      </c>
      <c r="E7963" s="98">
        <v>0</v>
      </c>
    </row>
    <row r="7964" spans="1:5" hidden="1">
      <c r="A7964" s="109">
        <v>99814</v>
      </c>
      <c r="B7964" s="101" t="s">
        <v>11560</v>
      </c>
      <c r="C7964" s="96" t="s">
        <v>212</v>
      </c>
      <c r="D7964" s="97">
        <v>1.63</v>
      </c>
      <c r="E7964" s="98">
        <v>0</v>
      </c>
    </row>
    <row r="7965" spans="1:5" ht="25.5" hidden="1">
      <c r="A7965" s="109">
        <v>104981</v>
      </c>
      <c r="B7965" s="101" t="s">
        <v>8608</v>
      </c>
      <c r="C7965" s="96" t="s">
        <v>8</v>
      </c>
      <c r="D7965" s="97">
        <v>0</v>
      </c>
      <c r="E7965" s="98"/>
    </row>
    <row r="7966" spans="1:5" ht="25.5" hidden="1">
      <c r="A7966" s="109">
        <v>104980</v>
      </c>
      <c r="B7966" s="101" t="s">
        <v>8609</v>
      </c>
      <c r="C7966" s="96" t="s">
        <v>8</v>
      </c>
      <c r="D7966" s="97">
        <v>0</v>
      </c>
      <c r="E7966" s="98"/>
    </row>
    <row r="7967" spans="1:5" ht="25.5" hidden="1">
      <c r="A7967" s="109">
        <v>97042</v>
      </c>
      <c r="B7967" s="101" t="s">
        <v>8610</v>
      </c>
      <c r="C7967" s="96" t="s">
        <v>8</v>
      </c>
      <c r="D7967" s="97">
        <v>0</v>
      </c>
      <c r="E7967" s="98"/>
    </row>
    <row r="7968" spans="1:5" hidden="1">
      <c r="A7968" s="109">
        <v>102188</v>
      </c>
      <c r="B7968" s="101" t="s">
        <v>13349</v>
      </c>
      <c r="C7968" s="96" t="s">
        <v>7</v>
      </c>
      <c r="D7968" s="97">
        <v>1062.6400000000001</v>
      </c>
      <c r="E7968" s="98">
        <v>0</v>
      </c>
    </row>
    <row r="7969" spans="1:5" ht="38.25" hidden="1">
      <c r="A7969" s="109">
        <v>97063</v>
      </c>
      <c r="B7969" s="101" t="s">
        <v>8614</v>
      </c>
      <c r="C7969" s="96" t="s">
        <v>212</v>
      </c>
      <c r="D7969" s="97">
        <v>19.079999999999998</v>
      </c>
      <c r="E7969" s="98">
        <v>0</v>
      </c>
    </row>
    <row r="7970" spans="1:5" hidden="1">
      <c r="A7970" s="109">
        <v>102885</v>
      </c>
      <c r="B7970" s="101" t="s">
        <v>855</v>
      </c>
      <c r="C7970" s="96" t="s">
        <v>28</v>
      </c>
      <c r="D7970" s="97">
        <v>1.38</v>
      </c>
      <c r="E7970" s="98">
        <v>0</v>
      </c>
    </row>
    <row r="7971" spans="1:5" ht="25.5" hidden="1">
      <c r="A7971" s="109">
        <v>103908</v>
      </c>
      <c r="B7971" s="101" t="s">
        <v>3251</v>
      </c>
      <c r="C7971" s="96" t="s">
        <v>212</v>
      </c>
      <c r="D7971" s="97">
        <v>209.93</v>
      </c>
      <c r="E7971" s="98">
        <v>2.0000000000000001E-4</v>
      </c>
    </row>
    <row r="7972" spans="1:5" ht="38.25" hidden="1">
      <c r="A7972" s="109">
        <v>106476</v>
      </c>
      <c r="B7972" s="101" t="s">
        <v>7477</v>
      </c>
      <c r="C7972" s="96" t="s">
        <v>8</v>
      </c>
      <c r="D7972" s="97">
        <v>58.92</v>
      </c>
      <c r="E7972" s="98">
        <v>0.78680000000000005</v>
      </c>
    </row>
    <row r="7973" spans="1:5" ht="25.5" hidden="1">
      <c r="A7973" s="109">
        <v>103912</v>
      </c>
      <c r="B7973" s="101" t="s">
        <v>3254</v>
      </c>
      <c r="C7973" s="96" t="s">
        <v>212</v>
      </c>
      <c r="D7973" s="97">
        <v>298.14999999999998</v>
      </c>
      <c r="E7973" s="98">
        <v>2.0000000000000001E-4</v>
      </c>
    </row>
    <row r="7974" spans="1:5" hidden="1">
      <c r="A7974" s="109">
        <v>101979</v>
      </c>
      <c r="B7974" s="101" t="s">
        <v>2319</v>
      </c>
      <c r="C7974" s="96" t="s">
        <v>8</v>
      </c>
      <c r="D7974" s="97">
        <v>44.32</v>
      </c>
      <c r="E7974" s="98">
        <v>0</v>
      </c>
    </row>
    <row r="7975" spans="1:5" ht="25.5" hidden="1">
      <c r="A7975" s="109">
        <v>101970</v>
      </c>
      <c r="B7975" s="101" t="s">
        <v>12049</v>
      </c>
      <c r="C7975" s="96" t="s">
        <v>8</v>
      </c>
      <c r="D7975" s="97">
        <v>0</v>
      </c>
      <c r="E7975" s="98"/>
    </row>
    <row r="7976" spans="1:5" ht="25.5" hidden="1">
      <c r="A7976" s="109">
        <v>101972</v>
      </c>
      <c r="B7976" s="101" t="s">
        <v>12050</v>
      </c>
      <c r="C7976" s="96" t="s">
        <v>8</v>
      </c>
      <c r="D7976" s="97">
        <v>0</v>
      </c>
      <c r="E7976" s="98"/>
    </row>
    <row r="7977" spans="1:5" ht="25.5" hidden="1">
      <c r="A7977" s="109">
        <v>101966</v>
      </c>
      <c r="B7977" s="101" t="s">
        <v>2318</v>
      </c>
      <c r="C7977" s="96" t="s">
        <v>8</v>
      </c>
      <c r="D7977" s="97">
        <v>161.88</v>
      </c>
      <c r="E7977" s="98">
        <v>0</v>
      </c>
    </row>
    <row r="7978" spans="1:5" ht="25.5" hidden="1">
      <c r="A7978" s="109">
        <v>101976</v>
      </c>
      <c r="B7978" s="101" t="s">
        <v>12051</v>
      </c>
      <c r="C7978" s="96" t="s">
        <v>8</v>
      </c>
      <c r="D7978" s="97">
        <v>0</v>
      </c>
      <c r="E7978" s="98"/>
    </row>
    <row r="7979" spans="1:5" ht="25.5" hidden="1">
      <c r="A7979" s="109">
        <v>101978</v>
      </c>
      <c r="B7979" s="101" t="s">
        <v>12052</v>
      </c>
      <c r="C7979" s="96" t="s">
        <v>8</v>
      </c>
      <c r="D7979" s="97">
        <v>0</v>
      </c>
      <c r="E7979" s="98"/>
    </row>
    <row r="7980" spans="1:5" ht="25.5" hidden="1">
      <c r="A7980" s="109">
        <v>101967</v>
      </c>
      <c r="B7980" s="101" t="s">
        <v>12053</v>
      </c>
      <c r="C7980" s="96" t="s">
        <v>8</v>
      </c>
      <c r="D7980" s="97">
        <v>0</v>
      </c>
      <c r="E7980" s="98"/>
    </row>
    <row r="7981" spans="1:5" ht="25.5" hidden="1">
      <c r="A7981" s="109">
        <v>101968</v>
      </c>
      <c r="B7981" s="101" t="s">
        <v>12054</v>
      </c>
      <c r="C7981" s="96" t="s">
        <v>8</v>
      </c>
      <c r="D7981" s="97">
        <v>0</v>
      </c>
      <c r="E7981" s="98"/>
    </row>
    <row r="7982" spans="1:5" ht="25.5" hidden="1">
      <c r="A7982" s="109">
        <v>101965</v>
      </c>
      <c r="B7982" s="101" t="s">
        <v>12055</v>
      </c>
      <c r="C7982" s="96" t="s">
        <v>8</v>
      </c>
      <c r="D7982" s="97">
        <v>129.03</v>
      </c>
      <c r="E7982" s="98">
        <v>0</v>
      </c>
    </row>
    <row r="7983" spans="1:5" ht="38.25" hidden="1">
      <c r="A7983" s="109">
        <v>104100</v>
      </c>
      <c r="B7983" s="101" t="s">
        <v>12056</v>
      </c>
      <c r="C7983" s="96" t="s">
        <v>212</v>
      </c>
      <c r="D7983" s="97">
        <v>0</v>
      </c>
      <c r="E7983" s="98"/>
    </row>
    <row r="7984" spans="1:5" ht="38.25" hidden="1">
      <c r="A7984" s="109">
        <v>104099</v>
      </c>
      <c r="B7984" s="101" t="s">
        <v>12057</v>
      </c>
      <c r="C7984" s="96" t="s">
        <v>212</v>
      </c>
      <c r="D7984" s="97">
        <v>0</v>
      </c>
      <c r="E7984" s="98"/>
    </row>
    <row r="7985" spans="1:5" ht="38.25" hidden="1">
      <c r="A7985" s="109">
        <v>104102</v>
      </c>
      <c r="B7985" s="101" t="s">
        <v>12058</v>
      </c>
      <c r="C7985" s="96" t="s">
        <v>212</v>
      </c>
      <c r="D7985" s="97">
        <v>0</v>
      </c>
      <c r="E7985" s="98"/>
    </row>
    <row r="7986" spans="1:5" ht="38.25" hidden="1">
      <c r="A7986" s="109">
        <v>104101</v>
      </c>
      <c r="B7986" s="101" t="s">
        <v>12059</v>
      </c>
      <c r="C7986" s="96" t="s">
        <v>212</v>
      </c>
      <c r="D7986" s="97">
        <v>0</v>
      </c>
      <c r="E7986" s="98"/>
    </row>
    <row r="7987" spans="1:5" ht="38.25" hidden="1">
      <c r="A7987" s="109">
        <v>106477</v>
      </c>
      <c r="B7987" s="101" t="s">
        <v>7478</v>
      </c>
      <c r="C7987" s="96" t="s">
        <v>8</v>
      </c>
      <c r="D7987" s="97">
        <v>49.32</v>
      </c>
      <c r="E7987" s="98">
        <v>0.74529999999999996</v>
      </c>
    </row>
    <row r="7988" spans="1:5" hidden="1">
      <c r="A7988" s="109">
        <v>92123</v>
      </c>
      <c r="B7988" s="101" t="s">
        <v>2455</v>
      </c>
      <c r="C7988" s="96" t="s">
        <v>920</v>
      </c>
      <c r="D7988" s="97">
        <v>58.38</v>
      </c>
      <c r="E7988" s="98">
        <v>0</v>
      </c>
    </row>
    <row r="7989" spans="1:5" hidden="1">
      <c r="A7989" s="109">
        <v>92121</v>
      </c>
      <c r="B7989" s="101" t="s">
        <v>2453</v>
      </c>
      <c r="C7989" s="96" t="s">
        <v>920</v>
      </c>
      <c r="D7989" s="97">
        <v>33.369999999999997</v>
      </c>
      <c r="E7989" s="98">
        <v>0</v>
      </c>
    </row>
    <row r="7990" spans="1:5" ht="25.5" hidden="1">
      <c r="A7990" s="109">
        <v>102984</v>
      </c>
      <c r="B7990" s="101" t="s">
        <v>8162</v>
      </c>
      <c r="C7990" s="96" t="s">
        <v>28</v>
      </c>
      <c r="D7990" s="97">
        <v>0</v>
      </c>
      <c r="E7990" s="98"/>
    </row>
    <row r="7991" spans="1:5" ht="25.5" hidden="1">
      <c r="A7991" s="109">
        <v>103615</v>
      </c>
      <c r="B7991" s="101" t="s">
        <v>12061</v>
      </c>
      <c r="C7991" s="96" t="s">
        <v>8</v>
      </c>
      <c r="D7991" s="97">
        <v>0</v>
      </c>
      <c r="E7991" s="98"/>
    </row>
    <row r="7992" spans="1:5" ht="25.5" hidden="1">
      <c r="A7992" s="109">
        <v>103637</v>
      </c>
      <c r="B7992" s="101" t="s">
        <v>12062</v>
      </c>
      <c r="C7992" s="96" t="s">
        <v>8</v>
      </c>
      <c r="D7992" s="97">
        <v>0</v>
      </c>
      <c r="E7992" s="98"/>
    </row>
    <row r="7993" spans="1:5" ht="25.5" hidden="1">
      <c r="A7993" s="109">
        <v>103593</v>
      </c>
      <c r="B7993" s="101" t="s">
        <v>12063</v>
      </c>
      <c r="C7993" s="96" t="s">
        <v>8</v>
      </c>
      <c r="D7993" s="97">
        <v>0</v>
      </c>
      <c r="E7993" s="98"/>
    </row>
    <row r="7994" spans="1:5" ht="25.5" hidden="1">
      <c r="A7994" s="109">
        <v>103616</v>
      </c>
      <c r="B7994" s="101" t="s">
        <v>12064</v>
      </c>
      <c r="C7994" s="96" t="s">
        <v>8</v>
      </c>
      <c r="D7994" s="97">
        <v>0</v>
      </c>
      <c r="E7994" s="98"/>
    </row>
    <row r="7995" spans="1:5" ht="25.5" hidden="1">
      <c r="A7995" s="109">
        <v>103638</v>
      </c>
      <c r="B7995" s="101" t="s">
        <v>12065</v>
      </c>
      <c r="C7995" s="96" t="s">
        <v>8</v>
      </c>
      <c r="D7995" s="97">
        <v>0</v>
      </c>
      <c r="E7995" s="98"/>
    </row>
    <row r="7996" spans="1:5" ht="25.5" hidden="1">
      <c r="A7996" s="109">
        <v>103594</v>
      </c>
      <c r="B7996" s="101" t="s">
        <v>12066</v>
      </c>
      <c r="C7996" s="96" t="s">
        <v>8</v>
      </c>
      <c r="D7996" s="97">
        <v>0</v>
      </c>
      <c r="E7996" s="98"/>
    </row>
    <row r="7997" spans="1:5" ht="25.5" hidden="1">
      <c r="A7997" s="109">
        <v>103617</v>
      </c>
      <c r="B7997" s="101" t="s">
        <v>12067</v>
      </c>
      <c r="C7997" s="96" t="s">
        <v>8</v>
      </c>
      <c r="D7997" s="97">
        <v>0</v>
      </c>
      <c r="E7997" s="98"/>
    </row>
    <row r="7998" spans="1:5" ht="25.5" hidden="1">
      <c r="A7998" s="109">
        <v>103639</v>
      </c>
      <c r="B7998" s="101" t="s">
        <v>12068</v>
      </c>
      <c r="C7998" s="96" t="s">
        <v>8</v>
      </c>
      <c r="D7998" s="97">
        <v>0</v>
      </c>
      <c r="E7998" s="98"/>
    </row>
    <row r="7999" spans="1:5" ht="25.5" hidden="1">
      <c r="A7999" s="109">
        <v>103595</v>
      </c>
      <c r="B7999" s="101" t="s">
        <v>12069</v>
      </c>
      <c r="C7999" s="96" t="s">
        <v>8</v>
      </c>
      <c r="D7999" s="97">
        <v>0</v>
      </c>
      <c r="E7999" s="98"/>
    </row>
    <row r="8000" spans="1:5" ht="25.5" hidden="1">
      <c r="A8000" s="109">
        <v>103609</v>
      </c>
      <c r="B8000" s="101" t="s">
        <v>12070</v>
      </c>
      <c r="C8000" s="96" t="s">
        <v>8</v>
      </c>
      <c r="D8000" s="97">
        <v>0</v>
      </c>
      <c r="E8000" s="98"/>
    </row>
    <row r="8001" spans="1:5" ht="25.5" hidden="1">
      <c r="A8001" s="109">
        <v>103631</v>
      </c>
      <c r="B8001" s="101" t="s">
        <v>12071</v>
      </c>
      <c r="C8001" s="96" t="s">
        <v>8</v>
      </c>
      <c r="D8001" s="97">
        <v>0</v>
      </c>
      <c r="E8001" s="98"/>
    </row>
    <row r="8002" spans="1:5" ht="25.5" hidden="1">
      <c r="A8002" s="109">
        <v>103587</v>
      </c>
      <c r="B8002" s="101" t="s">
        <v>12072</v>
      </c>
      <c r="C8002" s="96" t="s">
        <v>8</v>
      </c>
      <c r="D8002" s="97">
        <v>0</v>
      </c>
      <c r="E8002" s="98"/>
    </row>
    <row r="8003" spans="1:5" ht="25.5" hidden="1">
      <c r="A8003" s="109">
        <v>103618</v>
      </c>
      <c r="B8003" s="101" t="s">
        <v>12073</v>
      </c>
      <c r="C8003" s="96" t="s">
        <v>8</v>
      </c>
      <c r="D8003" s="97">
        <v>0</v>
      </c>
      <c r="E8003" s="98"/>
    </row>
    <row r="8004" spans="1:5" ht="25.5" hidden="1">
      <c r="A8004" s="109">
        <v>103640</v>
      </c>
      <c r="B8004" s="101" t="s">
        <v>12074</v>
      </c>
      <c r="C8004" s="96" t="s">
        <v>8</v>
      </c>
      <c r="D8004" s="97">
        <v>0</v>
      </c>
      <c r="E8004" s="98"/>
    </row>
    <row r="8005" spans="1:5" ht="25.5" hidden="1">
      <c r="A8005" s="109">
        <v>103596</v>
      </c>
      <c r="B8005" s="101" t="s">
        <v>12075</v>
      </c>
      <c r="C8005" s="96" t="s">
        <v>8</v>
      </c>
      <c r="D8005" s="97">
        <v>0</v>
      </c>
      <c r="E8005" s="98"/>
    </row>
    <row r="8006" spans="1:5" ht="25.5" hidden="1">
      <c r="A8006" s="109">
        <v>103619</v>
      </c>
      <c r="B8006" s="101" t="s">
        <v>12076</v>
      </c>
      <c r="C8006" s="96" t="s">
        <v>8</v>
      </c>
      <c r="D8006" s="97">
        <v>0</v>
      </c>
      <c r="E8006" s="98"/>
    </row>
    <row r="8007" spans="1:5" ht="25.5" hidden="1">
      <c r="A8007" s="109">
        <v>103641</v>
      </c>
      <c r="B8007" s="101" t="s">
        <v>12077</v>
      </c>
      <c r="C8007" s="96" t="s">
        <v>8</v>
      </c>
      <c r="D8007" s="97">
        <v>0</v>
      </c>
      <c r="E8007" s="98"/>
    </row>
    <row r="8008" spans="1:5" ht="25.5" hidden="1">
      <c r="A8008" s="109">
        <v>103597</v>
      </c>
      <c r="B8008" s="101" t="s">
        <v>12078</v>
      </c>
      <c r="C8008" s="96" t="s">
        <v>8</v>
      </c>
      <c r="D8008" s="97">
        <v>0</v>
      </c>
      <c r="E8008" s="98"/>
    </row>
    <row r="8009" spans="1:5" ht="25.5" hidden="1">
      <c r="A8009" s="109">
        <v>103620</v>
      </c>
      <c r="B8009" s="101" t="s">
        <v>12079</v>
      </c>
      <c r="C8009" s="96" t="s">
        <v>8</v>
      </c>
      <c r="D8009" s="97">
        <v>0</v>
      </c>
      <c r="E8009" s="98"/>
    </row>
    <row r="8010" spans="1:5" ht="25.5" hidden="1">
      <c r="A8010" s="109">
        <v>103642</v>
      </c>
      <c r="B8010" s="101" t="s">
        <v>12080</v>
      </c>
      <c r="C8010" s="96" t="s">
        <v>8</v>
      </c>
      <c r="D8010" s="97">
        <v>0</v>
      </c>
      <c r="E8010" s="98"/>
    </row>
    <row r="8011" spans="1:5" ht="25.5" hidden="1">
      <c r="A8011" s="109">
        <v>103598</v>
      </c>
      <c r="B8011" s="101" t="s">
        <v>12081</v>
      </c>
      <c r="C8011" s="96" t="s">
        <v>8</v>
      </c>
      <c r="D8011" s="97">
        <v>0</v>
      </c>
      <c r="E8011" s="98"/>
    </row>
    <row r="8012" spans="1:5" ht="25.5" hidden="1">
      <c r="A8012" s="109">
        <v>103621</v>
      </c>
      <c r="B8012" s="101" t="s">
        <v>12082</v>
      </c>
      <c r="C8012" s="96" t="s">
        <v>8</v>
      </c>
      <c r="D8012" s="97">
        <v>0</v>
      </c>
      <c r="E8012" s="98"/>
    </row>
    <row r="8013" spans="1:5" ht="25.5" hidden="1">
      <c r="A8013" s="109">
        <v>103643</v>
      </c>
      <c r="B8013" s="101" t="s">
        <v>12083</v>
      </c>
      <c r="C8013" s="96" t="s">
        <v>8</v>
      </c>
      <c r="D8013" s="97">
        <v>0</v>
      </c>
      <c r="E8013" s="98"/>
    </row>
    <row r="8014" spans="1:5" ht="25.5" hidden="1">
      <c r="A8014" s="109">
        <v>103599</v>
      </c>
      <c r="B8014" s="101" t="s">
        <v>12084</v>
      </c>
      <c r="C8014" s="96" t="s">
        <v>8</v>
      </c>
      <c r="D8014" s="97">
        <v>0</v>
      </c>
      <c r="E8014" s="98"/>
    </row>
    <row r="8015" spans="1:5" ht="25.5" hidden="1">
      <c r="A8015" s="109">
        <v>103622</v>
      </c>
      <c r="B8015" s="101" t="s">
        <v>12085</v>
      </c>
      <c r="C8015" s="96" t="s">
        <v>8</v>
      </c>
      <c r="D8015" s="97">
        <v>0</v>
      </c>
      <c r="E8015" s="98"/>
    </row>
    <row r="8016" spans="1:5" ht="25.5" hidden="1">
      <c r="A8016" s="109">
        <v>103644</v>
      </c>
      <c r="B8016" s="101" t="s">
        <v>12086</v>
      </c>
      <c r="C8016" s="96" t="s">
        <v>8</v>
      </c>
      <c r="D8016" s="97">
        <v>0</v>
      </c>
      <c r="E8016" s="98"/>
    </row>
    <row r="8017" spans="1:5" ht="25.5" hidden="1">
      <c r="A8017" s="109">
        <v>103600</v>
      </c>
      <c r="B8017" s="101" t="s">
        <v>12087</v>
      </c>
      <c r="C8017" s="96" t="s">
        <v>8</v>
      </c>
      <c r="D8017" s="97">
        <v>0</v>
      </c>
      <c r="E8017" s="98"/>
    </row>
    <row r="8018" spans="1:5" ht="25.5" hidden="1">
      <c r="A8018" s="109">
        <v>103610</v>
      </c>
      <c r="B8018" s="101" t="s">
        <v>12088</v>
      </c>
      <c r="C8018" s="96" t="s">
        <v>8</v>
      </c>
      <c r="D8018" s="97">
        <v>0</v>
      </c>
      <c r="E8018" s="98"/>
    </row>
    <row r="8019" spans="1:5" ht="25.5" hidden="1">
      <c r="A8019" s="109">
        <v>103632</v>
      </c>
      <c r="B8019" s="101" t="s">
        <v>12089</v>
      </c>
      <c r="C8019" s="96" t="s">
        <v>8</v>
      </c>
      <c r="D8019" s="97">
        <v>0</v>
      </c>
      <c r="E8019" s="98"/>
    </row>
    <row r="8020" spans="1:5" ht="25.5" hidden="1">
      <c r="A8020" s="109">
        <v>103588</v>
      </c>
      <c r="B8020" s="101" t="s">
        <v>12090</v>
      </c>
      <c r="C8020" s="96" t="s">
        <v>8</v>
      </c>
      <c r="D8020" s="97">
        <v>0</v>
      </c>
      <c r="E8020" s="98"/>
    </row>
    <row r="8021" spans="1:5" ht="25.5" hidden="1">
      <c r="A8021" s="109">
        <v>103623</v>
      </c>
      <c r="B8021" s="101" t="s">
        <v>12091</v>
      </c>
      <c r="C8021" s="96" t="s">
        <v>8</v>
      </c>
      <c r="D8021" s="97">
        <v>0</v>
      </c>
      <c r="E8021" s="98"/>
    </row>
    <row r="8022" spans="1:5" ht="25.5" hidden="1">
      <c r="A8022" s="109">
        <v>103645</v>
      </c>
      <c r="B8022" s="101" t="s">
        <v>12092</v>
      </c>
      <c r="C8022" s="96" t="s">
        <v>8</v>
      </c>
      <c r="D8022" s="97">
        <v>0</v>
      </c>
      <c r="E8022" s="98"/>
    </row>
    <row r="8023" spans="1:5" ht="25.5" hidden="1">
      <c r="A8023" s="109">
        <v>103601</v>
      </c>
      <c r="B8023" s="101" t="s">
        <v>12093</v>
      </c>
      <c r="C8023" s="96" t="s">
        <v>8</v>
      </c>
      <c r="D8023" s="97">
        <v>0</v>
      </c>
      <c r="E8023" s="98"/>
    </row>
    <row r="8024" spans="1:5" ht="25.5" hidden="1">
      <c r="A8024" s="109">
        <v>103624</v>
      </c>
      <c r="B8024" s="101" t="s">
        <v>12094</v>
      </c>
      <c r="C8024" s="96" t="s">
        <v>8</v>
      </c>
      <c r="D8024" s="97">
        <v>0</v>
      </c>
      <c r="E8024" s="98"/>
    </row>
    <row r="8025" spans="1:5" ht="25.5" hidden="1">
      <c r="A8025" s="109">
        <v>103646</v>
      </c>
      <c r="B8025" s="101" t="s">
        <v>12095</v>
      </c>
      <c r="C8025" s="96" t="s">
        <v>8</v>
      </c>
      <c r="D8025" s="97">
        <v>0</v>
      </c>
      <c r="E8025" s="98"/>
    </row>
    <row r="8026" spans="1:5" ht="25.5" hidden="1">
      <c r="A8026" s="109">
        <v>103602</v>
      </c>
      <c r="B8026" s="101" t="s">
        <v>12096</v>
      </c>
      <c r="C8026" s="96" t="s">
        <v>8</v>
      </c>
      <c r="D8026" s="97">
        <v>0</v>
      </c>
      <c r="E8026" s="98"/>
    </row>
    <row r="8027" spans="1:5" ht="25.5" hidden="1">
      <c r="A8027" s="109">
        <v>103625</v>
      </c>
      <c r="B8027" s="101" t="s">
        <v>12097</v>
      </c>
      <c r="C8027" s="96" t="s">
        <v>8</v>
      </c>
      <c r="D8027" s="97">
        <v>0</v>
      </c>
      <c r="E8027" s="98"/>
    </row>
    <row r="8028" spans="1:5" ht="25.5" hidden="1">
      <c r="A8028" s="109">
        <v>103647</v>
      </c>
      <c r="B8028" s="101" t="s">
        <v>12098</v>
      </c>
      <c r="C8028" s="96" t="s">
        <v>8</v>
      </c>
      <c r="D8028" s="97">
        <v>0</v>
      </c>
      <c r="E8028" s="98"/>
    </row>
    <row r="8029" spans="1:5" ht="25.5" hidden="1">
      <c r="A8029" s="109">
        <v>103603</v>
      </c>
      <c r="B8029" s="101" t="s">
        <v>12099</v>
      </c>
      <c r="C8029" s="96" t="s">
        <v>8</v>
      </c>
      <c r="D8029" s="97">
        <v>0</v>
      </c>
      <c r="E8029" s="98"/>
    </row>
    <row r="8030" spans="1:5" ht="25.5" hidden="1">
      <c r="A8030" s="109">
        <v>103611</v>
      </c>
      <c r="B8030" s="101" t="s">
        <v>12100</v>
      </c>
      <c r="C8030" s="96" t="s">
        <v>8</v>
      </c>
      <c r="D8030" s="97">
        <v>0</v>
      </c>
      <c r="E8030" s="98"/>
    </row>
    <row r="8031" spans="1:5" ht="25.5" hidden="1">
      <c r="A8031" s="109">
        <v>103633</v>
      </c>
      <c r="B8031" s="101" t="s">
        <v>12101</v>
      </c>
      <c r="C8031" s="96" t="s">
        <v>8</v>
      </c>
      <c r="D8031" s="97">
        <v>0</v>
      </c>
      <c r="E8031" s="98"/>
    </row>
    <row r="8032" spans="1:5" ht="25.5" hidden="1">
      <c r="A8032" s="109">
        <v>103589</v>
      </c>
      <c r="B8032" s="101" t="s">
        <v>12102</v>
      </c>
      <c r="C8032" s="96" t="s">
        <v>8</v>
      </c>
      <c r="D8032" s="97">
        <v>0</v>
      </c>
      <c r="E8032" s="98"/>
    </row>
    <row r="8033" spans="1:5" ht="25.5" hidden="1">
      <c r="A8033" s="109">
        <v>103626</v>
      </c>
      <c r="B8033" s="101" t="s">
        <v>12103</v>
      </c>
      <c r="C8033" s="96" t="s">
        <v>8</v>
      </c>
      <c r="D8033" s="97">
        <v>0</v>
      </c>
      <c r="E8033" s="98"/>
    </row>
    <row r="8034" spans="1:5" ht="25.5" hidden="1">
      <c r="A8034" s="109">
        <v>103648</v>
      </c>
      <c r="B8034" s="101" t="s">
        <v>12104</v>
      </c>
      <c r="C8034" s="96" t="s">
        <v>8</v>
      </c>
      <c r="D8034" s="97">
        <v>0</v>
      </c>
      <c r="E8034" s="98"/>
    </row>
    <row r="8035" spans="1:5" ht="25.5" hidden="1">
      <c r="A8035" s="109">
        <v>103604</v>
      </c>
      <c r="B8035" s="101" t="s">
        <v>12105</v>
      </c>
      <c r="C8035" s="96" t="s">
        <v>8</v>
      </c>
      <c r="D8035" s="97">
        <v>0</v>
      </c>
      <c r="E8035" s="98"/>
    </row>
    <row r="8036" spans="1:5" ht="25.5" hidden="1">
      <c r="A8036" s="109">
        <v>103627</v>
      </c>
      <c r="B8036" s="101" t="s">
        <v>12106</v>
      </c>
      <c r="C8036" s="96" t="s">
        <v>8</v>
      </c>
      <c r="D8036" s="97">
        <v>0</v>
      </c>
      <c r="E8036" s="98"/>
    </row>
    <row r="8037" spans="1:5" ht="25.5" hidden="1">
      <c r="A8037" s="109">
        <v>103649</v>
      </c>
      <c r="B8037" s="101" t="s">
        <v>12107</v>
      </c>
      <c r="C8037" s="96" t="s">
        <v>8</v>
      </c>
      <c r="D8037" s="97">
        <v>0</v>
      </c>
      <c r="E8037" s="98"/>
    </row>
    <row r="8038" spans="1:5" ht="25.5" hidden="1">
      <c r="A8038" s="109">
        <v>103605</v>
      </c>
      <c r="B8038" s="101" t="s">
        <v>12108</v>
      </c>
      <c r="C8038" s="96" t="s">
        <v>8</v>
      </c>
      <c r="D8038" s="97">
        <v>0</v>
      </c>
      <c r="E8038" s="98"/>
    </row>
    <row r="8039" spans="1:5" ht="25.5" hidden="1">
      <c r="A8039" s="109">
        <v>103612</v>
      </c>
      <c r="B8039" s="101" t="s">
        <v>12109</v>
      </c>
      <c r="C8039" s="96" t="s">
        <v>8</v>
      </c>
      <c r="D8039" s="97">
        <v>0</v>
      </c>
      <c r="E8039" s="98"/>
    </row>
    <row r="8040" spans="1:5" ht="25.5" hidden="1">
      <c r="A8040" s="109">
        <v>103634</v>
      </c>
      <c r="B8040" s="101" t="s">
        <v>12110</v>
      </c>
      <c r="C8040" s="96" t="s">
        <v>8</v>
      </c>
      <c r="D8040" s="97">
        <v>0</v>
      </c>
      <c r="E8040" s="98"/>
    </row>
    <row r="8041" spans="1:5" ht="25.5" hidden="1">
      <c r="A8041" s="109">
        <v>103590</v>
      </c>
      <c r="B8041" s="101" t="s">
        <v>12111</v>
      </c>
      <c r="C8041" s="96" t="s">
        <v>8</v>
      </c>
      <c r="D8041" s="97">
        <v>0</v>
      </c>
      <c r="E8041" s="98"/>
    </row>
    <row r="8042" spans="1:5" ht="25.5" hidden="1">
      <c r="A8042" s="109">
        <v>103628</v>
      </c>
      <c r="B8042" s="101" t="s">
        <v>12112</v>
      </c>
      <c r="C8042" s="96" t="s">
        <v>8</v>
      </c>
      <c r="D8042" s="97">
        <v>0</v>
      </c>
      <c r="E8042" s="98"/>
    </row>
    <row r="8043" spans="1:5" ht="25.5" hidden="1">
      <c r="A8043" s="109">
        <v>103650</v>
      </c>
      <c r="B8043" s="101" t="s">
        <v>12113</v>
      </c>
      <c r="C8043" s="96" t="s">
        <v>8</v>
      </c>
      <c r="D8043" s="97">
        <v>0</v>
      </c>
      <c r="E8043" s="98"/>
    </row>
    <row r="8044" spans="1:5" ht="25.5" hidden="1">
      <c r="A8044" s="109">
        <v>103606</v>
      </c>
      <c r="B8044" s="101" t="s">
        <v>12114</v>
      </c>
      <c r="C8044" s="96" t="s">
        <v>8</v>
      </c>
      <c r="D8044" s="97">
        <v>0</v>
      </c>
      <c r="E8044" s="98"/>
    </row>
    <row r="8045" spans="1:5" ht="25.5" hidden="1">
      <c r="A8045" s="109">
        <v>103629</v>
      </c>
      <c r="B8045" s="101" t="s">
        <v>12115</v>
      </c>
      <c r="C8045" s="96" t="s">
        <v>8</v>
      </c>
      <c r="D8045" s="97">
        <v>0</v>
      </c>
      <c r="E8045" s="98"/>
    </row>
    <row r="8046" spans="1:5" ht="25.5" hidden="1">
      <c r="A8046" s="109">
        <v>103651</v>
      </c>
      <c r="B8046" s="101" t="s">
        <v>12116</v>
      </c>
      <c r="C8046" s="96" t="s">
        <v>8</v>
      </c>
      <c r="D8046" s="97">
        <v>0</v>
      </c>
      <c r="E8046" s="98"/>
    </row>
    <row r="8047" spans="1:5" ht="25.5" hidden="1">
      <c r="A8047" s="109">
        <v>103607</v>
      </c>
      <c r="B8047" s="101" t="s">
        <v>12117</v>
      </c>
      <c r="C8047" s="96" t="s">
        <v>8</v>
      </c>
      <c r="D8047" s="97">
        <v>0</v>
      </c>
      <c r="E8047" s="98"/>
    </row>
    <row r="8048" spans="1:5" ht="25.5" hidden="1">
      <c r="A8048" s="109">
        <v>103613</v>
      </c>
      <c r="B8048" s="101" t="s">
        <v>12118</v>
      </c>
      <c r="C8048" s="96" t="s">
        <v>8</v>
      </c>
      <c r="D8048" s="97">
        <v>0</v>
      </c>
      <c r="E8048" s="98"/>
    </row>
    <row r="8049" spans="1:5" ht="25.5" hidden="1">
      <c r="A8049" s="109">
        <v>103635</v>
      </c>
      <c r="B8049" s="101" t="s">
        <v>12119</v>
      </c>
      <c r="C8049" s="96" t="s">
        <v>8</v>
      </c>
      <c r="D8049" s="97">
        <v>0</v>
      </c>
      <c r="E8049" s="98"/>
    </row>
    <row r="8050" spans="1:5" ht="25.5" hidden="1">
      <c r="A8050" s="109">
        <v>103591</v>
      </c>
      <c r="B8050" s="101" t="s">
        <v>12120</v>
      </c>
      <c r="C8050" s="96" t="s">
        <v>8</v>
      </c>
      <c r="D8050" s="97">
        <v>0</v>
      </c>
      <c r="E8050" s="98"/>
    </row>
    <row r="8051" spans="1:5" ht="25.5" hidden="1">
      <c r="A8051" s="109">
        <v>103630</v>
      </c>
      <c r="B8051" s="101" t="s">
        <v>12121</v>
      </c>
      <c r="C8051" s="96" t="s">
        <v>8</v>
      </c>
      <c r="D8051" s="97">
        <v>0</v>
      </c>
      <c r="E8051" s="98"/>
    </row>
    <row r="8052" spans="1:5" ht="25.5" hidden="1">
      <c r="A8052" s="109">
        <v>103652</v>
      </c>
      <c r="B8052" s="101" t="s">
        <v>12122</v>
      </c>
      <c r="C8052" s="96" t="s">
        <v>8</v>
      </c>
      <c r="D8052" s="97">
        <v>0</v>
      </c>
      <c r="E8052" s="98"/>
    </row>
    <row r="8053" spans="1:5" ht="25.5" hidden="1">
      <c r="A8053" s="109">
        <v>103608</v>
      </c>
      <c r="B8053" s="101" t="s">
        <v>12123</v>
      </c>
      <c r="C8053" s="96" t="s">
        <v>8</v>
      </c>
      <c r="D8053" s="97">
        <v>0</v>
      </c>
      <c r="E8053" s="98"/>
    </row>
    <row r="8054" spans="1:5" ht="25.5" hidden="1">
      <c r="A8054" s="109">
        <v>103614</v>
      </c>
      <c r="B8054" s="101" t="s">
        <v>12124</v>
      </c>
      <c r="C8054" s="96" t="s">
        <v>8</v>
      </c>
      <c r="D8054" s="97">
        <v>0</v>
      </c>
      <c r="E8054" s="98"/>
    </row>
    <row r="8055" spans="1:5" ht="25.5" hidden="1">
      <c r="A8055" s="109">
        <v>103636</v>
      </c>
      <c r="B8055" s="101" t="s">
        <v>12125</v>
      </c>
      <c r="C8055" s="96" t="s">
        <v>8</v>
      </c>
      <c r="D8055" s="97">
        <v>0</v>
      </c>
      <c r="E8055" s="98"/>
    </row>
    <row r="8056" spans="1:5" ht="25.5" hidden="1">
      <c r="A8056" s="109">
        <v>103592</v>
      </c>
      <c r="B8056" s="101" t="s">
        <v>12126</v>
      </c>
      <c r="C8056" s="96" t="s">
        <v>8</v>
      </c>
      <c r="D8056" s="97">
        <v>0</v>
      </c>
      <c r="E8056" s="98"/>
    </row>
    <row r="8057" spans="1:5" ht="25.5" hidden="1">
      <c r="A8057" s="109">
        <v>102985</v>
      </c>
      <c r="B8057" s="101" t="s">
        <v>859</v>
      </c>
      <c r="C8057" s="96" t="s">
        <v>28</v>
      </c>
      <c r="D8057" s="97">
        <v>15.7</v>
      </c>
      <c r="E8057" s="98">
        <v>0</v>
      </c>
    </row>
    <row r="8058" spans="1:5" ht="25.5" hidden="1">
      <c r="A8058" s="109">
        <v>5952</v>
      </c>
      <c r="B8058" s="101" t="s">
        <v>82</v>
      </c>
      <c r="C8058" s="96" t="s">
        <v>42</v>
      </c>
      <c r="D8058" s="97">
        <v>22.53</v>
      </c>
      <c r="E8058" s="98">
        <v>0</v>
      </c>
    </row>
    <row r="8059" spans="1:5" ht="25.5" hidden="1">
      <c r="A8059" s="109">
        <v>5795</v>
      </c>
      <c r="B8059" s="101" t="s">
        <v>81</v>
      </c>
      <c r="C8059" s="96" t="s">
        <v>40</v>
      </c>
      <c r="D8059" s="97">
        <v>23.13</v>
      </c>
      <c r="E8059" s="98">
        <v>0</v>
      </c>
    </row>
    <row r="8060" spans="1:5" ht="25.5" hidden="1">
      <c r="A8060" s="109">
        <v>95114</v>
      </c>
      <c r="B8060" s="101" t="s">
        <v>772</v>
      </c>
      <c r="C8060" s="96" t="s">
        <v>28</v>
      </c>
      <c r="D8060" s="97">
        <v>0.48</v>
      </c>
      <c r="E8060" s="98">
        <v>0</v>
      </c>
    </row>
    <row r="8061" spans="1:5" ht="25.5" hidden="1">
      <c r="A8061" s="109">
        <v>95115</v>
      </c>
      <c r="B8061" s="101" t="s">
        <v>773</v>
      </c>
      <c r="C8061" s="96" t="s">
        <v>28</v>
      </c>
      <c r="D8061" s="97">
        <v>0.11</v>
      </c>
      <c r="E8061" s="98">
        <v>0</v>
      </c>
    </row>
    <row r="8062" spans="1:5" ht="25.5" hidden="1">
      <c r="A8062" s="109">
        <v>53863</v>
      </c>
      <c r="B8062" s="101" t="s">
        <v>486</v>
      </c>
      <c r="C8062" s="96" t="s">
        <v>28</v>
      </c>
      <c r="D8062" s="97">
        <v>0.6</v>
      </c>
      <c r="E8062" s="98">
        <v>0</v>
      </c>
    </row>
    <row r="8063" spans="1:5" hidden="1">
      <c r="A8063" s="109">
        <v>95259</v>
      </c>
      <c r="B8063" s="101" t="s">
        <v>393</v>
      </c>
      <c r="C8063" s="96" t="s">
        <v>42</v>
      </c>
      <c r="D8063" s="97">
        <v>23.13</v>
      </c>
      <c r="E8063" s="98">
        <v>0</v>
      </c>
    </row>
    <row r="8064" spans="1:5" hidden="1">
      <c r="A8064" s="109">
        <v>95258</v>
      </c>
      <c r="B8064" s="101" t="s">
        <v>298</v>
      </c>
      <c r="C8064" s="96" t="s">
        <v>40</v>
      </c>
      <c r="D8064" s="97">
        <v>24.35</v>
      </c>
      <c r="E8064" s="98">
        <v>0</v>
      </c>
    </row>
    <row r="8065" spans="1:5" hidden="1">
      <c r="A8065" s="109">
        <v>95255</v>
      </c>
      <c r="B8065" s="101" t="s">
        <v>789</v>
      </c>
      <c r="C8065" s="96" t="s">
        <v>28</v>
      </c>
      <c r="D8065" s="97">
        <v>0.97</v>
      </c>
      <c r="E8065" s="98">
        <v>0</v>
      </c>
    </row>
    <row r="8066" spans="1:5" hidden="1">
      <c r="A8066" s="109">
        <v>95256</v>
      </c>
      <c r="B8066" s="101" t="s">
        <v>790</v>
      </c>
      <c r="C8066" s="96" t="s">
        <v>28</v>
      </c>
      <c r="D8066" s="97">
        <v>0.22</v>
      </c>
      <c r="E8066" s="98">
        <v>0</v>
      </c>
    </row>
    <row r="8067" spans="1:5" hidden="1">
      <c r="A8067" s="109">
        <v>95257</v>
      </c>
      <c r="B8067" s="101" t="s">
        <v>791</v>
      </c>
      <c r="C8067" s="96" t="s">
        <v>28</v>
      </c>
      <c r="D8067" s="97">
        <v>1.22</v>
      </c>
      <c r="E8067" s="98">
        <v>0</v>
      </c>
    </row>
    <row r="8068" spans="1:5" ht="25.5" hidden="1">
      <c r="A8068" s="109">
        <v>105917</v>
      </c>
      <c r="B8068" s="101" t="s">
        <v>7725</v>
      </c>
      <c r="C8068" s="96" t="s">
        <v>42</v>
      </c>
      <c r="D8068" s="97">
        <v>22.96</v>
      </c>
      <c r="E8068" s="98">
        <v>0</v>
      </c>
    </row>
    <row r="8069" spans="1:5" ht="25.5" hidden="1">
      <c r="A8069" s="109">
        <v>105916</v>
      </c>
      <c r="B8069" s="101" t="s">
        <v>7726</v>
      </c>
      <c r="C8069" s="96" t="s">
        <v>40</v>
      </c>
      <c r="D8069" s="97">
        <v>23.99</v>
      </c>
      <c r="E8069" s="98">
        <v>0</v>
      </c>
    </row>
    <row r="8070" spans="1:5" ht="25.5" hidden="1">
      <c r="A8070" s="109">
        <v>105913</v>
      </c>
      <c r="B8070" s="101" t="s">
        <v>8133</v>
      </c>
      <c r="C8070" s="96" t="s">
        <v>28</v>
      </c>
      <c r="D8070" s="97">
        <v>0.83</v>
      </c>
      <c r="E8070" s="98">
        <v>0</v>
      </c>
    </row>
    <row r="8071" spans="1:5" ht="25.5" hidden="1">
      <c r="A8071" s="109">
        <v>105914</v>
      </c>
      <c r="B8071" s="101" t="s">
        <v>8134</v>
      </c>
      <c r="C8071" s="96" t="s">
        <v>28</v>
      </c>
      <c r="D8071" s="97">
        <v>0.19</v>
      </c>
      <c r="E8071" s="98">
        <v>0</v>
      </c>
    </row>
    <row r="8072" spans="1:5" ht="25.5" hidden="1">
      <c r="A8072" s="109">
        <v>105915</v>
      </c>
      <c r="B8072" s="101" t="s">
        <v>8135</v>
      </c>
      <c r="C8072" s="96" t="s">
        <v>28</v>
      </c>
      <c r="D8072" s="97">
        <v>1.03</v>
      </c>
      <c r="E8072" s="98">
        <v>0</v>
      </c>
    </row>
    <row r="8073" spans="1:5" ht="38.25" hidden="1">
      <c r="A8073" s="109">
        <v>104959</v>
      </c>
      <c r="B8073" s="101" t="s">
        <v>11788</v>
      </c>
      <c r="C8073" s="96" t="s">
        <v>212</v>
      </c>
      <c r="D8073" s="97">
        <v>27.58</v>
      </c>
      <c r="E8073" s="98">
        <v>0</v>
      </c>
    </row>
    <row r="8074" spans="1:5" ht="38.25" hidden="1">
      <c r="A8074" s="109">
        <v>104958</v>
      </c>
      <c r="B8074" s="101" t="s">
        <v>11789</v>
      </c>
      <c r="C8074" s="96" t="s">
        <v>212</v>
      </c>
      <c r="D8074" s="97">
        <v>24.8</v>
      </c>
      <c r="E8074" s="98">
        <v>0</v>
      </c>
    </row>
    <row r="8075" spans="1:5" ht="38.25" hidden="1">
      <c r="A8075" s="109">
        <v>87548</v>
      </c>
      <c r="B8075" s="101" t="s">
        <v>11794</v>
      </c>
      <c r="C8075" s="96" t="s">
        <v>212</v>
      </c>
      <c r="D8075" s="97">
        <v>30.91</v>
      </c>
      <c r="E8075" s="98">
        <v>0</v>
      </c>
    </row>
    <row r="8076" spans="1:5" ht="38.25" hidden="1">
      <c r="A8076" s="109">
        <v>87530</v>
      </c>
      <c r="B8076" s="101" t="s">
        <v>11795</v>
      </c>
      <c r="C8076" s="96" t="s">
        <v>212</v>
      </c>
      <c r="D8076" s="97">
        <v>43.5</v>
      </c>
      <c r="E8076" s="98">
        <v>0</v>
      </c>
    </row>
    <row r="8077" spans="1:5" ht="38.25" hidden="1">
      <c r="A8077" s="109">
        <v>104952</v>
      </c>
      <c r="B8077" s="101" t="s">
        <v>11796</v>
      </c>
      <c r="C8077" s="96" t="s">
        <v>212</v>
      </c>
      <c r="D8077" s="97">
        <v>40.17</v>
      </c>
      <c r="E8077" s="98">
        <v>0</v>
      </c>
    </row>
    <row r="8078" spans="1:5" ht="38.25" hidden="1">
      <c r="A8078" s="109">
        <v>104974</v>
      </c>
      <c r="B8078" s="101" t="s">
        <v>11793</v>
      </c>
      <c r="C8078" s="96" t="s">
        <v>212</v>
      </c>
      <c r="D8078" s="97">
        <v>34.22</v>
      </c>
      <c r="E8078" s="98">
        <v>0</v>
      </c>
    </row>
    <row r="8079" spans="1:5" ht="38.25" hidden="1">
      <c r="A8079" s="109">
        <v>104970</v>
      </c>
      <c r="B8079" s="101" t="s">
        <v>11790</v>
      </c>
      <c r="C8079" s="96" t="s">
        <v>212</v>
      </c>
      <c r="D8079" s="97">
        <v>39.39</v>
      </c>
      <c r="E8079" s="98">
        <v>0</v>
      </c>
    </row>
    <row r="8080" spans="1:5" ht="38.25" hidden="1">
      <c r="A8080" s="109">
        <v>104964</v>
      </c>
      <c r="B8080" s="101" t="s">
        <v>11791</v>
      </c>
      <c r="C8080" s="96" t="s">
        <v>212</v>
      </c>
      <c r="D8080" s="97">
        <v>54.07</v>
      </c>
      <c r="E8080" s="98">
        <v>0</v>
      </c>
    </row>
    <row r="8081" spans="1:5" ht="38.25" hidden="1">
      <c r="A8081" s="109">
        <v>104956</v>
      </c>
      <c r="B8081" s="101" t="s">
        <v>11792</v>
      </c>
      <c r="C8081" s="96" t="s">
        <v>212</v>
      </c>
      <c r="D8081" s="97">
        <v>48.9</v>
      </c>
      <c r="E8081" s="98">
        <v>0</v>
      </c>
    </row>
    <row r="8082" spans="1:5" ht="38.25" hidden="1">
      <c r="A8082" s="109">
        <v>87547</v>
      </c>
      <c r="B8082" s="101" t="s">
        <v>11801</v>
      </c>
      <c r="C8082" s="96" t="s">
        <v>212</v>
      </c>
      <c r="D8082" s="97">
        <v>28.13</v>
      </c>
      <c r="E8082" s="98">
        <v>0</v>
      </c>
    </row>
    <row r="8083" spans="1:5" ht="38.25" hidden="1">
      <c r="A8083" s="109">
        <v>87529</v>
      </c>
      <c r="B8083" s="101" t="s">
        <v>11802</v>
      </c>
      <c r="C8083" s="96" t="s">
        <v>212</v>
      </c>
      <c r="D8083" s="97">
        <v>39.15</v>
      </c>
      <c r="E8083" s="98">
        <v>0</v>
      </c>
    </row>
    <row r="8084" spans="1:5" ht="38.25" hidden="1">
      <c r="A8084" s="109">
        <v>104951</v>
      </c>
      <c r="B8084" s="101" t="s">
        <v>11803</v>
      </c>
      <c r="C8084" s="96" t="s">
        <v>212</v>
      </c>
      <c r="D8084" s="97">
        <v>35.82</v>
      </c>
      <c r="E8084" s="98">
        <v>0</v>
      </c>
    </row>
    <row r="8085" spans="1:5" ht="38.25" hidden="1">
      <c r="A8085" s="109">
        <v>104973</v>
      </c>
      <c r="B8085" s="101" t="s">
        <v>11800</v>
      </c>
      <c r="C8085" s="96" t="s">
        <v>212</v>
      </c>
      <c r="D8085" s="97">
        <v>31.44</v>
      </c>
      <c r="E8085" s="98">
        <v>0</v>
      </c>
    </row>
    <row r="8086" spans="1:5" ht="38.25" hidden="1">
      <c r="A8086" s="109">
        <v>104969</v>
      </c>
      <c r="B8086" s="101" t="s">
        <v>11797</v>
      </c>
      <c r="C8086" s="96" t="s">
        <v>212</v>
      </c>
      <c r="D8086" s="97">
        <v>36.61</v>
      </c>
      <c r="E8086" s="98">
        <v>0</v>
      </c>
    </row>
    <row r="8087" spans="1:5" ht="38.25" hidden="1">
      <c r="A8087" s="109">
        <v>104963</v>
      </c>
      <c r="B8087" s="101" t="s">
        <v>11798</v>
      </c>
      <c r="C8087" s="96" t="s">
        <v>212</v>
      </c>
      <c r="D8087" s="97">
        <v>49.72</v>
      </c>
      <c r="E8087" s="98">
        <v>0</v>
      </c>
    </row>
    <row r="8088" spans="1:5" ht="38.25" hidden="1">
      <c r="A8088" s="109">
        <v>104955</v>
      </c>
      <c r="B8088" s="101" t="s">
        <v>11799</v>
      </c>
      <c r="C8088" s="96" t="s">
        <v>212</v>
      </c>
      <c r="D8088" s="97">
        <v>44.55</v>
      </c>
      <c r="E8088" s="98">
        <v>0</v>
      </c>
    </row>
    <row r="8089" spans="1:5" ht="25.5" hidden="1">
      <c r="A8089" s="109">
        <v>104648</v>
      </c>
      <c r="B8089" s="101" t="s">
        <v>12159</v>
      </c>
      <c r="C8089" s="96" t="s">
        <v>212</v>
      </c>
      <c r="D8089" s="97">
        <v>0</v>
      </c>
      <c r="E8089" s="98"/>
    </row>
    <row r="8090" spans="1:5" ht="38.25" hidden="1">
      <c r="A8090" s="109">
        <v>104978</v>
      </c>
      <c r="B8090" s="101" t="s">
        <v>11804</v>
      </c>
      <c r="C8090" s="96" t="s">
        <v>212</v>
      </c>
      <c r="D8090" s="97">
        <v>39.159999999999997</v>
      </c>
      <c r="E8090" s="98">
        <v>0</v>
      </c>
    </row>
    <row r="8091" spans="1:5" ht="25.5" hidden="1">
      <c r="A8091" s="109">
        <v>104646</v>
      </c>
      <c r="B8091" s="101" t="s">
        <v>12161</v>
      </c>
      <c r="C8091" s="96" t="s">
        <v>212</v>
      </c>
      <c r="D8091" s="97">
        <v>0</v>
      </c>
      <c r="E8091" s="98"/>
    </row>
    <row r="8092" spans="1:5" ht="38.25" hidden="1">
      <c r="A8092" s="109">
        <v>104977</v>
      </c>
      <c r="B8092" s="101" t="s">
        <v>11805</v>
      </c>
      <c r="C8092" s="96" t="s">
        <v>212</v>
      </c>
      <c r="D8092" s="97">
        <v>52.09</v>
      </c>
      <c r="E8092" s="98">
        <v>0</v>
      </c>
    </row>
    <row r="8093" spans="1:5" ht="25.5" hidden="1">
      <c r="A8093" s="109">
        <v>104647</v>
      </c>
      <c r="B8093" s="101" t="s">
        <v>12163</v>
      </c>
      <c r="C8093" s="96" t="s">
        <v>212</v>
      </c>
      <c r="D8093" s="97">
        <v>0</v>
      </c>
      <c r="E8093" s="98"/>
    </row>
    <row r="8094" spans="1:5" ht="25.5" hidden="1">
      <c r="A8094" s="109">
        <v>90408</v>
      </c>
      <c r="B8094" s="101" t="s">
        <v>11806</v>
      </c>
      <c r="C8094" s="96" t="s">
        <v>212</v>
      </c>
      <c r="D8094" s="97">
        <v>34.39</v>
      </c>
      <c r="E8094" s="98">
        <v>0</v>
      </c>
    </row>
    <row r="8095" spans="1:5" ht="25.5" hidden="1">
      <c r="A8095" s="109">
        <v>104645</v>
      </c>
      <c r="B8095" s="101" t="s">
        <v>12165</v>
      </c>
      <c r="C8095" s="96" t="s">
        <v>212</v>
      </c>
      <c r="D8095" s="97">
        <v>0</v>
      </c>
      <c r="E8095" s="98"/>
    </row>
    <row r="8096" spans="1:5" ht="25.5" hidden="1">
      <c r="A8096" s="109">
        <v>90406</v>
      </c>
      <c r="B8096" s="101" t="s">
        <v>11807</v>
      </c>
      <c r="C8096" s="96" t="s">
        <v>212</v>
      </c>
      <c r="D8096" s="97">
        <v>46.28</v>
      </c>
      <c r="E8096" s="98">
        <v>0</v>
      </c>
    </row>
    <row r="8097" spans="1:5" hidden="1">
      <c r="A8097" s="109">
        <v>92122</v>
      </c>
      <c r="B8097" s="101" t="s">
        <v>2454</v>
      </c>
      <c r="C8097" s="96" t="s">
        <v>920</v>
      </c>
      <c r="D8097" s="97">
        <v>55.63</v>
      </c>
      <c r="E8097" s="98">
        <v>0</v>
      </c>
    </row>
    <row r="8098" spans="1:5" ht="25.5" hidden="1">
      <c r="A8098" s="109">
        <v>104638</v>
      </c>
      <c r="B8098" s="101" t="s">
        <v>12168</v>
      </c>
      <c r="C8098" s="96" t="s">
        <v>212</v>
      </c>
      <c r="D8098" s="97">
        <v>0</v>
      </c>
      <c r="E8098" s="98"/>
    </row>
    <row r="8099" spans="1:5" hidden="1">
      <c r="A8099" s="109">
        <v>104637</v>
      </c>
      <c r="B8099" s="101" t="s">
        <v>12169</v>
      </c>
      <c r="C8099" s="96" t="s">
        <v>212</v>
      </c>
      <c r="D8099" s="97">
        <v>0</v>
      </c>
      <c r="E8099" s="98"/>
    </row>
    <row r="8100" spans="1:5" ht="25.5" hidden="1">
      <c r="A8100" s="109">
        <v>90626</v>
      </c>
      <c r="B8100" s="101" t="s">
        <v>357</v>
      </c>
      <c r="C8100" s="96" t="s">
        <v>42</v>
      </c>
      <c r="D8100" s="97">
        <v>3.74</v>
      </c>
      <c r="E8100" s="98">
        <v>0</v>
      </c>
    </row>
    <row r="8101" spans="1:5" ht="25.5" hidden="1">
      <c r="A8101" s="109">
        <v>90625</v>
      </c>
      <c r="B8101" s="101" t="s">
        <v>263</v>
      </c>
      <c r="C8101" s="96" t="s">
        <v>40</v>
      </c>
      <c r="D8101" s="97">
        <v>10.93</v>
      </c>
      <c r="E8101" s="98">
        <v>0</v>
      </c>
    </row>
    <row r="8102" spans="1:5" ht="25.5" hidden="1">
      <c r="A8102" s="109">
        <v>104644</v>
      </c>
      <c r="B8102" s="101" t="s">
        <v>12172</v>
      </c>
      <c r="C8102" s="96" t="s">
        <v>212</v>
      </c>
      <c r="D8102" s="97">
        <v>0</v>
      </c>
      <c r="E8102" s="98"/>
    </row>
    <row r="8103" spans="1:5" ht="25.5" hidden="1">
      <c r="A8103" s="109">
        <v>104643</v>
      </c>
      <c r="B8103" s="101" t="s">
        <v>12173</v>
      </c>
      <c r="C8103" s="96" t="s">
        <v>212</v>
      </c>
      <c r="D8103" s="97">
        <v>0</v>
      </c>
      <c r="E8103" s="98"/>
    </row>
    <row r="8104" spans="1:5" ht="25.5" hidden="1">
      <c r="A8104" s="109">
        <v>90621</v>
      </c>
      <c r="B8104" s="101" t="s">
        <v>598</v>
      </c>
      <c r="C8104" s="96" t="s">
        <v>28</v>
      </c>
      <c r="D8104" s="97">
        <v>3.04</v>
      </c>
      <c r="E8104" s="98">
        <v>0</v>
      </c>
    </row>
    <row r="8105" spans="1:5" ht="25.5" hidden="1">
      <c r="A8105" s="109">
        <v>90622</v>
      </c>
      <c r="B8105" s="101" t="s">
        <v>599</v>
      </c>
      <c r="C8105" s="96" t="s">
        <v>28</v>
      </c>
      <c r="D8105" s="97">
        <v>0.7</v>
      </c>
      <c r="E8105" s="98">
        <v>0</v>
      </c>
    </row>
    <row r="8106" spans="1:5" ht="25.5" hidden="1">
      <c r="A8106" s="109">
        <v>90623</v>
      </c>
      <c r="B8106" s="101" t="s">
        <v>600</v>
      </c>
      <c r="C8106" s="96" t="s">
        <v>28</v>
      </c>
      <c r="D8106" s="97">
        <v>3.81</v>
      </c>
      <c r="E8106" s="98">
        <v>0</v>
      </c>
    </row>
    <row r="8107" spans="1:5" ht="25.5" hidden="1">
      <c r="A8107" s="109">
        <v>90624</v>
      </c>
      <c r="B8107" s="101" t="s">
        <v>601</v>
      </c>
      <c r="C8107" s="96" t="s">
        <v>28</v>
      </c>
      <c r="D8107" s="97">
        <v>3.38</v>
      </c>
      <c r="E8107" s="98">
        <v>0</v>
      </c>
    </row>
    <row r="8108" spans="1:5" ht="25.5" hidden="1">
      <c r="A8108" s="109">
        <v>102505</v>
      </c>
      <c r="B8108" s="101" t="s">
        <v>2217</v>
      </c>
      <c r="C8108" s="96" t="s">
        <v>8</v>
      </c>
      <c r="D8108" s="97">
        <v>10.94</v>
      </c>
      <c r="E8108" s="98">
        <v>0</v>
      </c>
    </row>
    <row r="8109" spans="1:5" ht="25.5" hidden="1">
      <c r="A8109" s="109">
        <v>102504</v>
      </c>
      <c r="B8109" s="101" t="s">
        <v>2216</v>
      </c>
      <c r="C8109" s="96" t="s">
        <v>8</v>
      </c>
      <c r="D8109" s="97">
        <v>10.74</v>
      </c>
      <c r="E8109" s="98">
        <v>0</v>
      </c>
    </row>
    <row r="8110" spans="1:5" ht="25.5" hidden="1">
      <c r="A8110" s="109">
        <v>102201</v>
      </c>
      <c r="B8110" s="101" t="s">
        <v>2159</v>
      </c>
      <c r="C8110" s="96" t="s">
        <v>212</v>
      </c>
      <c r="D8110" s="97">
        <v>19.96</v>
      </c>
      <c r="E8110" s="98">
        <v>0</v>
      </c>
    </row>
    <row r="8111" spans="1:5" ht="25.5" hidden="1">
      <c r="A8111" s="109">
        <v>102200</v>
      </c>
      <c r="B8111" s="101" t="s">
        <v>2158</v>
      </c>
      <c r="C8111" s="96" t="s">
        <v>212</v>
      </c>
      <c r="D8111" s="97">
        <v>21.54</v>
      </c>
      <c r="E8111" s="98">
        <v>0</v>
      </c>
    </row>
    <row r="8112" spans="1:5" ht="25.5" hidden="1">
      <c r="A8112" s="109">
        <v>102202</v>
      </c>
      <c r="B8112" s="101" t="s">
        <v>2160</v>
      </c>
      <c r="C8112" s="96" t="s">
        <v>212</v>
      </c>
      <c r="D8112" s="97">
        <v>51.73</v>
      </c>
      <c r="E8112" s="98">
        <v>0</v>
      </c>
    </row>
    <row r="8113" spans="1:5" hidden="1">
      <c r="A8113" s="109">
        <v>102193</v>
      </c>
      <c r="B8113" s="101" t="s">
        <v>2155</v>
      </c>
      <c r="C8113" s="96" t="s">
        <v>212</v>
      </c>
      <c r="D8113" s="97">
        <v>2.14</v>
      </c>
      <c r="E8113" s="98">
        <v>0</v>
      </c>
    </row>
    <row r="8114" spans="1:5" hidden="1">
      <c r="A8114" s="109">
        <v>102194</v>
      </c>
      <c r="B8114" s="101" t="s">
        <v>2156</v>
      </c>
      <c r="C8114" s="96" t="s">
        <v>212</v>
      </c>
      <c r="D8114" s="97">
        <v>8.6199999999999992</v>
      </c>
      <c r="E8114" s="98">
        <v>0</v>
      </c>
    </row>
    <row r="8115" spans="1:5" hidden="1">
      <c r="A8115" s="109">
        <v>102198</v>
      </c>
      <c r="B8115" s="101" t="s">
        <v>12180</v>
      </c>
      <c r="C8115" s="96" t="s">
        <v>212</v>
      </c>
      <c r="D8115" s="97">
        <v>0</v>
      </c>
      <c r="E8115" s="98"/>
    </row>
    <row r="8116" spans="1:5" hidden="1">
      <c r="A8116" s="109">
        <v>102197</v>
      </c>
      <c r="B8116" s="101" t="s">
        <v>2157</v>
      </c>
      <c r="C8116" s="96" t="s">
        <v>212</v>
      </c>
      <c r="D8116" s="97">
        <v>27.27</v>
      </c>
      <c r="E8116" s="98">
        <v>0</v>
      </c>
    </row>
    <row r="8117" spans="1:5" hidden="1">
      <c r="A8117" s="109">
        <v>102195</v>
      </c>
      <c r="B8117" s="101" t="s">
        <v>12181</v>
      </c>
      <c r="C8117" s="96" t="s">
        <v>212</v>
      </c>
      <c r="D8117" s="97">
        <v>0</v>
      </c>
      <c r="E8117" s="98"/>
    </row>
    <row r="8118" spans="1:5" hidden="1">
      <c r="A8118" s="109">
        <v>102199</v>
      </c>
      <c r="B8118" s="101" t="s">
        <v>12182</v>
      </c>
      <c r="C8118" s="96" t="s">
        <v>212</v>
      </c>
      <c r="D8118" s="97">
        <v>0</v>
      </c>
      <c r="E8118" s="98"/>
    </row>
    <row r="8119" spans="1:5" hidden="1">
      <c r="A8119" s="109">
        <v>102196</v>
      </c>
      <c r="B8119" s="101" t="s">
        <v>12183</v>
      </c>
      <c r="C8119" s="96" t="s">
        <v>212</v>
      </c>
      <c r="D8119" s="97">
        <v>0</v>
      </c>
      <c r="E8119" s="98"/>
    </row>
    <row r="8120" spans="1:5" hidden="1">
      <c r="A8120" s="109">
        <v>102233</v>
      </c>
      <c r="B8120" s="101" t="s">
        <v>2182</v>
      </c>
      <c r="C8120" s="96" t="s">
        <v>212</v>
      </c>
      <c r="D8120" s="97">
        <v>11.34</v>
      </c>
      <c r="E8120" s="98">
        <v>0.38540000000000002</v>
      </c>
    </row>
    <row r="8121" spans="1:5" hidden="1">
      <c r="A8121" s="109">
        <v>102234</v>
      </c>
      <c r="B8121" s="101" t="s">
        <v>2183</v>
      </c>
      <c r="C8121" s="96" t="s">
        <v>212</v>
      </c>
      <c r="D8121" s="97">
        <v>22.68</v>
      </c>
      <c r="E8121" s="98">
        <v>0.38540000000000002</v>
      </c>
    </row>
    <row r="8122" spans="1:5" ht="25.5" hidden="1">
      <c r="A8122" s="109">
        <v>102207</v>
      </c>
      <c r="B8122" s="101" t="s">
        <v>2164</v>
      </c>
      <c r="C8122" s="96" t="s">
        <v>212</v>
      </c>
      <c r="D8122" s="97">
        <v>9.14</v>
      </c>
      <c r="E8122" s="98">
        <v>0</v>
      </c>
    </row>
    <row r="8123" spans="1:5" ht="25.5" hidden="1">
      <c r="A8123" s="109">
        <v>102217</v>
      </c>
      <c r="B8123" s="101" t="s">
        <v>2171</v>
      </c>
      <c r="C8123" s="96" t="s">
        <v>212</v>
      </c>
      <c r="D8123" s="97">
        <v>18.29</v>
      </c>
      <c r="E8123" s="98">
        <v>0</v>
      </c>
    </row>
    <row r="8124" spans="1:5" ht="25.5" hidden="1">
      <c r="A8124" s="109">
        <v>102227</v>
      </c>
      <c r="B8124" s="101" t="s">
        <v>2178</v>
      </c>
      <c r="C8124" s="96" t="s">
        <v>212</v>
      </c>
      <c r="D8124" s="97">
        <v>27.46</v>
      </c>
      <c r="E8124" s="98">
        <v>0</v>
      </c>
    </row>
    <row r="8125" spans="1:5" ht="25.5" hidden="1">
      <c r="A8125" s="109">
        <v>102211</v>
      </c>
      <c r="B8125" s="101" t="s">
        <v>12184</v>
      </c>
      <c r="C8125" s="96" t="s">
        <v>212</v>
      </c>
      <c r="D8125" s="97">
        <v>0</v>
      </c>
      <c r="E8125" s="98"/>
    </row>
    <row r="8126" spans="1:5" ht="25.5" hidden="1">
      <c r="A8126" s="109">
        <v>102221</v>
      </c>
      <c r="B8126" s="101" t="s">
        <v>12185</v>
      </c>
      <c r="C8126" s="96" t="s">
        <v>212</v>
      </c>
      <c r="D8126" s="97">
        <v>0</v>
      </c>
      <c r="E8126" s="98"/>
    </row>
    <row r="8127" spans="1:5" ht="25.5" hidden="1">
      <c r="A8127" s="109">
        <v>102231</v>
      </c>
      <c r="B8127" s="101" t="s">
        <v>12186</v>
      </c>
      <c r="C8127" s="96" t="s">
        <v>212</v>
      </c>
      <c r="D8127" s="97">
        <v>0</v>
      </c>
      <c r="E8127" s="98"/>
    </row>
    <row r="8128" spans="1:5" ht="25.5" hidden="1">
      <c r="A8128" s="109">
        <v>102209</v>
      </c>
      <c r="B8128" s="101" t="s">
        <v>2166</v>
      </c>
      <c r="C8128" s="96" t="s">
        <v>212</v>
      </c>
      <c r="D8128" s="97">
        <v>9</v>
      </c>
      <c r="E8128" s="98">
        <v>0</v>
      </c>
    </row>
    <row r="8129" spans="1:5" ht="25.5" hidden="1">
      <c r="A8129" s="109">
        <v>102219</v>
      </c>
      <c r="B8129" s="101" t="s">
        <v>2173</v>
      </c>
      <c r="C8129" s="96" t="s">
        <v>212</v>
      </c>
      <c r="D8129" s="97">
        <v>17.989999999999998</v>
      </c>
      <c r="E8129" s="98">
        <v>0</v>
      </c>
    </row>
    <row r="8130" spans="1:5" ht="25.5" hidden="1">
      <c r="A8130" s="109">
        <v>102229</v>
      </c>
      <c r="B8130" s="101" t="s">
        <v>2180</v>
      </c>
      <c r="C8130" s="96" t="s">
        <v>212</v>
      </c>
      <c r="D8130" s="97">
        <v>27.01</v>
      </c>
      <c r="E8130" s="98">
        <v>0</v>
      </c>
    </row>
    <row r="8131" spans="1:5" ht="25.5" hidden="1">
      <c r="A8131" s="109">
        <v>102210</v>
      </c>
      <c r="B8131" s="101" t="s">
        <v>2167</v>
      </c>
      <c r="C8131" s="96" t="s">
        <v>212</v>
      </c>
      <c r="D8131" s="97">
        <v>8.58</v>
      </c>
      <c r="E8131" s="98">
        <v>0</v>
      </c>
    </row>
    <row r="8132" spans="1:5" ht="25.5" hidden="1">
      <c r="A8132" s="109">
        <v>102220</v>
      </c>
      <c r="B8132" s="101" t="s">
        <v>2174</v>
      </c>
      <c r="C8132" s="96" t="s">
        <v>212</v>
      </c>
      <c r="D8132" s="97">
        <v>17.149999999999999</v>
      </c>
      <c r="E8132" s="98">
        <v>0</v>
      </c>
    </row>
    <row r="8133" spans="1:5" ht="25.5" hidden="1">
      <c r="A8133" s="109">
        <v>102230</v>
      </c>
      <c r="B8133" s="101" t="s">
        <v>2181</v>
      </c>
      <c r="C8133" s="96" t="s">
        <v>212</v>
      </c>
      <c r="D8133" s="97">
        <v>25.75</v>
      </c>
      <c r="E8133" s="98">
        <v>0</v>
      </c>
    </row>
    <row r="8134" spans="1:5" ht="25.5" hidden="1">
      <c r="A8134" s="109">
        <v>102208</v>
      </c>
      <c r="B8134" s="101" t="s">
        <v>2165</v>
      </c>
      <c r="C8134" s="96" t="s">
        <v>212</v>
      </c>
      <c r="D8134" s="97">
        <v>8.7200000000000006</v>
      </c>
      <c r="E8134" s="98">
        <v>0</v>
      </c>
    </row>
    <row r="8135" spans="1:5" ht="25.5" hidden="1">
      <c r="A8135" s="109">
        <v>102218</v>
      </c>
      <c r="B8135" s="101" t="s">
        <v>2172</v>
      </c>
      <c r="C8135" s="96" t="s">
        <v>212</v>
      </c>
      <c r="D8135" s="97">
        <v>17.43</v>
      </c>
      <c r="E8135" s="98">
        <v>0</v>
      </c>
    </row>
    <row r="8136" spans="1:5" ht="25.5" hidden="1">
      <c r="A8136" s="109">
        <v>102228</v>
      </c>
      <c r="B8136" s="101" t="s">
        <v>2179</v>
      </c>
      <c r="C8136" s="96" t="s">
        <v>212</v>
      </c>
      <c r="D8136" s="97">
        <v>26.18</v>
      </c>
      <c r="E8136" s="98">
        <v>0</v>
      </c>
    </row>
    <row r="8137" spans="1:5" ht="25.5" hidden="1">
      <c r="A8137" s="109">
        <v>102212</v>
      </c>
      <c r="B8137" s="101" t="s">
        <v>12187</v>
      </c>
      <c r="C8137" s="96" t="s">
        <v>212</v>
      </c>
      <c r="D8137" s="97">
        <v>0</v>
      </c>
      <c r="E8137" s="98"/>
    </row>
    <row r="8138" spans="1:5" ht="25.5" hidden="1">
      <c r="A8138" s="109">
        <v>102222</v>
      </c>
      <c r="B8138" s="101" t="s">
        <v>12188</v>
      </c>
      <c r="C8138" s="96" t="s">
        <v>212</v>
      </c>
      <c r="D8138" s="97">
        <v>0</v>
      </c>
      <c r="E8138" s="98"/>
    </row>
    <row r="8139" spans="1:5" ht="25.5" hidden="1">
      <c r="A8139" s="109">
        <v>102232</v>
      </c>
      <c r="B8139" s="101" t="s">
        <v>12189</v>
      </c>
      <c r="C8139" s="96" t="s">
        <v>212</v>
      </c>
      <c r="D8139" s="97">
        <v>0</v>
      </c>
      <c r="E8139" s="98"/>
    </row>
    <row r="8140" spans="1:5" ht="25.5" hidden="1">
      <c r="A8140" s="109">
        <v>102203</v>
      </c>
      <c r="B8140" s="101" t="s">
        <v>2161</v>
      </c>
      <c r="C8140" s="96" t="s">
        <v>212</v>
      </c>
      <c r="D8140" s="97">
        <v>11.12</v>
      </c>
      <c r="E8140" s="98">
        <v>0</v>
      </c>
    </row>
    <row r="8141" spans="1:5" ht="25.5" hidden="1">
      <c r="A8141" s="109">
        <v>102213</v>
      </c>
      <c r="B8141" s="101" t="s">
        <v>2168</v>
      </c>
      <c r="C8141" s="96" t="s">
        <v>212</v>
      </c>
      <c r="D8141" s="97">
        <v>22.26</v>
      </c>
      <c r="E8141" s="98">
        <v>0</v>
      </c>
    </row>
    <row r="8142" spans="1:5" ht="25.5" hidden="1">
      <c r="A8142" s="109">
        <v>102223</v>
      </c>
      <c r="B8142" s="101" t="s">
        <v>2175</v>
      </c>
      <c r="C8142" s="96" t="s">
        <v>212</v>
      </c>
      <c r="D8142" s="97">
        <v>33.39</v>
      </c>
      <c r="E8142" s="98">
        <v>0</v>
      </c>
    </row>
    <row r="8143" spans="1:5" ht="25.5" hidden="1">
      <c r="A8143" s="109">
        <v>102204</v>
      </c>
      <c r="B8143" s="101" t="s">
        <v>2162</v>
      </c>
      <c r="C8143" s="96" t="s">
        <v>212</v>
      </c>
      <c r="D8143" s="97">
        <v>11.48</v>
      </c>
      <c r="E8143" s="98">
        <v>0</v>
      </c>
    </row>
    <row r="8144" spans="1:5" ht="25.5" hidden="1">
      <c r="A8144" s="109">
        <v>102214</v>
      </c>
      <c r="B8144" s="101" t="s">
        <v>2169</v>
      </c>
      <c r="C8144" s="96" t="s">
        <v>212</v>
      </c>
      <c r="D8144" s="97">
        <v>22.98</v>
      </c>
      <c r="E8144" s="98">
        <v>0</v>
      </c>
    </row>
    <row r="8145" spans="1:5" ht="25.5" hidden="1">
      <c r="A8145" s="109">
        <v>102224</v>
      </c>
      <c r="B8145" s="101" t="s">
        <v>2176</v>
      </c>
      <c r="C8145" s="96" t="s">
        <v>212</v>
      </c>
      <c r="D8145" s="97">
        <v>34.450000000000003</v>
      </c>
      <c r="E8145" s="98">
        <v>0</v>
      </c>
    </row>
    <row r="8146" spans="1:5" ht="25.5" hidden="1">
      <c r="A8146" s="109">
        <v>102205</v>
      </c>
      <c r="B8146" s="101" t="s">
        <v>2163</v>
      </c>
      <c r="C8146" s="96" t="s">
        <v>212</v>
      </c>
      <c r="D8146" s="97">
        <v>10.36</v>
      </c>
      <c r="E8146" s="98">
        <v>0</v>
      </c>
    </row>
    <row r="8147" spans="1:5" ht="25.5" hidden="1">
      <c r="A8147" s="109">
        <v>102215</v>
      </c>
      <c r="B8147" s="101" t="s">
        <v>2170</v>
      </c>
      <c r="C8147" s="96" t="s">
        <v>212</v>
      </c>
      <c r="D8147" s="97">
        <v>20.74</v>
      </c>
      <c r="E8147" s="98">
        <v>0</v>
      </c>
    </row>
    <row r="8148" spans="1:5" ht="25.5" hidden="1">
      <c r="A8148" s="109">
        <v>102225</v>
      </c>
      <c r="B8148" s="101" t="s">
        <v>2177</v>
      </c>
      <c r="C8148" s="96" t="s">
        <v>212</v>
      </c>
      <c r="D8148" s="97">
        <v>31.1</v>
      </c>
      <c r="E8148" s="98">
        <v>0</v>
      </c>
    </row>
    <row r="8149" spans="1:5" ht="25.5" hidden="1">
      <c r="A8149" s="109">
        <v>102206</v>
      </c>
      <c r="B8149" s="101" t="s">
        <v>12190</v>
      </c>
      <c r="C8149" s="96" t="s">
        <v>212</v>
      </c>
      <c r="D8149" s="97">
        <v>0</v>
      </c>
      <c r="E8149" s="98"/>
    </row>
    <row r="8150" spans="1:5" ht="25.5" hidden="1">
      <c r="A8150" s="109">
        <v>102216</v>
      </c>
      <c r="B8150" s="101" t="s">
        <v>12191</v>
      </c>
      <c r="C8150" s="96" t="s">
        <v>212</v>
      </c>
      <c r="D8150" s="97">
        <v>0</v>
      </c>
      <c r="E8150" s="98"/>
    </row>
    <row r="8151" spans="1:5" ht="25.5" hidden="1">
      <c r="A8151" s="109">
        <v>102226</v>
      </c>
      <c r="B8151" s="101" t="s">
        <v>12192</v>
      </c>
      <c r="C8151" s="96" t="s">
        <v>212</v>
      </c>
      <c r="D8151" s="97">
        <v>0</v>
      </c>
      <c r="E8151" s="98"/>
    </row>
    <row r="8152" spans="1:5" hidden="1">
      <c r="A8152" s="109">
        <v>100718</v>
      </c>
      <c r="B8152" s="101" t="s">
        <v>2186</v>
      </c>
      <c r="C8152" s="96" t="s">
        <v>8</v>
      </c>
      <c r="D8152" s="97">
        <v>1.57</v>
      </c>
      <c r="E8152" s="98">
        <v>0</v>
      </c>
    </row>
    <row r="8153" spans="1:5" ht="25.5" hidden="1">
      <c r="A8153" s="109">
        <v>100716</v>
      </c>
      <c r="B8153" s="101" t="s">
        <v>2184</v>
      </c>
      <c r="C8153" s="96" t="s">
        <v>212</v>
      </c>
      <c r="D8153" s="97">
        <v>24.16</v>
      </c>
      <c r="E8153" s="98">
        <v>0.82040000000000002</v>
      </c>
    </row>
    <row r="8154" spans="1:5" ht="25.5" hidden="1">
      <c r="A8154" s="109">
        <v>102506</v>
      </c>
      <c r="B8154" s="101" t="s">
        <v>2218</v>
      </c>
      <c r="C8154" s="96" t="s">
        <v>8</v>
      </c>
      <c r="D8154" s="97">
        <v>11.8</v>
      </c>
      <c r="E8154" s="98">
        <v>0</v>
      </c>
    </row>
    <row r="8155" spans="1:5" ht="38.25" hidden="1">
      <c r="A8155" s="109">
        <v>100754</v>
      </c>
      <c r="B8155" s="101" t="s">
        <v>2202</v>
      </c>
      <c r="C8155" s="96" t="s">
        <v>212</v>
      </c>
      <c r="D8155" s="97">
        <v>31.5</v>
      </c>
      <c r="E8155" s="98">
        <v>0</v>
      </c>
    </row>
    <row r="8156" spans="1:5" ht="38.25" hidden="1">
      <c r="A8156" s="109">
        <v>100736</v>
      </c>
      <c r="B8156" s="101" t="s">
        <v>2194</v>
      </c>
      <c r="C8156" s="96" t="s">
        <v>212</v>
      </c>
      <c r="D8156" s="97">
        <v>15.74</v>
      </c>
      <c r="E8156" s="98">
        <v>0</v>
      </c>
    </row>
    <row r="8157" spans="1:5" ht="25.5" hidden="1">
      <c r="A8157" s="109">
        <v>100753</v>
      </c>
      <c r="B8157" s="101" t="s">
        <v>12193</v>
      </c>
      <c r="C8157" s="96" t="s">
        <v>212</v>
      </c>
      <c r="D8157" s="97">
        <v>23.76</v>
      </c>
      <c r="E8157" s="98">
        <v>0</v>
      </c>
    </row>
    <row r="8158" spans="1:5" ht="25.5" hidden="1">
      <c r="A8158" s="109">
        <v>100735</v>
      </c>
      <c r="B8158" s="101" t="s">
        <v>12194</v>
      </c>
      <c r="C8158" s="96" t="s">
        <v>212</v>
      </c>
      <c r="D8158" s="97">
        <v>11.87</v>
      </c>
      <c r="E8158" s="98">
        <v>0</v>
      </c>
    </row>
    <row r="8159" spans="1:5" ht="38.25" hidden="1">
      <c r="A8159" s="109">
        <v>100734</v>
      </c>
      <c r="B8159" s="101" t="s">
        <v>2193</v>
      </c>
      <c r="C8159" s="96" t="s">
        <v>212</v>
      </c>
      <c r="D8159" s="97">
        <v>16.04</v>
      </c>
      <c r="E8159" s="98">
        <v>0</v>
      </c>
    </row>
    <row r="8160" spans="1:5" ht="25.5" hidden="1">
      <c r="A8160" s="109">
        <v>100733</v>
      </c>
      <c r="B8160" s="101" t="s">
        <v>12195</v>
      </c>
      <c r="C8160" s="96" t="s">
        <v>212</v>
      </c>
      <c r="D8160" s="97">
        <v>12.08</v>
      </c>
      <c r="E8160" s="98">
        <v>0</v>
      </c>
    </row>
    <row r="8161" spans="1:5" ht="38.25" hidden="1">
      <c r="A8161" s="109">
        <v>100740</v>
      </c>
      <c r="B8161" s="101" t="s">
        <v>2195</v>
      </c>
      <c r="C8161" s="96" t="s">
        <v>212</v>
      </c>
      <c r="D8161" s="97">
        <v>12.17</v>
      </c>
      <c r="E8161" s="98">
        <v>0</v>
      </c>
    </row>
    <row r="8162" spans="1:5" ht="38.25" hidden="1">
      <c r="A8162" s="109">
        <v>100758</v>
      </c>
      <c r="B8162" s="101" t="s">
        <v>2203</v>
      </c>
      <c r="C8162" s="96" t="s">
        <v>212</v>
      </c>
      <c r="D8162" s="97">
        <v>53.19</v>
      </c>
      <c r="E8162" s="98">
        <v>0</v>
      </c>
    </row>
    <row r="8163" spans="1:5" ht="38.25" hidden="1">
      <c r="A8163" s="109">
        <v>100742</v>
      </c>
      <c r="B8163" s="101" t="s">
        <v>2196</v>
      </c>
      <c r="C8163" s="96" t="s">
        <v>212</v>
      </c>
      <c r="D8163" s="97">
        <v>26.58</v>
      </c>
      <c r="E8163" s="98">
        <v>0</v>
      </c>
    </row>
    <row r="8164" spans="1:5" ht="38.25" hidden="1">
      <c r="A8164" s="109">
        <v>100739</v>
      </c>
      <c r="B8164" s="101" t="s">
        <v>12196</v>
      </c>
      <c r="C8164" s="96" t="s">
        <v>212</v>
      </c>
      <c r="D8164" s="97">
        <v>11.5</v>
      </c>
      <c r="E8164" s="98">
        <v>0</v>
      </c>
    </row>
    <row r="8165" spans="1:5" ht="38.25" hidden="1">
      <c r="A8165" s="109">
        <v>100757</v>
      </c>
      <c r="B8165" s="101" t="s">
        <v>12197</v>
      </c>
      <c r="C8165" s="96" t="s">
        <v>212</v>
      </c>
      <c r="D8165" s="97">
        <v>52.75</v>
      </c>
      <c r="E8165" s="98">
        <v>0</v>
      </c>
    </row>
    <row r="8166" spans="1:5" ht="38.25" hidden="1">
      <c r="A8166" s="109">
        <v>100741</v>
      </c>
      <c r="B8166" s="101" t="s">
        <v>12198</v>
      </c>
      <c r="C8166" s="96" t="s">
        <v>212</v>
      </c>
      <c r="D8166" s="97">
        <v>26.36</v>
      </c>
      <c r="E8166" s="98">
        <v>0</v>
      </c>
    </row>
    <row r="8167" spans="1:5" ht="38.25" hidden="1">
      <c r="A8167" s="109">
        <v>100744</v>
      </c>
      <c r="B8167" s="101" t="s">
        <v>2197</v>
      </c>
      <c r="C8167" s="96" t="s">
        <v>212</v>
      </c>
      <c r="D8167" s="97">
        <v>12.01</v>
      </c>
      <c r="E8167" s="98">
        <v>0</v>
      </c>
    </row>
    <row r="8168" spans="1:5" ht="38.25" hidden="1">
      <c r="A8168" s="109">
        <v>100760</v>
      </c>
      <c r="B8168" s="101" t="s">
        <v>2204</v>
      </c>
      <c r="C8168" s="96" t="s">
        <v>212</v>
      </c>
      <c r="D8168" s="97">
        <v>52.85</v>
      </c>
      <c r="E8168" s="98">
        <v>0</v>
      </c>
    </row>
    <row r="8169" spans="1:5" ht="38.25" hidden="1">
      <c r="A8169" s="109">
        <v>100746</v>
      </c>
      <c r="B8169" s="101" t="s">
        <v>2198</v>
      </c>
      <c r="C8169" s="96" t="s">
        <v>212</v>
      </c>
      <c r="D8169" s="97">
        <v>26.41</v>
      </c>
      <c r="E8169" s="98">
        <v>0</v>
      </c>
    </row>
    <row r="8170" spans="1:5" ht="38.25" hidden="1">
      <c r="A8170" s="109">
        <v>100743</v>
      </c>
      <c r="B8170" s="101" t="s">
        <v>12199</v>
      </c>
      <c r="C8170" s="96" t="s">
        <v>212</v>
      </c>
      <c r="D8170" s="97">
        <v>11.24</v>
      </c>
      <c r="E8170" s="98">
        <v>0</v>
      </c>
    </row>
    <row r="8171" spans="1:5" ht="38.25" hidden="1">
      <c r="A8171" s="109">
        <v>100759</v>
      </c>
      <c r="B8171" s="101" t="s">
        <v>12200</v>
      </c>
      <c r="C8171" s="96" t="s">
        <v>212</v>
      </c>
      <c r="D8171" s="97">
        <v>52.19</v>
      </c>
      <c r="E8171" s="98">
        <v>0</v>
      </c>
    </row>
    <row r="8172" spans="1:5" ht="38.25" hidden="1">
      <c r="A8172" s="109">
        <v>100745</v>
      </c>
      <c r="B8172" s="101" t="s">
        <v>12201</v>
      </c>
      <c r="C8172" s="96" t="s">
        <v>212</v>
      </c>
      <c r="D8172" s="97">
        <v>26.08</v>
      </c>
      <c r="E8172" s="98">
        <v>0</v>
      </c>
    </row>
    <row r="8173" spans="1:5" ht="38.25" hidden="1">
      <c r="A8173" s="109">
        <v>100748</v>
      </c>
      <c r="B8173" s="101" t="s">
        <v>2199</v>
      </c>
      <c r="C8173" s="96" t="s">
        <v>212</v>
      </c>
      <c r="D8173" s="97">
        <v>12.08</v>
      </c>
      <c r="E8173" s="98">
        <v>0</v>
      </c>
    </row>
    <row r="8174" spans="1:5" ht="38.25" hidden="1">
      <c r="A8174" s="109">
        <v>100762</v>
      </c>
      <c r="B8174" s="101" t="s">
        <v>2205</v>
      </c>
      <c r="C8174" s="96" t="s">
        <v>212</v>
      </c>
      <c r="D8174" s="97">
        <v>52.99</v>
      </c>
      <c r="E8174" s="98">
        <v>0</v>
      </c>
    </row>
    <row r="8175" spans="1:5" ht="38.25" hidden="1">
      <c r="A8175" s="109">
        <v>100750</v>
      </c>
      <c r="B8175" s="101" t="s">
        <v>2200</v>
      </c>
      <c r="C8175" s="96" t="s">
        <v>212</v>
      </c>
      <c r="D8175" s="97">
        <v>26.48</v>
      </c>
      <c r="E8175" s="98">
        <v>0</v>
      </c>
    </row>
    <row r="8176" spans="1:5" ht="38.25" hidden="1">
      <c r="A8176" s="109">
        <v>100747</v>
      </c>
      <c r="B8176" s="101" t="s">
        <v>12202</v>
      </c>
      <c r="C8176" s="96" t="s">
        <v>212</v>
      </c>
      <c r="D8176" s="97">
        <v>11.35</v>
      </c>
      <c r="E8176" s="98">
        <v>0</v>
      </c>
    </row>
    <row r="8177" spans="1:5" ht="38.25" hidden="1">
      <c r="A8177" s="109">
        <v>100761</v>
      </c>
      <c r="B8177" s="101" t="s">
        <v>12203</v>
      </c>
      <c r="C8177" s="96" t="s">
        <v>212</v>
      </c>
      <c r="D8177" s="97">
        <v>52.42</v>
      </c>
      <c r="E8177" s="98">
        <v>0</v>
      </c>
    </row>
    <row r="8178" spans="1:5" ht="38.25" hidden="1">
      <c r="A8178" s="109">
        <v>100749</v>
      </c>
      <c r="B8178" s="101" t="s">
        <v>12204</v>
      </c>
      <c r="C8178" s="96" t="s">
        <v>212</v>
      </c>
      <c r="D8178" s="97">
        <v>26.2</v>
      </c>
      <c r="E8178" s="98">
        <v>0</v>
      </c>
    </row>
    <row r="8179" spans="1:5" ht="25.5" hidden="1">
      <c r="A8179" s="109">
        <v>100720</v>
      </c>
      <c r="B8179" s="101" t="s">
        <v>2187</v>
      </c>
      <c r="C8179" s="96" t="s">
        <v>212</v>
      </c>
      <c r="D8179" s="97">
        <v>11.57</v>
      </c>
      <c r="E8179" s="98">
        <v>0</v>
      </c>
    </row>
    <row r="8180" spans="1:5" ht="38.25" hidden="1">
      <c r="A8180" s="109">
        <v>100722</v>
      </c>
      <c r="B8180" s="101" t="s">
        <v>2188</v>
      </c>
      <c r="C8180" s="96" t="s">
        <v>212</v>
      </c>
      <c r="D8180" s="97">
        <v>26</v>
      </c>
      <c r="E8180" s="98">
        <v>0</v>
      </c>
    </row>
    <row r="8181" spans="1:5" ht="25.5" hidden="1">
      <c r="A8181" s="109">
        <v>100719</v>
      </c>
      <c r="B8181" s="101" t="s">
        <v>12205</v>
      </c>
      <c r="C8181" s="96" t="s">
        <v>212</v>
      </c>
      <c r="D8181" s="97">
        <v>11.68</v>
      </c>
      <c r="E8181" s="98">
        <v>0</v>
      </c>
    </row>
    <row r="8182" spans="1:5" ht="38.25" hidden="1">
      <c r="A8182" s="109">
        <v>100721</v>
      </c>
      <c r="B8182" s="101" t="s">
        <v>12206</v>
      </c>
      <c r="C8182" s="96" t="s">
        <v>212</v>
      </c>
      <c r="D8182" s="97">
        <v>26.77</v>
      </c>
      <c r="E8182" s="98">
        <v>0</v>
      </c>
    </row>
    <row r="8183" spans="1:5" ht="38.25" hidden="1">
      <c r="A8183" s="109">
        <v>100724</v>
      </c>
      <c r="B8183" s="101" t="s">
        <v>2189</v>
      </c>
      <c r="C8183" s="96" t="s">
        <v>212</v>
      </c>
      <c r="D8183" s="97">
        <v>15.05</v>
      </c>
      <c r="E8183" s="98">
        <v>0</v>
      </c>
    </row>
    <row r="8184" spans="1:5" ht="38.25" hidden="1">
      <c r="A8184" s="109">
        <v>100726</v>
      </c>
      <c r="B8184" s="101" t="s">
        <v>2190</v>
      </c>
      <c r="C8184" s="96" t="s">
        <v>212</v>
      </c>
      <c r="D8184" s="97">
        <v>29.38</v>
      </c>
      <c r="E8184" s="98">
        <v>0</v>
      </c>
    </row>
    <row r="8185" spans="1:5" ht="38.25" hidden="1">
      <c r="A8185" s="109">
        <v>100723</v>
      </c>
      <c r="B8185" s="101" t="s">
        <v>12207</v>
      </c>
      <c r="C8185" s="96" t="s">
        <v>212</v>
      </c>
      <c r="D8185" s="97">
        <v>12.55</v>
      </c>
      <c r="E8185" s="98">
        <v>0</v>
      </c>
    </row>
    <row r="8186" spans="1:5" ht="38.25" hidden="1">
      <c r="A8186" s="109">
        <v>100725</v>
      </c>
      <c r="B8186" s="101" t="s">
        <v>12208</v>
      </c>
      <c r="C8186" s="96" t="s">
        <v>212</v>
      </c>
      <c r="D8186" s="97">
        <v>27.05</v>
      </c>
      <c r="E8186" s="98">
        <v>0</v>
      </c>
    </row>
    <row r="8187" spans="1:5" ht="25.5" hidden="1">
      <c r="A8187" s="109">
        <v>100752</v>
      </c>
      <c r="B8187" s="101" t="s">
        <v>2201</v>
      </c>
      <c r="C8187" s="96" t="s">
        <v>212</v>
      </c>
      <c r="D8187" s="97">
        <v>50.66</v>
      </c>
      <c r="E8187" s="98">
        <v>0</v>
      </c>
    </row>
    <row r="8188" spans="1:5" ht="25.5" hidden="1">
      <c r="A8188" s="109">
        <v>100730</v>
      </c>
      <c r="B8188" s="101" t="s">
        <v>2192</v>
      </c>
      <c r="C8188" s="96" t="s">
        <v>212</v>
      </c>
      <c r="D8188" s="97">
        <v>25.32</v>
      </c>
      <c r="E8188" s="98">
        <v>0</v>
      </c>
    </row>
    <row r="8189" spans="1:5" ht="25.5" hidden="1">
      <c r="A8189" s="109">
        <v>100751</v>
      </c>
      <c r="B8189" s="101" t="s">
        <v>12209</v>
      </c>
      <c r="C8189" s="96" t="s">
        <v>212</v>
      </c>
      <c r="D8189" s="97">
        <v>43.37</v>
      </c>
      <c r="E8189" s="98">
        <v>0</v>
      </c>
    </row>
    <row r="8190" spans="1:5" ht="25.5" hidden="1">
      <c r="A8190" s="109">
        <v>100729</v>
      </c>
      <c r="B8190" s="101" t="s">
        <v>12210</v>
      </c>
      <c r="C8190" s="96" t="s">
        <v>212</v>
      </c>
      <c r="D8190" s="97">
        <v>21.68</v>
      </c>
      <c r="E8190" s="98">
        <v>0</v>
      </c>
    </row>
    <row r="8191" spans="1:5" ht="25.5" hidden="1">
      <c r="A8191" s="109">
        <v>100728</v>
      </c>
      <c r="B8191" s="101" t="s">
        <v>2191</v>
      </c>
      <c r="C8191" s="96" t="s">
        <v>212</v>
      </c>
      <c r="D8191" s="97">
        <v>25.78</v>
      </c>
      <c r="E8191" s="98">
        <v>0</v>
      </c>
    </row>
    <row r="8192" spans="1:5" ht="25.5" hidden="1">
      <c r="A8192" s="109">
        <v>100732</v>
      </c>
      <c r="B8192" s="101" t="s">
        <v>12211</v>
      </c>
      <c r="C8192" s="96" t="s">
        <v>212</v>
      </c>
      <c r="D8192" s="97">
        <v>0</v>
      </c>
      <c r="E8192" s="98"/>
    </row>
    <row r="8193" spans="1:5" ht="25.5" hidden="1">
      <c r="A8193" s="109">
        <v>100731</v>
      </c>
      <c r="B8193" s="101" t="s">
        <v>12212</v>
      </c>
      <c r="C8193" s="96" t="s">
        <v>212</v>
      </c>
      <c r="D8193" s="97">
        <v>0</v>
      </c>
      <c r="E8193" s="98"/>
    </row>
    <row r="8194" spans="1:5" ht="25.5" hidden="1">
      <c r="A8194" s="109">
        <v>100727</v>
      </c>
      <c r="B8194" s="101" t="s">
        <v>12213</v>
      </c>
      <c r="C8194" s="96" t="s">
        <v>212</v>
      </c>
      <c r="D8194" s="97">
        <v>28.75</v>
      </c>
      <c r="E8194" s="98">
        <v>0</v>
      </c>
    </row>
    <row r="8195" spans="1:5" ht="25.5" hidden="1">
      <c r="A8195" s="109">
        <v>100756</v>
      </c>
      <c r="B8195" s="101" t="s">
        <v>12214</v>
      </c>
      <c r="C8195" s="96" t="s">
        <v>212</v>
      </c>
      <c r="D8195" s="97">
        <v>0</v>
      </c>
      <c r="E8195" s="98"/>
    </row>
    <row r="8196" spans="1:5" ht="25.5" hidden="1">
      <c r="A8196" s="109">
        <v>100738</v>
      </c>
      <c r="B8196" s="101" t="s">
        <v>12215</v>
      </c>
      <c r="C8196" s="96" t="s">
        <v>212</v>
      </c>
      <c r="D8196" s="97">
        <v>0</v>
      </c>
      <c r="E8196" s="98"/>
    </row>
    <row r="8197" spans="1:5" ht="25.5" hidden="1">
      <c r="A8197" s="109">
        <v>100755</v>
      </c>
      <c r="B8197" s="101" t="s">
        <v>12216</v>
      </c>
      <c r="C8197" s="96" t="s">
        <v>212</v>
      </c>
      <c r="D8197" s="97">
        <v>0</v>
      </c>
      <c r="E8197" s="98"/>
    </row>
    <row r="8198" spans="1:5" ht="25.5" hidden="1">
      <c r="A8198" s="109">
        <v>100737</v>
      </c>
      <c r="B8198" s="101" t="s">
        <v>12217</v>
      </c>
      <c r="C8198" s="96" t="s">
        <v>212</v>
      </c>
      <c r="D8198" s="97">
        <v>0</v>
      </c>
      <c r="E8198" s="98"/>
    </row>
    <row r="8199" spans="1:5" ht="25.5" hidden="1">
      <c r="A8199" s="109">
        <v>103767</v>
      </c>
      <c r="B8199" s="101" t="s">
        <v>12421</v>
      </c>
      <c r="C8199" s="96" t="s">
        <v>7</v>
      </c>
      <c r="D8199" s="97">
        <v>0</v>
      </c>
      <c r="E8199" s="98"/>
    </row>
    <row r="8200" spans="1:5" ht="25.5" hidden="1">
      <c r="A8200" s="109">
        <v>102500</v>
      </c>
      <c r="B8200" s="101" t="s">
        <v>2215</v>
      </c>
      <c r="C8200" s="96" t="s">
        <v>8</v>
      </c>
      <c r="D8200" s="97">
        <v>4.88</v>
      </c>
      <c r="E8200" s="98">
        <v>0</v>
      </c>
    </row>
    <row r="8201" spans="1:5" ht="25.5" hidden="1">
      <c r="A8201" s="109">
        <v>102502</v>
      </c>
      <c r="B8201" s="101" t="s">
        <v>12218</v>
      </c>
      <c r="C8201" s="96" t="s">
        <v>8</v>
      </c>
      <c r="D8201" s="97">
        <v>0</v>
      </c>
      <c r="E8201" s="98"/>
    </row>
    <row r="8202" spans="1:5" ht="25.5" hidden="1">
      <c r="A8202" s="109">
        <v>102507</v>
      </c>
      <c r="B8202" s="101" t="s">
        <v>2219</v>
      </c>
      <c r="C8202" s="96" t="s">
        <v>8</v>
      </c>
      <c r="D8202" s="97">
        <v>7</v>
      </c>
      <c r="E8202" s="98">
        <v>0</v>
      </c>
    </row>
    <row r="8203" spans="1:5" ht="38.25" hidden="1">
      <c r="A8203" s="109">
        <v>102510</v>
      </c>
      <c r="B8203" s="101" t="s">
        <v>12219</v>
      </c>
      <c r="C8203" s="96" t="s">
        <v>8</v>
      </c>
      <c r="D8203" s="97">
        <v>0</v>
      </c>
      <c r="E8203" s="98"/>
    </row>
    <row r="8204" spans="1:5" ht="25.5" hidden="1">
      <c r="A8204" s="109">
        <v>102501</v>
      </c>
      <c r="B8204" s="101" t="s">
        <v>12221</v>
      </c>
      <c r="C8204" s="96" t="s">
        <v>212</v>
      </c>
      <c r="D8204" s="97">
        <v>26.67</v>
      </c>
      <c r="E8204" s="98">
        <v>0</v>
      </c>
    </row>
    <row r="8205" spans="1:5" ht="25.5" hidden="1">
      <c r="A8205" s="109">
        <v>102503</v>
      </c>
      <c r="B8205" s="101" t="s">
        <v>12222</v>
      </c>
      <c r="C8205" s="96" t="s">
        <v>212</v>
      </c>
      <c r="D8205" s="97">
        <v>0</v>
      </c>
      <c r="E8205" s="98"/>
    </row>
    <row r="8206" spans="1:5" ht="25.5" hidden="1">
      <c r="A8206" s="109">
        <v>102508</v>
      </c>
      <c r="B8206" s="101" t="s">
        <v>12223</v>
      </c>
      <c r="C8206" s="96" t="s">
        <v>212</v>
      </c>
      <c r="D8206" s="97">
        <v>48.26</v>
      </c>
      <c r="E8206" s="98">
        <v>0</v>
      </c>
    </row>
    <row r="8207" spans="1:5" ht="38.25" hidden="1">
      <c r="A8207" s="109">
        <v>102512</v>
      </c>
      <c r="B8207" s="101" t="s">
        <v>12220</v>
      </c>
      <c r="C8207" s="96" t="s">
        <v>8</v>
      </c>
      <c r="D8207" s="97">
        <v>6.63</v>
      </c>
      <c r="E8207" s="98">
        <v>0.4027</v>
      </c>
    </row>
    <row r="8208" spans="1:5" ht="38.25" hidden="1">
      <c r="A8208" s="109">
        <v>102511</v>
      </c>
      <c r="B8208" s="101" t="s">
        <v>12224</v>
      </c>
      <c r="C8208" s="96" t="s">
        <v>212</v>
      </c>
      <c r="D8208" s="97">
        <v>0</v>
      </c>
      <c r="E8208" s="98"/>
    </row>
    <row r="8209" spans="1:5" ht="38.25" hidden="1">
      <c r="A8209" s="109">
        <v>102509</v>
      </c>
      <c r="B8209" s="101" t="s">
        <v>2220</v>
      </c>
      <c r="C8209" s="96" t="s">
        <v>212</v>
      </c>
      <c r="D8209" s="97">
        <v>32.57</v>
      </c>
      <c r="E8209" s="98">
        <v>0</v>
      </c>
    </row>
    <row r="8210" spans="1:5" ht="25.5" hidden="1">
      <c r="A8210" s="109">
        <v>102491</v>
      </c>
      <c r="B8210" s="101" t="s">
        <v>2208</v>
      </c>
      <c r="C8210" s="96" t="s">
        <v>212</v>
      </c>
      <c r="D8210" s="97">
        <v>21.48</v>
      </c>
      <c r="E8210" s="98">
        <v>0</v>
      </c>
    </row>
    <row r="8211" spans="1:5" ht="25.5" hidden="1">
      <c r="A8211" s="109">
        <v>102492</v>
      </c>
      <c r="B8211" s="101" t="s">
        <v>2209</v>
      </c>
      <c r="C8211" s="96" t="s">
        <v>212</v>
      </c>
      <c r="D8211" s="97">
        <v>27.37</v>
      </c>
      <c r="E8211" s="98">
        <v>0</v>
      </c>
    </row>
    <row r="8212" spans="1:5" ht="25.5" hidden="1">
      <c r="A8212" s="109">
        <v>102494</v>
      </c>
      <c r="B8212" s="101" t="s">
        <v>2210</v>
      </c>
      <c r="C8212" s="96" t="s">
        <v>212</v>
      </c>
      <c r="D8212" s="97">
        <v>67.8</v>
      </c>
      <c r="E8212" s="98">
        <v>0</v>
      </c>
    </row>
    <row r="8213" spans="1:5" hidden="1">
      <c r="A8213" s="109">
        <v>102498</v>
      </c>
      <c r="B8213" s="101" t="s">
        <v>2213</v>
      </c>
      <c r="C8213" s="96" t="s">
        <v>8</v>
      </c>
      <c r="D8213" s="97">
        <v>1.7</v>
      </c>
      <c r="E8213" s="98">
        <v>0</v>
      </c>
    </row>
    <row r="8214" spans="1:5" ht="25.5" hidden="1">
      <c r="A8214" s="109">
        <v>102519</v>
      </c>
      <c r="B8214" s="101" t="s">
        <v>12225</v>
      </c>
      <c r="C8214" s="96" t="s">
        <v>7</v>
      </c>
      <c r="D8214" s="97">
        <v>0</v>
      </c>
      <c r="E8214" s="98"/>
    </row>
    <row r="8215" spans="1:5" ht="38.25" hidden="1">
      <c r="A8215" s="109">
        <v>103766</v>
      </c>
      <c r="B8215" s="101" t="s">
        <v>12422</v>
      </c>
      <c r="C8215" s="96" t="s">
        <v>7</v>
      </c>
      <c r="D8215" s="97">
        <v>0</v>
      </c>
      <c r="E8215" s="98"/>
    </row>
    <row r="8216" spans="1:5" ht="25.5" hidden="1">
      <c r="A8216" s="109">
        <v>102490</v>
      </c>
      <c r="B8216" s="101" t="s">
        <v>12228</v>
      </c>
      <c r="C8216" s="96" t="s">
        <v>212</v>
      </c>
      <c r="D8216" s="97">
        <v>0</v>
      </c>
      <c r="E8216" s="98"/>
    </row>
    <row r="8217" spans="1:5" ht="25.5" hidden="1">
      <c r="A8217" s="109">
        <v>102496</v>
      </c>
      <c r="B8217" s="101" t="s">
        <v>2211</v>
      </c>
      <c r="C8217" s="96" t="s">
        <v>8</v>
      </c>
      <c r="D8217" s="97">
        <v>14.31</v>
      </c>
      <c r="E8217" s="98">
        <v>0</v>
      </c>
    </row>
    <row r="8218" spans="1:5" ht="25.5" hidden="1">
      <c r="A8218" s="109">
        <v>102804</v>
      </c>
      <c r="B8218" s="101" t="s">
        <v>12226</v>
      </c>
      <c r="C8218" s="96" t="s">
        <v>212</v>
      </c>
      <c r="D8218" s="97">
        <v>0</v>
      </c>
      <c r="E8218" s="98"/>
    </row>
    <row r="8219" spans="1:5" ht="25.5" hidden="1">
      <c r="A8219" s="109">
        <v>102497</v>
      </c>
      <c r="B8219" s="101" t="s">
        <v>2212</v>
      </c>
      <c r="C8219" s="96" t="s">
        <v>8</v>
      </c>
      <c r="D8219" s="97">
        <v>5.47</v>
      </c>
      <c r="E8219" s="98">
        <v>0</v>
      </c>
    </row>
    <row r="8220" spans="1:5" hidden="1">
      <c r="A8220" s="109">
        <v>102805</v>
      </c>
      <c r="B8220" s="101" t="s">
        <v>12227</v>
      </c>
      <c r="C8220" s="96" t="s">
        <v>212</v>
      </c>
      <c r="D8220" s="97">
        <v>0</v>
      </c>
      <c r="E8220" s="98"/>
    </row>
    <row r="8221" spans="1:5" ht="25.5" hidden="1">
      <c r="A8221" s="109">
        <v>102520</v>
      </c>
      <c r="B8221" s="101" t="s">
        <v>2222</v>
      </c>
      <c r="C8221" s="96" t="s">
        <v>212</v>
      </c>
      <c r="D8221" s="97">
        <v>87.41</v>
      </c>
      <c r="E8221" s="98">
        <v>0</v>
      </c>
    </row>
    <row r="8222" spans="1:5" hidden="1">
      <c r="A8222" s="109">
        <v>102489</v>
      </c>
      <c r="B8222" s="101" t="s">
        <v>2207</v>
      </c>
      <c r="C8222" s="96" t="s">
        <v>212</v>
      </c>
      <c r="D8222" s="97">
        <v>31.04</v>
      </c>
      <c r="E8222" s="98">
        <v>0</v>
      </c>
    </row>
    <row r="8223" spans="1:5" ht="25.5" hidden="1">
      <c r="A8223" s="109">
        <v>104641</v>
      </c>
      <c r="B8223" s="101" t="s">
        <v>12170</v>
      </c>
      <c r="C8223" s="96" t="s">
        <v>212</v>
      </c>
      <c r="D8223" s="97">
        <v>9.7899999999999991</v>
      </c>
      <c r="E8223" s="98">
        <v>0</v>
      </c>
    </row>
    <row r="8224" spans="1:5" ht="25.5" hidden="1">
      <c r="A8224" s="109">
        <v>102518</v>
      </c>
      <c r="B8224" s="101" t="s">
        <v>12229</v>
      </c>
      <c r="C8224" s="96" t="s">
        <v>7</v>
      </c>
      <c r="D8224" s="97">
        <v>0</v>
      </c>
      <c r="E8224" s="98"/>
    </row>
    <row r="8225" spans="1:5" ht="25.5" hidden="1">
      <c r="A8225" s="109">
        <v>102514</v>
      </c>
      <c r="B8225" s="101" t="s">
        <v>12230</v>
      </c>
      <c r="C8225" s="96" t="s">
        <v>7</v>
      </c>
      <c r="D8225" s="97">
        <v>0</v>
      </c>
      <c r="E8225" s="98"/>
    </row>
    <row r="8226" spans="1:5" ht="25.5" hidden="1">
      <c r="A8226" s="109">
        <v>102516</v>
      </c>
      <c r="B8226" s="101" t="s">
        <v>12231</v>
      </c>
      <c r="C8226" s="96" t="s">
        <v>7</v>
      </c>
      <c r="D8226" s="97">
        <v>0</v>
      </c>
      <c r="E8226" s="98"/>
    </row>
    <row r="8227" spans="1:5" ht="25.5" hidden="1">
      <c r="A8227" s="109">
        <v>102515</v>
      </c>
      <c r="B8227" s="101" t="s">
        <v>12232</v>
      </c>
      <c r="C8227" s="96" t="s">
        <v>7</v>
      </c>
      <c r="D8227" s="97">
        <v>0</v>
      </c>
      <c r="E8227" s="98"/>
    </row>
    <row r="8228" spans="1:5" ht="25.5" hidden="1">
      <c r="A8228" s="109">
        <v>102517</v>
      </c>
      <c r="B8228" s="101" t="s">
        <v>12233</v>
      </c>
      <c r="C8228" s="96" t="s">
        <v>7</v>
      </c>
      <c r="D8228" s="97">
        <v>0</v>
      </c>
      <c r="E8228" s="98"/>
    </row>
    <row r="8229" spans="1:5" ht="25.5" hidden="1">
      <c r="A8229" s="109">
        <v>102513</v>
      </c>
      <c r="B8229" s="101" t="s">
        <v>2221</v>
      </c>
      <c r="C8229" s="96" t="s">
        <v>212</v>
      </c>
      <c r="D8229" s="97">
        <v>51.46</v>
      </c>
      <c r="E8229" s="98">
        <v>0</v>
      </c>
    </row>
    <row r="8230" spans="1:5" ht="25.5" hidden="1">
      <c r="A8230" s="109">
        <v>104639</v>
      </c>
      <c r="B8230" s="101" t="s">
        <v>12171</v>
      </c>
      <c r="C8230" s="96" t="s">
        <v>212</v>
      </c>
      <c r="D8230" s="97">
        <v>12.25</v>
      </c>
      <c r="E8230" s="98">
        <v>0</v>
      </c>
    </row>
    <row r="8231" spans="1:5" ht="25.5" hidden="1">
      <c r="A8231" s="109">
        <v>88489</v>
      </c>
      <c r="B8231" s="101" t="s">
        <v>12174</v>
      </c>
      <c r="C8231" s="96" t="s">
        <v>212</v>
      </c>
      <c r="D8231" s="97">
        <v>13.47</v>
      </c>
      <c r="E8231" s="98">
        <v>0</v>
      </c>
    </row>
    <row r="8232" spans="1:5" ht="25.5" hidden="1">
      <c r="A8232" s="109">
        <v>103780</v>
      </c>
      <c r="B8232" s="101" t="s">
        <v>12427</v>
      </c>
      <c r="C8232" s="96" t="s">
        <v>212</v>
      </c>
      <c r="D8232" s="97">
        <v>0</v>
      </c>
      <c r="E8232" s="98"/>
    </row>
    <row r="8233" spans="1:5" hidden="1">
      <c r="A8233" s="109">
        <v>101746</v>
      </c>
      <c r="B8233" s="101" t="s">
        <v>2226</v>
      </c>
      <c r="C8233" s="96" t="s">
        <v>212</v>
      </c>
      <c r="D8233" s="97">
        <v>518.66</v>
      </c>
      <c r="E8233" s="98">
        <v>0.93330000000000002</v>
      </c>
    </row>
    <row r="8234" spans="1:5" ht="25.5" hidden="1">
      <c r="A8234" s="109">
        <v>98679</v>
      </c>
      <c r="B8234" s="101" t="s">
        <v>35</v>
      </c>
      <c r="C8234" s="96" t="s">
        <v>212</v>
      </c>
      <c r="D8234" s="97">
        <v>43.28</v>
      </c>
      <c r="E8234" s="98">
        <v>5.2699999999999997E-2</v>
      </c>
    </row>
    <row r="8235" spans="1:5" ht="25.5" hidden="1">
      <c r="A8235" s="109">
        <v>98680</v>
      </c>
      <c r="B8235" s="101" t="s">
        <v>2231</v>
      </c>
      <c r="C8235" s="96" t="s">
        <v>212</v>
      </c>
      <c r="D8235" s="97">
        <v>54.91</v>
      </c>
      <c r="E8235" s="98">
        <v>4.1500000000000002E-2</v>
      </c>
    </row>
    <row r="8236" spans="1:5" ht="25.5" hidden="1">
      <c r="A8236" s="109">
        <v>101749</v>
      </c>
      <c r="B8236" s="101" t="s">
        <v>2223</v>
      </c>
      <c r="C8236" s="96" t="s">
        <v>212</v>
      </c>
      <c r="D8236" s="97">
        <v>64.41</v>
      </c>
      <c r="E8236" s="98">
        <v>3.5400000000000001E-2</v>
      </c>
    </row>
    <row r="8237" spans="1:5" ht="25.5" hidden="1">
      <c r="A8237" s="109">
        <v>98681</v>
      </c>
      <c r="B8237" s="101" t="s">
        <v>2232</v>
      </c>
      <c r="C8237" s="96" t="s">
        <v>212</v>
      </c>
      <c r="D8237" s="97">
        <v>40.5</v>
      </c>
      <c r="E8237" s="98">
        <v>5.6300000000000003E-2</v>
      </c>
    </row>
    <row r="8238" spans="1:5" ht="25.5" hidden="1">
      <c r="A8238" s="109">
        <v>98682</v>
      </c>
      <c r="B8238" s="101" t="s">
        <v>2233</v>
      </c>
      <c r="C8238" s="96" t="s">
        <v>212</v>
      </c>
      <c r="D8238" s="97">
        <v>52.13</v>
      </c>
      <c r="E8238" s="98">
        <v>4.3700000000000003E-2</v>
      </c>
    </row>
    <row r="8239" spans="1:5" ht="25.5" hidden="1">
      <c r="A8239" s="109">
        <v>101750</v>
      </c>
      <c r="B8239" s="101" t="s">
        <v>2224</v>
      </c>
      <c r="C8239" s="96" t="s">
        <v>212</v>
      </c>
      <c r="D8239" s="97">
        <v>61.63</v>
      </c>
      <c r="E8239" s="98">
        <v>3.6999999999999998E-2</v>
      </c>
    </row>
    <row r="8240" spans="1:5" ht="25.5" hidden="1">
      <c r="A8240" s="109">
        <v>101737</v>
      </c>
      <c r="B8240" s="101" t="s">
        <v>2248</v>
      </c>
      <c r="C8240" s="96" t="s">
        <v>212</v>
      </c>
      <c r="D8240" s="97">
        <v>126.67</v>
      </c>
      <c r="E8240" s="98">
        <v>0</v>
      </c>
    </row>
    <row r="8241" spans="1:5" ht="25.5" hidden="1">
      <c r="A8241" s="109">
        <v>101735</v>
      </c>
      <c r="B8241" s="101" t="s">
        <v>2246</v>
      </c>
      <c r="C8241" s="96" t="s">
        <v>212</v>
      </c>
      <c r="D8241" s="97">
        <v>450.18</v>
      </c>
      <c r="E8241" s="98">
        <v>0</v>
      </c>
    </row>
    <row r="8242" spans="1:5" ht="25.5" hidden="1">
      <c r="A8242" s="109">
        <v>101734</v>
      </c>
      <c r="B8242" s="101" t="s">
        <v>2245</v>
      </c>
      <c r="C8242" s="96" t="s">
        <v>212</v>
      </c>
      <c r="D8242" s="97">
        <v>439.31</v>
      </c>
      <c r="E8242" s="98">
        <v>0</v>
      </c>
    </row>
    <row r="8243" spans="1:5" ht="25.5" hidden="1">
      <c r="A8243" s="109">
        <v>101736</v>
      </c>
      <c r="B8243" s="101" t="s">
        <v>2247</v>
      </c>
      <c r="C8243" s="96" t="s">
        <v>212</v>
      </c>
      <c r="D8243" s="97">
        <v>105.14</v>
      </c>
      <c r="E8243" s="98">
        <v>0</v>
      </c>
    </row>
    <row r="8244" spans="1:5" ht="25.5" hidden="1">
      <c r="A8244" s="109">
        <v>101733</v>
      </c>
      <c r="B8244" s="101" t="s">
        <v>2244</v>
      </c>
      <c r="C8244" s="96" t="s">
        <v>212</v>
      </c>
      <c r="D8244" s="97">
        <v>289.29000000000002</v>
      </c>
      <c r="E8244" s="98">
        <v>0</v>
      </c>
    </row>
    <row r="8245" spans="1:5" ht="25.5" hidden="1">
      <c r="A8245" s="109">
        <v>103781</v>
      </c>
      <c r="B8245" s="101" t="s">
        <v>12428</v>
      </c>
      <c r="C8245" s="96" t="s">
        <v>212</v>
      </c>
      <c r="D8245" s="97">
        <v>0</v>
      </c>
      <c r="E8245" s="98"/>
    </row>
    <row r="8246" spans="1:5" ht="25.5" hidden="1">
      <c r="A8246" s="109">
        <v>103779</v>
      </c>
      <c r="B8246" s="101" t="s">
        <v>12429</v>
      </c>
      <c r="C8246" s="96" t="s">
        <v>212</v>
      </c>
      <c r="D8246" s="97">
        <v>0</v>
      </c>
      <c r="E8246" s="98"/>
    </row>
    <row r="8247" spans="1:5" hidden="1">
      <c r="A8247" s="109">
        <v>105090</v>
      </c>
      <c r="B8247" s="101" t="s">
        <v>9255</v>
      </c>
      <c r="C8247" s="96" t="s">
        <v>212</v>
      </c>
      <c r="D8247" s="97">
        <v>588.61</v>
      </c>
      <c r="E8247" s="98">
        <v>0.83899999999999997</v>
      </c>
    </row>
    <row r="8248" spans="1:5" ht="25.5" hidden="1">
      <c r="A8248" s="109">
        <v>103778</v>
      </c>
      <c r="B8248" s="101" t="s">
        <v>12430</v>
      </c>
      <c r="C8248" s="96" t="s">
        <v>212</v>
      </c>
      <c r="D8248" s="97">
        <v>0</v>
      </c>
      <c r="E8248" s="98"/>
    </row>
    <row r="8249" spans="1:5" ht="25.5" hidden="1">
      <c r="A8249" s="109">
        <v>98678</v>
      </c>
      <c r="B8249" s="101" t="s">
        <v>2230</v>
      </c>
      <c r="C8249" s="96" t="s">
        <v>212</v>
      </c>
      <c r="D8249" s="97">
        <v>426.27</v>
      </c>
      <c r="E8249" s="98">
        <v>0</v>
      </c>
    </row>
    <row r="8250" spans="1:5" ht="25.5" hidden="1">
      <c r="A8250" s="109">
        <v>98677</v>
      </c>
      <c r="B8250" s="101" t="s">
        <v>12235</v>
      </c>
      <c r="C8250" s="96" t="s">
        <v>212</v>
      </c>
      <c r="D8250" s="97">
        <v>0</v>
      </c>
      <c r="E8250" s="98"/>
    </row>
    <row r="8251" spans="1:5" ht="25.5" hidden="1">
      <c r="A8251" s="109">
        <v>98676</v>
      </c>
      <c r="B8251" s="101" t="s">
        <v>12236</v>
      </c>
      <c r="C8251" s="96" t="s">
        <v>212</v>
      </c>
      <c r="D8251" s="97">
        <v>0</v>
      </c>
      <c r="E8251" s="98"/>
    </row>
    <row r="8252" spans="1:5" ht="25.5" hidden="1">
      <c r="A8252" s="109">
        <v>98675</v>
      </c>
      <c r="B8252" s="101" t="s">
        <v>12237</v>
      </c>
      <c r="C8252" s="96" t="s">
        <v>212</v>
      </c>
      <c r="D8252" s="97">
        <v>0</v>
      </c>
      <c r="E8252" s="98"/>
    </row>
    <row r="8253" spans="1:5" hidden="1">
      <c r="A8253" s="109">
        <v>101747</v>
      </c>
      <c r="B8253" s="101" t="s">
        <v>2258</v>
      </c>
      <c r="C8253" s="96" t="s">
        <v>212</v>
      </c>
      <c r="D8253" s="97">
        <v>102.04</v>
      </c>
      <c r="E8253" s="98">
        <v>1E-4</v>
      </c>
    </row>
    <row r="8254" spans="1:5" ht="51" hidden="1">
      <c r="A8254" s="109">
        <v>104162</v>
      </c>
      <c r="B8254" s="101" t="s">
        <v>12238</v>
      </c>
      <c r="C8254" s="96" t="s">
        <v>212</v>
      </c>
      <c r="D8254" s="97">
        <v>111.41</v>
      </c>
      <c r="E8254" s="98">
        <v>2.2700000000000001E-2</v>
      </c>
    </row>
    <row r="8255" spans="1:5" hidden="1">
      <c r="A8255" s="109">
        <v>98671</v>
      </c>
      <c r="B8255" s="101" t="s">
        <v>2228</v>
      </c>
      <c r="C8255" s="96" t="s">
        <v>212</v>
      </c>
      <c r="D8255" s="97">
        <v>448.01</v>
      </c>
      <c r="E8255" s="98">
        <v>0</v>
      </c>
    </row>
    <row r="8256" spans="1:5" hidden="1">
      <c r="A8256" s="109">
        <v>101092</v>
      </c>
      <c r="B8256" s="101" t="s">
        <v>2250</v>
      </c>
      <c r="C8256" s="96" t="s">
        <v>212</v>
      </c>
      <c r="D8256" s="97">
        <v>459.67</v>
      </c>
      <c r="E8256" s="98">
        <v>0</v>
      </c>
    </row>
    <row r="8257" spans="1:5" hidden="1">
      <c r="A8257" s="109">
        <v>101091</v>
      </c>
      <c r="B8257" s="101" t="s">
        <v>2239</v>
      </c>
      <c r="C8257" s="96" t="s">
        <v>212</v>
      </c>
      <c r="D8257" s="97">
        <v>217.9</v>
      </c>
      <c r="E8257" s="98">
        <v>0</v>
      </c>
    </row>
    <row r="8258" spans="1:5" ht="25.5" hidden="1">
      <c r="A8258" s="109">
        <v>101726</v>
      </c>
      <c r="B8258" s="101" t="s">
        <v>2241</v>
      </c>
      <c r="C8258" s="96" t="s">
        <v>212</v>
      </c>
      <c r="D8258" s="97">
        <v>262.68</v>
      </c>
      <c r="E8258" s="98">
        <v>0</v>
      </c>
    </row>
    <row r="8259" spans="1:5" ht="25.5" hidden="1">
      <c r="A8259" s="109">
        <v>101725</v>
      </c>
      <c r="B8259" s="101" t="s">
        <v>2240</v>
      </c>
      <c r="C8259" s="96" t="s">
        <v>212</v>
      </c>
      <c r="D8259" s="97">
        <v>359.89</v>
      </c>
      <c r="E8259" s="98">
        <v>0</v>
      </c>
    </row>
    <row r="8260" spans="1:5" hidden="1">
      <c r="A8260" s="109">
        <v>98672</v>
      </c>
      <c r="B8260" s="101" t="s">
        <v>2229</v>
      </c>
      <c r="C8260" s="96" t="s">
        <v>212</v>
      </c>
      <c r="D8260" s="97">
        <v>546.07000000000005</v>
      </c>
      <c r="E8260" s="98">
        <v>0</v>
      </c>
    </row>
    <row r="8261" spans="1:5" hidden="1">
      <c r="A8261" s="109">
        <v>101093</v>
      </c>
      <c r="B8261" s="101" t="s">
        <v>2251</v>
      </c>
      <c r="C8261" s="96" t="s">
        <v>212</v>
      </c>
      <c r="D8261" s="97">
        <v>557.73</v>
      </c>
      <c r="E8261" s="98">
        <v>0</v>
      </c>
    </row>
    <row r="8262" spans="1:5" ht="25.5" hidden="1">
      <c r="A8262" s="109">
        <v>101732</v>
      </c>
      <c r="B8262" s="101" t="s">
        <v>2242</v>
      </c>
      <c r="C8262" s="96" t="s">
        <v>212</v>
      </c>
      <c r="D8262" s="97">
        <v>109.42</v>
      </c>
      <c r="E8262" s="98">
        <v>0.44829999999999998</v>
      </c>
    </row>
    <row r="8263" spans="1:5" hidden="1">
      <c r="A8263" s="109">
        <v>101731</v>
      </c>
      <c r="B8263" s="101" t="s">
        <v>12239</v>
      </c>
      <c r="C8263" s="96" t="s">
        <v>212</v>
      </c>
      <c r="D8263" s="97">
        <v>353.17</v>
      </c>
      <c r="E8263" s="98">
        <v>0.77869999999999995</v>
      </c>
    </row>
    <row r="8264" spans="1:5" ht="25.5" hidden="1">
      <c r="A8264" s="109">
        <v>101090</v>
      </c>
      <c r="B8264" s="101" t="s">
        <v>2238</v>
      </c>
      <c r="C8264" s="96" t="s">
        <v>212</v>
      </c>
      <c r="D8264" s="97">
        <v>244.37</v>
      </c>
      <c r="E8264" s="98">
        <v>0.66769999999999996</v>
      </c>
    </row>
    <row r="8265" spans="1:5" hidden="1">
      <c r="A8265" s="109">
        <v>101751</v>
      </c>
      <c r="B8265" s="101" t="s">
        <v>2227</v>
      </c>
      <c r="C8265" s="96" t="s">
        <v>212</v>
      </c>
      <c r="D8265" s="97">
        <v>334.8</v>
      </c>
      <c r="E8265" s="98">
        <v>0.88460000000000005</v>
      </c>
    </row>
    <row r="8266" spans="1:5" hidden="1">
      <c r="A8266" s="109">
        <v>101729</v>
      </c>
      <c r="B8266" s="101" t="s">
        <v>2225</v>
      </c>
      <c r="C8266" s="96" t="s">
        <v>212</v>
      </c>
      <c r="D8266" s="97">
        <v>327.93</v>
      </c>
      <c r="E8266" s="98">
        <v>0.9032</v>
      </c>
    </row>
    <row r="8267" spans="1:5" hidden="1">
      <c r="A8267" s="109">
        <v>98683</v>
      </c>
      <c r="B8267" s="101" t="s">
        <v>12240</v>
      </c>
      <c r="C8267" s="96" t="s">
        <v>212</v>
      </c>
      <c r="D8267" s="97">
        <v>0</v>
      </c>
      <c r="E8267" s="98"/>
    </row>
    <row r="8268" spans="1:5" ht="25.5" hidden="1">
      <c r="A8268" s="109">
        <v>103924</v>
      </c>
      <c r="B8268" s="101" t="s">
        <v>12431</v>
      </c>
      <c r="C8268" s="96" t="s">
        <v>212</v>
      </c>
      <c r="D8268" s="97">
        <v>0</v>
      </c>
      <c r="E8268" s="98"/>
    </row>
    <row r="8269" spans="1:5" ht="25.5" hidden="1">
      <c r="A8269" s="109">
        <v>101742</v>
      </c>
      <c r="B8269" s="101" t="s">
        <v>2317</v>
      </c>
      <c r="C8269" s="96" t="s">
        <v>8</v>
      </c>
      <c r="D8269" s="97">
        <v>64.760000000000005</v>
      </c>
      <c r="E8269" s="98">
        <v>0</v>
      </c>
    </row>
    <row r="8270" spans="1:5" hidden="1">
      <c r="A8270" s="109">
        <v>101740</v>
      </c>
      <c r="B8270" s="101" t="s">
        <v>2256</v>
      </c>
      <c r="C8270" s="96" t="s">
        <v>8</v>
      </c>
      <c r="D8270" s="97">
        <v>53.61</v>
      </c>
      <c r="E8270" s="98">
        <v>0.34</v>
      </c>
    </row>
    <row r="8271" spans="1:5" hidden="1">
      <c r="A8271" s="109">
        <v>98685</v>
      </c>
      <c r="B8271" s="101" t="s">
        <v>2234</v>
      </c>
      <c r="C8271" s="96" t="s">
        <v>8</v>
      </c>
      <c r="D8271" s="97">
        <v>80.98</v>
      </c>
      <c r="E8271" s="98">
        <v>0</v>
      </c>
    </row>
    <row r="8272" spans="1:5" hidden="1">
      <c r="A8272" s="109">
        <v>98686</v>
      </c>
      <c r="B8272" s="101" t="s">
        <v>2235</v>
      </c>
      <c r="C8272" s="96" t="s">
        <v>8</v>
      </c>
      <c r="D8272" s="97">
        <v>52.58</v>
      </c>
      <c r="E8272" s="98">
        <v>0</v>
      </c>
    </row>
    <row r="8273" spans="1:5" hidden="1">
      <c r="A8273" s="109">
        <v>101739</v>
      </c>
      <c r="B8273" s="101" t="s">
        <v>2255</v>
      </c>
      <c r="C8273" s="96" t="s">
        <v>8</v>
      </c>
      <c r="D8273" s="97">
        <v>46.03</v>
      </c>
      <c r="E8273" s="98">
        <v>0.60699999999999998</v>
      </c>
    </row>
    <row r="8274" spans="1:5" hidden="1">
      <c r="A8274" s="109">
        <v>101738</v>
      </c>
      <c r="B8274" s="101" t="s">
        <v>2254</v>
      </c>
      <c r="C8274" s="96" t="s">
        <v>8</v>
      </c>
      <c r="D8274" s="97">
        <v>43.02</v>
      </c>
      <c r="E8274" s="98">
        <v>0.64949999999999997</v>
      </c>
    </row>
    <row r="8275" spans="1:5" hidden="1">
      <c r="A8275" s="109">
        <v>101741</v>
      </c>
      <c r="B8275" s="101" t="s">
        <v>2257</v>
      </c>
      <c r="C8275" s="96" t="s">
        <v>8</v>
      </c>
      <c r="D8275" s="97">
        <v>25.35</v>
      </c>
      <c r="E8275" s="98">
        <v>0</v>
      </c>
    </row>
    <row r="8276" spans="1:5" hidden="1">
      <c r="A8276" s="109">
        <v>98697</v>
      </c>
      <c r="B8276" s="101" t="s">
        <v>2253</v>
      </c>
      <c r="C8276" s="96" t="s">
        <v>8</v>
      </c>
      <c r="D8276" s="97">
        <v>64.56</v>
      </c>
      <c r="E8276" s="98">
        <v>0</v>
      </c>
    </row>
    <row r="8277" spans="1:5" hidden="1">
      <c r="A8277" s="109">
        <v>98688</v>
      </c>
      <c r="B8277" s="101" t="s">
        <v>2236</v>
      </c>
      <c r="C8277" s="96" t="s">
        <v>8</v>
      </c>
      <c r="D8277" s="97">
        <v>84.96</v>
      </c>
      <c r="E8277" s="98">
        <v>0</v>
      </c>
    </row>
    <row r="8278" spans="1:5" hidden="1">
      <c r="A8278" s="109">
        <v>98687</v>
      </c>
      <c r="B8278" s="101" t="s">
        <v>12244</v>
      </c>
      <c r="C8278" s="96" t="s">
        <v>8</v>
      </c>
      <c r="D8278" s="97">
        <v>0</v>
      </c>
      <c r="E8278" s="98"/>
    </row>
    <row r="8279" spans="1:5" hidden="1">
      <c r="A8279" s="109">
        <v>98689</v>
      </c>
      <c r="B8279" s="101" t="s">
        <v>2237</v>
      </c>
      <c r="C8279" s="96" t="s">
        <v>8</v>
      </c>
      <c r="D8279" s="97">
        <v>115.15</v>
      </c>
      <c r="E8279" s="98">
        <v>0</v>
      </c>
    </row>
    <row r="8280" spans="1:5" hidden="1">
      <c r="A8280" s="109">
        <v>98695</v>
      </c>
      <c r="B8280" s="101" t="s">
        <v>2252</v>
      </c>
      <c r="C8280" s="96" t="s">
        <v>8</v>
      </c>
      <c r="D8280" s="97">
        <v>98.16</v>
      </c>
      <c r="E8280" s="98">
        <v>0</v>
      </c>
    </row>
    <row r="8281" spans="1:5" ht="38.25" hidden="1">
      <c r="A8281" s="109">
        <v>100606</v>
      </c>
      <c r="B8281" s="101" t="s">
        <v>12245</v>
      </c>
      <c r="C8281" s="96" t="s">
        <v>7</v>
      </c>
      <c r="D8281" s="97">
        <v>1831.58</v>
      </c>
      <c r="E8281" s="98">
        <v>6.7000000000000002E-3</v>
      </c>
    </row>
    <row r="8282" spans="1:5" ht="38.25" hidden="1">
      <c r="A8282" s="109">
        <v>100604</v>
      </c>
      <c r="B8282" s="101" t="s">
        <v>12246</v>
      </c>
      <c r="C8282" s="96" t="s">
        <v>7</v>
      </c>
      <c r="D8282" s="97">
        <v>821.14</v>
      </c>
      <c r="E8282" s="98">
        <v>1.49E-2</v>
      </c>
    </row>
    <row r="8283" spans="1:5" ht="38.25" hidden="1">
      <c r="A8283" s="109">
        <v>100605</v>
      </c>
      <c r="B8283" s="101" t="s">
        <v>12247</v>
      </c>
      <c r="C8283" s="96" t="s">
        <v>7</v>
      </c>
      <c r="D8283" s="97">
        <v>1238.6400000000001</v>
      </c>
      <c r="E8283" s="98">
        <v>9.9000000000000008E-3</v>
      </c>
    </row>
    <row r="8284" spans="1:5" ht="38.25" hidden="1">
      <c r="A8284" s="109">
        <v>100580</v>
      </c>
      <c r="B8284" s="101" t="s">
        <v>12248</v>
      </c>
      <c r="C8284" s="96" t="s">
        <v>7</v>
      </c>
      <c r="D8284" s="97">
        <v>732.7</v>
      </c>
      <c r="E8284" s="98">
        <v>1.72E-2</v>
      </c>
    </row>
    <row r="8285" spans="1:5" ht="38.25" hidden="1">
      <c r="A8285" s="109">
        <v>100579</v>
      </c>
      <c r="B8285" s="101" t="s">
        <v>12249</v>
      </c>
      <c r="C8285" s="96" t="s">
        <v>7</v>
      </c>
      <c r="D8285" s="97">
        <v>685.39</v>
      </c>
      <c r="E8285" s="98">
        <v>1.78E-2</v>
      </c>
    </row>
    <row r="8286" spans="1:5" ht="38.25" hidden="1">
      <c r="A8286" s="109">
        <v>100609</v>
      </c>
      <c r="B8286" s="101" t="s">
        <v>12250</v>
      </c>
      <c r="C8286" s="96" t="s">
        <v>7</v>
      </c>
      <c r="D8286" s="97">
        <v>1862.96</v>
      </c>
      <c r="E8286" s="98">
        <v>6.6E-3</v>
      </c>
    </row>
    <row r="8287" spans="1:5" ht="38.25" hidden="1">
      <c r="A8287" s="109">
        <v>100607</v>
      </c>
      <c r="B8287" s="101" t="s">
        <v>12251</v>
      </c>
      <c r="C8287" s="96" t="s">
        <v>7</v>
      </c>
      <c r="D8287" s="97">
        <v>841.74</v>
      </c>
      <c r="E8287" s="98">
        <v>1.4500000000000001E-2</v>
      </c>
    </row>
    <row r="8288" spans="1:5" ht="38.25" hidden="1">
      <c r="A8288" s="109">
        <v>100608</v>
      </c>
      <c r="B8288" s="101" t="s">
        <v>12252</v>
      </c>
      <c r="C8288" s="96" t="s">
        <v>7</v>
      </c>
      <c r="D8288" s="97">
        <v>1263.25</v>
      </c>
      <c r="E8288" s="98">
        <v>9.7000000000000003E-3</v>
      </c>
    </row>
    <row r="8289" spans="1:5" ht="38.25" hidden="1">
      <c r="A8289" s="109">
        <v>100582</v>
      </c>
      <c r="B8289" s="101" t="s">
        <v>12253</v>
      </c>
      <c r="C8289" s="96" t="s">
        <v>7</v>
      </c>
      <c r="D8289" s="97">
        <v>795.63</v>
      </c>
      <c r="E8289" s="98">
        <v>1.61E-2</v>
      </c>
    </row>
    <row r="8290" spans="1:5" ht="38.25" hidden="1">
      <c r="A8290" s="109">
        <v>100581</v>
      </c>
      <c r="B8290" s="101" t="s">
        <v>12254</v>
      </c>
      <c r="C8290" s="96" t="s">
        <v>7</v>
      </c>
      <c r="D8290" s="97">
        <v>711.84</v>
      </c>
      <c r="E8290" s="98">
        <v>1.72E-2</v>
      </c>
    </row>
    <row r="8291" spans="1:5" ht="38.25" hidden="1">
      <c r="A8291" s="109">
        <v>100613</v>
      </c>
      <c r="B8291" s="101" t="s">
        <v>12255</v>
      </c>
      <c r="C8291" s="96" t="s">
        <v>7</v>
      </c>
      <c r="D8291" s="97">
        <v>1894.16</v>
      </c>
      <c r="E8291" s="98">
        <v>6.6E-3</v>
      </c>
    </row>
    <row r="8292" spans="1:5" ht="38.25" hidden="1">
      <c r="A8292" s="109">
        <v>100610</v>
      </c>
      <c r="B8292" s="101" t="s">
        <v>12256</v>
      </c>
      <c r="C8292" s="96" t="s">
        <v>7</v>
      </c>
      <c r="D8292" s="97">
        <v>861.91</v>
      </c>
      <c r="E8292" s="98">
        <v>1.4200000000000001E-2</v>
      </c>
    </row>
    <row r="8293" spans="1:5" ht="38.25" hidden="1">
      <c r="A8293" s="109">
        <v>100611</v>
      </c>
      <c r="B8293" s="101" t="s">
        <v>12257</v>
      </c>
      <c r="C8293" s="96" t="s">
        <v>7</v>
      </c>
      <c r="D8293" s="97">
        <v>1051.03</v>
      </c>
      <c r="E8293" s="98">
        <v>1.17E-2</v>
      </c>
    </row>
    <row r="8294" spans="1:5" ht="38.25" hidden="1">
      <c r="A8294" s="109">
        <v>100612</v>
      </c>
      <c r="B8294" s="101" t="s">
        <v>12258</v>
      </c>
      <c r="C8294" s="96" t="s">
        <v>7</v>
      </c>
      <c r="D8294" s="97">
        <v>1287.44</v>
      </c>
      <c r="E8294" s="98">
        <v>9.4999999999999998E-3</v>
      </c>
    </row>
    <row r="8295" spans="1:5" ht="38.25" hidden="1">
      <c r="A8295" s="109">
        <v>100584</v>
      </c>
      <c r="B8295" s="101" t="s">
        <v>12259</v>
      </c>
      <c r="C8295" s="96" t="s">
        <v>7</v>
      </c>
      <c r="D8295" s="97">
        <v>791.03</v>
      </c>
      <c r="E8295" s="98">
        <v>1.6E-2</v>
      </c>
    </row>
    <row r="8296" spans="1:5" ht="38.25" hidden="1">
      <c r="A8296" s="109">
        <v>100583</v>
      </c>
      <c r="B8296" s="101" t="s">
        <v>12260</v>
      </c>
      <c r="C8296" s="96" t="s">
        <v>7</v>
      </c>
      <c r="D8296" s="97">
        <v>739.74</v>
      </c>
      <c r="E8296" s="98">
        <v>1.66E-2</v>
      </c>
    </row>
    <row r="8297" spans="1:5" ht="38.25" hidden="1">
      <c r="A8297" s="109">
        <v>100616</v>
      </c>
      <c r="B8297" s="101" t="s">
        <v>12261</v>
      </c>
      <c r="C8297" s="96" t="s">
        <v>7</v>
      </c>
      <c r="D8297" s="97">
        <v>1959.18</v>
      </c>
      <c r="E8297" s="98">
        <v>6.4000000000000003E-3</v>
      </c>
    </row>
    <row r="8298" spans="1:5" ht="38.25" hidden="1">
      <c r="A8298" s="109">
        <v>100614</v>
      </c>
      <c r="B8298" s="101" t="s">
        <v>12262</v>
      </c>
      <c r="C8298" s="96" t="s">
        <v>7</v>
      </c>
      <c r="D8298" s="97">
        <v>1094.79</v>
      </c>
      <c r="E8298" s="98">
        <v>1.1299999999999999E-2</v>
      </c>
    </row>
    <row r="8299" spans="1:5" ht="38.25" hidden="1">
      <c r="A8299" s="109">
        <v>100615</v>
      </c>
      <c r="B8299" s="101" t="s">
        <v>12263</v>
      </c>
      <c r="C8299" s="96" t="s">
        <v>7</v>
      </c>
      <c r="D8299" s="97">
        <v>1335.66</v>
      </c>
      <c r="E8299" s="98">
        <v>9.1999999999999998E-3</v>
      </c>
    </row>
    <row r="8300" spans="1:5" ht="38.25" hidden="1">
      <c r="A8300" s="109">
        <v>100586</v>
      </c>
      <c r="B8300" s="101" t="s">
        <v>12264</v>
      </c>
      <c r="C8300" s="96" t="s">
        <v>7</v>
      </c>
      <c r="D8300" s="97">
        <v>876.32</v>
      </c>
      <c r="E8300" s="98">
        <v>1.4800000000000001E-2</v>
      </c>
    </row>
    <row r="8301" spans="1:5" ht="38.25" hidden="1">
      <c r="A8301" s="109">
        <v>100585</v>
      </c>
      <c r="B8301" s="101" t="s">
        <v>12265</v>
      </c>
      <c r="C8301" s="96" t="s">
        <v>7</v>
      </c>
      <c r="D8301" s="97">
        <v>794.26</v>
      </c>
      <c r="E8301" s="98">
        <v>1.55E-2</v>
      </c>
    </row>
    <row r="8302" spans="1:5" ht="38.25" hidden="1">
      <c r="A8302" s="109">
        <v>100618</v>
      </c>
      <c r="B8302" s="101" t="s">
        <v>12266</v>
      </c>
      <c r="C8302" s="96" t="s">
        <v>7</v>
      </c>
      <c r="D8302" s="97">
        <v>2031.64</v>
      </c>
      <c r="E8302" s="98">
        <v>6.1999999999999998E-3</v>
      </c>
    </row>
    <row r="8303" spans="1:5" ht="38.25" hidden="1">
      <c r="A8303" s="109">
        <v>100617</v>
      </c>
      <c r="B8303" s="101" t="s">
        <v>12267</v>
      </c>
      <c r="C8303" s="96" t="s">
        <v>7</v>
      </c>
      <c r="D8303" s="97">
        <v>1383.72</v>
      </c>
      <c r="E8303" s="98">
        <v>8.9999999999999993E-3</v>
      </c>
    </row>
    <row r="8304" spans="1:5" ht="38.25" hidden="1">
      <c r="A8304" s="109">
        <v>100588</v>
      </c>
      <c r="B8304" s="101" t="s">
        <v>12268</v>
      </c>
      <c r="C8304" s="96" t="s">
        <v>7</v>
      </c>
      <c r="D8304" s="97">
        <v>914.17</v>
      </c>
      <c r="E8304" s="98">
        <v>1.41E-2</v>
      </c>
    </row>
    <row r="8305" spans="1:5" ht="38.25" hidden="1">
      <c r="A8305" s="109">
        <v>100587</v>
      </c>
      <c r="B8305" s="101" t="s">
        <v>12269</v>
      </c>
      <c r="C8305" s="96" t="s">
        <v>7</v>
      </c>
      <c r="D8305" s="97">
        <v>850.53</v>
      </c>
      <c r="E8305" s="98">
        <v>1.4500000000000001E-2</v>
      </c>
    </row>
    <row r="8306" spans="1:5" ht="38.25" hidden="1">
      <c r="A8306" s="109">
        <v>100590</v>
      </c>
      <c r="B8306" s="101" t="s">
        <v>12270</v>
      </c>
      <c r="C8306" s="96" t="s">
        <v>7</v>
      </c>
      <c r="D8306" s="97">
        <v>983.96</v>
      </c>
      <c r="E8306" s="98">
        <v>1.32E-2</v>
      </c>
    </row>
    <row r="8307" spans="1:5" ht="38.25" hidden="1">
      <c r="A8307" s="109">
        <v>100589</v>
      </c>
      <c r="B8307" s="101" t="s">
        <v>12271</v>
      </c>
      <c r="C8307" s="96" t="s">
        <v>7</v>
      </c>
      <c r="D8307" s="97">
        <v>920.88</v>
      </c>
      <c r="E8307" s="98">
        <v>1.3599999999999999E-2</v>
      </c>
    </row>
    <row r="8308" spans="1:5" ht="38.25" hidden="1">
      <c r="A8308" s="109">
        <v>100592</v>
      </c>
      <c r="B8308" s="101" t="s">
        <v>12272</v>
      </c>
      <c r="C8308" s="96" t="s">
        <v>7</v>
      </c>
      <c r="D8308" s="97">
        <v>975.73</v>
      </c>
      <c r="E8308" s="98">
        <v>1.3299999999999999E-2</v>
      </c>
    </row>
    <row r="8309" spans="1:5" ht="38.25" hidden="1">
      <c r="A8309" s="109">
        <v>100591</v>
      </c>
      <c r="B8309" s="101" t="s">
        <v>12273</v>
      </c>
      <c r="C8309" s="96" t="s">
        <v>7</v>
      </c>
      <c r="D8309" s="97">
        <v>907.87</v>
      </c>
      <c r="E8309" s="98">
        <v>1.37E-2</v>
      </c>
    </row>
    <row r="8310" spans="1:5" ht="38.25" hidden="1">
      <c r="A8310" s="109">
        <v>100594</v>
      </c>
      <c r="B8310" s="101" t="s">
        <v>12274</v>
      </c>
      <c r="C8310" s="96" t="s">
        <v>7</v>
      </c>
      <c r="D8310" s="97">
        <v>1071.28</v>
      </c>
      <c r="E8310" s="98">
        <v>1.2500000000000001E-2</v>
      </c>
    </row>
    <row r="8311" spans="1:5" ht="38.25" hidden="1">
      <c r="A8311" s="109">
        <v>100593</v>
      </c>
      <c r="B8311" s="101" t="s">
        <v>12275</v>
      </c>
      <c r="C8311" s="96" t="s">
        <v>7</v>
      </c>
      <c r="D8311" s="97">
        <v>982.32</v>
      </c>
      <c r="E8311" s="98">
        <v>1.29E-2</v>
      </c>
    </row>
    <row r="8312" spans="1:5" ht="38.25" hidden="1">
      <c r="A8312" s="109">
        <v>100596</v>
      </c>
      <c r="B8312" s="101" t="s">
        <v>12276</v>
      </c>
      <c r="C8312" s="96" t="s">
        <v>7</v>
      </c>
      <c r="D8312" s="97">
        <v>1279.9000000000001</v>
      </c>
      <c r="E8312" s="98">
        <v>1.09E-2</v>
      </c>
    </row>
    <row r="8313" spans="1:5" ht="38.25" hidden="1">
      <c r="A8313" s="109">
        <v>100595</v>
      </c>
      <c r="B8313" s="101" t="s">
        <v>12277</v>
      </c>
      <c r="C8313" s="96" t="s">
        <v>7</v>
      </c>
      <c r="D8313" s="97">
        <v>1159.52</v>
      </c>
      <c r="E8313" s="98">
        <v>1.0999999999999999E-2</v>
      </c>
    </row>
    <row r="8314" spans="1:5" ht="38.25" hidden="1">
      <c r="A8314" s="109">
        <v>100598</v>
      </c>
      <c r="B8314" s="101" t="s">
        <v>12278</v>
      </c>
      <c r="C8314" s="96" t="s">
        <v>7</v>
      </c>
      <c r="D8314" s="97">
        <v>1418.09</v>
      </c>
      <c r="E8314" s="98">
        <v>0.01</v>
      </c>
    </row>
    <row r="8315" spans="1:5" ht="38.25" hidden="1">
      <c r="A8315" s="109">
        <v>100597</v>
      </c>
      <c r="B8315" s="101" t="s">
        <v>12279</v>
      </c>
      <c r="C8315" s="96" t="s">
        <v>7</v>
      </c>
      <c r="D8315" s="97">
        <v>1318.61</v>
      </c>
      <c r="E8315" s="98">
        <v>1.01E-2</v>
      </c>
    </row>
    <row r="8316" spans="1:5" ht="38.25" hidden="1">
      <c r="A8316" s="109">
        <v>100603</v>
      </c>
      <c r="B8316" s="101" t="s">
        <v>12280</v>
      </c>
      <c r="C8316" s="96" t="s">
        <v>7</v>
      </c>
      <c r="D8316" s="97">
        <v>1772.03</v>
      </c>
      <c r="E8316" s="98">
        <v>6.8999999999999999E-3</v>
      </c>
    </row>
    <row r="8317" spans="1:5" ht="38.25" hidden="1">
      <c r="A8317" s="109">
        <v>100599</v>
      </c>
      <c r="B8317" s="101" t="s">
        <v>12281</v>
      </c>
      <c r="C8317" s="96" t="s">
        <v>7</v>
      </c>
      <c r="D8317" s="97">
        <v>673.49</v>
      </c>
      <c r="E8317" s="98">
        <v>1.7899999999999999E-2</v>
      </c>
    </row>
    <row r="8318" spans="1:5" ht="38.25" hidden="1">
      <c r="A8318" s="109">
        <v>100600</v>
      </c>
      <c r="B8318" s="101" t="s">
        <v>12282</v>
      </c>
      <c r="C8318" s="96" t="s">
        <v>7</v>
      </c>
      <c r="D8318" s="97">
        <v>779.1</v>
      </c>
      <c r="E8318" s="98">
        <v>1.5599999999999999E-2</v>
      </c>
    </row>
    <row r="8319" spans="1:5" ht="38.25" hidden="1">
      <c r="A8319" s="109">
        <v>100601</v>
      </c>
      <c r="B8319" s="101" t="s">
        <v>12283</v>
      </c>
      <c r="C8319" s="96" t="s">
        <v>7</v>
      </c>
      <c r="D8319" s="97">
        <v>961.09</v>
      </c>
      <c r="E8319" s="98">
        <v>1.26E-2</v>
      </c>
    </row>
    <row r="8320" spans="1:5" ht="38.25" hidden="1">
      <c r="A8320" s="109">
        <v>100602</v>
      </c>
      <c r="B8320" s="101" t="s">
        <v>12284</v>
      </c>
      <c r="C8320" s="96" t="s">
        <v>7</v>
      </c>
      <c r="D8320" s="97">
        <v>1188.58</v>
      </c>
      <c r="E8320" s="98">
        <v>1.0200000000000001E-2</v>
      </c>
    </row>
    <row r="8321" spans="1:5" ht="38.25" hidden="1">
      <c r="A8321" s="109">
        <v>100578</v>
      </c>
      <c r="B8321" s="101" t="s">
        <v>12285</v>
      </c>
      <c r="C8321" s="96" t="s">
        <v>7</v>
      </c>
      <c r="D8321" s="97">
        <v>632.29</v>
      </c>
      <c r="E8321" s="98">
        <v>1.9300000000000001E-2</v>
      </c>
    </row>
    <row r="8322" spans="1:5" ht="25.5" hidden="1">
      <c r="A8322" s="109">
        <v>105975</v>
      </c>
      <c r="B8322" s="101" t="s">
        <v>12286</v>
      </c>
      <c r="C8322" s="96" t="s">
        <v>8</v>
      </c>
      <c r="D8322" s="97">
        <v>0</v>
      </c>
      <c r="E8322" s="98"/>
    </row>
    <row r="8323" spans="1:5" ht="25.5" hidden="1">
      <c r="A8323" s="109">
        <v>105976</v>
      </c>
      <c r="B8323" s="101" t="s">
        <v>12287</v>
      </c>
      <c r="C8323" s="96" t="s">
        <v>8</v>
      </c>
      <c r="D8323" s="97">
        <v>0</v>
      </c>
      <c r="E8323" s="98"/>
    </row>
    <row r="8324" spans="1:5" ht="25.5" hidden="1">
      <c r="A8324" s="109">
        <v>105977</v>
      </c>
      <c r="B8324" s="101" t="s">
        <v>12288</v>
      </c>
      <c r="C8324" s="96" t="s">
        <v>8</v>
      </c>
      <c r="D8324" s="97">
        <v>0</v>
      </c>
      <c r="E8324" s="98"/>
    </row>
    <row r="8325" spans="1:5" ht="25.5" hidden="1">
      <c r="A8325" s="109">
        <v>105978</v>
      </c>
      <c r="B8325" s="101" t="s">
        <v>12289</v>
      </c>
      <c r="C8325" s="96" t="s">
        <v>8</v>
      </c>
      <c r="D8325" s="97">
        <v>0</v>
      </c>
      <c r="E8325" s="98"/>
    </row>
    <row r="8326" spans="1:5" ht="25.5" hidden="1">
      <c r="A8326" s="109">
        <v>105970</v>
      </c>
      <c r="B8326" s="101" t="s">
        <v>12290</v>
      </c>
      <c r="C8326" s="96" t="s">
        <v>7</v>
      </c>
      <c r="D8326" s="97">
        <v>0</v>
      </c>
      <c r="E8326" s="98"/>
    </row>
    <row r="8327" spans="1:5" ht="25.5" hidden="1">
      <c r="A8327" s="109">
        <v>105972</v>
      </c>
      <c r="B8327" s="101" t="s">
        <v>12291</v>
      </c>
      <c r="C8327" s="96" t="s">
        <v>7</v>
      </c>
      <c r="D8327" s="97">
        <v>0</v>
      </c>
      <c r="E8327" s="98"/>
    </row>
    <row r="8328" spans="1:5" ht="25.5" hidden="1">
      <c r="A8328" s="109">
        <v>105973</v>
      </c>
      <c r="B8328" s="101" t="s">
        <v>12292</v>
      </c>
      <c r="C8328" s="96" t="s">
        <v>7</v>
      </c>
      <c r="D8328" s="97">
        <v>0</v>
      </c>
      <c r="E8328" s="98"/>
    </row>
    <row r="8329" spans="1:5" ht="25.5" hidden="1">
      <c r="A8329" s="109">
        <v>105974</v>
      </c>
      <c r="B8329" s="101" t="s">
        <v>12293</v>
      </c>
      <c r="C8329" s="96" t="s">
        <v>7</v>
      </c>
      <c r="D8329" s="97">
        <v>0</v>
      </c>
      <c r="E8329" s="98"/>
    </row>
    <row r="8330" spans="1:5" ht="25.5" hidden="1">
      <c r="A8330" s="109">
        <v>105971</v>
      </c>
      <c r="B8330" s="101" t="s">
        <v>12294</v>
      </c>
      <c r="C8330" s="96" t="s">
        <v>7</v>
      </c>
      <c r="D8330" s="97">
        <v>0</v>
      </c>
      <c r="E8330" s="98"/>
    </row>
    <row r="8331" spans="1:5" ht="25.5" hidden="1">
      <c r="A8331" s="109">
        <v>105967</v>
      </c>
      <c r="B8331" s="101" t="s">
        <v>12295</v>
      </c>
      <c r="C8331" s="96" t="s">
        <v>7</v>
      </c>
      <c r="D8331" s="97">
        <v>0</v>
      </c>
      <c r="E8331" s="98"/>
    </row>
    <row r="8332" spans="1:5" ht="25.5" hidden="1">
      <c r="A8332" s="109">
        <v>105968</v>
      </c>
      <c r="B8332" s="101" t="s">
        <v>12296</v>
      </c>
      <c r="C8332" s="96" t="s">
        <v>7</v>
      </c>
      <c r="D8332" s="97">
        <v>0</v>
      </c>
      <c r="E8332" s="98"/>
    </row>
    <row r="8333" spans="1:5" ht="25.5" hidden="1">
      <c r="A8333" s="109">
        <v>105969</v>
      </c>
      <c r="B8333" s="101" t="s">
        <v>12297</v>
      </c>
      <c r="C8333" s="96" t="s">
        <v>7</v>
      </c>
      <c r="D8333" s="97">
        <v>0</v>
      </c>
      <c r="E8333" s="98"/>
    </row>
    <row r="8334" spans="1:5" ht="25.5" hidden="1">
      <c r="A8334" s="109">
        <v>100623</v>
      </c>
      <c r="B8334" s="101" t="s">
        <v>12298</v>
      </c>
      <c r="C8334" s="96" t="s">
        <v>7</v>
      </c>
      <c r="D8334" s="97">
        <v>2295.81</v>
      </c>
      <c r="E8334" s="98">
        <v>0.7389</v>
      </c>
    </row>
    <row r="8335" spans="1:5" ht="25.5" hidden="1">
      <c r="A8335" s="109">
        <v>105964</v>
      </c>
      <c r="B8335" s="101" t="s">
        <v>12299</v>
      </c>
      <c r="C8335" s="96" t="s">
        <v>7</v>
      </c>
      <c r="D8335" s="97">
        <v>0</v>
      </c>
      <c r="E8335" s="98"/>
    </row>
    <row r="8336" spans="1:5" ht="25.5" hidden="1">
      <c r="A8336" s="109">
        <v>105965</v>
      </c>
      <c r="B8336" s="101" t="s">
        <v>12300</v>
      </c>
      <c r="C8336" s="96" t="s">
        <v>7</v>
      </c>
      <c r="D8336" s="97">
        <v>0</v>
      </c>
      <c r="E8336" s="98"/>
    </row>
    <row r="8337" spans="1:5" ht="25.5" hidden="1">
      <c r="A8337" s="109">
        <v>105966</v>
      </c>
      <c r="B8337" s="101" t="s">
        <v>12301</v>
      </c>
      <c r="C8337" s="96" t="s">
        <v>7</v>
      </c>
      <c r="D8337" s="97">
        <v>0</v>
      </c>
      <c r="E8337" s="98"/>
    </row>
    <row r="8338" spans="1:5" ht="25.5" hidden="1">
      <c r="A8338" s="109">
        <v>100621</v>
      </c>
      <c r="B8338" s="101" t="s">
        <v>12302</v>
      </c>
      <c r="C8338" s="96" t="s">
        <v>7</v>
      </c>
      <c r="D8338" s="97">
        <v>2815.09</v>
      </c>
      <c r="E8338" s="98">
        <v>0.68410000000000004</v>
      </c>
    </row>
    <row r="8339" spans="1:5" ht="25.5" hidden="1">
      <c r="A8339" s="109">
        <v>105960</v>
      </c>
      <c r="B8339" s="101" t="s">
        <v>12303</v>
      </c>
      <c r="C8339" s="96" t="s">
        <v>7</v>
      </c>
      <c r="D8339" s="97">
        <v>0</v>
      </c>
      <c r="E8339" s="98"/>
    </row>
    <row r="8340" spans="1:5" ht="25.5" hidden="1">
      <c r="A8340" s="109">
        <v>105961</v>
      </c>
      <c r="B8340" s="101" t="s">
        <v>12304</v>
      </c>
      <c r="C8340" s="96" t="s">
        <v>7</v>
      </c>
      <c r="D8340" s="97">
        <v>0</v>
      </c>
      <c r="E8340" s="98"/>
    </row>
    <row r="8341" spans="1:5" ht="25.5" hidden="1">
      <c r="A8341" s="109">
        <v>105962</v>
      </c>
      <c r="B8341" s="101" t="s">
        <v>12305</v>
      </c>
      <c r="C8341" s="96" t="s">
        <v>7</v>
      </c>
      <c r="D8341" s="97">
        <v>0</v>
      </c>
      <c r="E8341" s="98"/>
    </row>
    <row r="8342" spans="1:5" ht="25.5" hidden="1">
      <c r="A8342" s="109">
        <v>105963</v>
      </c>
      <c r="B8342" s="101" t="s">
        <v>12306</v>
      </c>
      <c r="C8342" s="96" t="s">
        <v>7</v>
      </c>
      <c r="D8342" s="97">
        <v>0</v>
      </c>
      <c r="E8342" s="98"/>
    </row>
    <row r="8343" spans="1:5" ht="25.5" hidden="1">
      <c r="A8343" s="109">
        <v>100622</v>
      </c>
      <c r="B8343" s="101" t="s">
        <v>12307</v>
      </c>
      <c r="C8343" s="96" t="s">
        <v>7</v>
      </c>
      <c r="D8343" s="97">
        <v>2235.14</v>
      </c>
      <c r="E8343" s="98">
        <v>0.73380000000000001</v>
      </c>
    </row>
    <row r="8344" spans="1:5" ht="25.5" hidden="1">
      <c r="A8344" s="109">
        <v>105956</v>
      </c>
      <c r="B8344" s="101" t="s">
        <v>12308</v>
      </c>
      <c r="C8344" s="96" t="s">
        <v>7</v>
      </c>
      <c r="D8344" s="97">
        <v>0</v>
      </c>
      <c r="E8344" s="98"/>
    </row>
    <row r="8345" spans="1:5" ht="25.5" hidden="1">
      <c r="A8345" s="109">
        <v>105957</v>
      </c>
      <c r="B8345" s="101" t="s">
        <v>12309</v>
      </c>
      <c r="C8345" s="96" t="s">
        <v>7</v>
      </c>
      <c r="D8345" s="97">
        <v>0</v>
      </c>
      <c r="E8345" s="98"/>
    </row>
    <row r="8346" spans="1:5" ht="25.5" hidden="1">
      <c r="A8346" s="109">
        <v>105958</v>
      </c>
      <c r="B8346" s="101" t="s">
        <v>12310</v>
      </c>
      <c r="C8346" s="96" t="s">
        <v>7</v>
      </c>
      <c r="D8346" s="97">
        <v>1952.48</v>
      </c>
      <c r="E8346" s="98">
        <v>0.62039999999999995</v>
      </c>
    </row>
    <row r="8347" spans="1:5" ht="25.5" hidden="1">
      <c r="A8347" s="109">
        <v>105959</v>
      </c>
      <c r="B8347" s="101" t="s">
        <v>12311</v>
      </c>
      <c r="C8347" s="96" t="s">
        <v>7</v>
      </c>
      <c r="D8347" s="97">
        <v>0</v>
      </c>
      <c r="E8347" s="98"/>
    </row>
    <row r="8348" spans="1:5" ht="25.5" hidden="1">
      <c r="A8348" s="109">
        <v>100620</v>
      </c>
      <c r="B8348" s="101" t="s">
        <v>12312</v>
      </c>
      <c r="C8348" s="96" t="s">
        <v>7</v>
      </c>
      <c r="D8348" s="97">
        <v>2522.37</v>
      </c>
      <c r="E8348" s="98">
        <v>0.64929999999999999</v>
      </c>
    </row>
    <row r="8349" spans="1:5" ht="25.5" hidden="1">
      <c r="A8349" s="109">
        <v>105951</v>
      </c>
      <c r="B8349" s="101" t="s">
        <v>12313</v>
      </c>
      <c r="C8349" s="96" t="s">
        <v>7</v>
      </c>
      <c r="D8349" s="97">
        <v>0</v>
      </c>
      <c r="E8349" s="98"/>
    </row>
    <row r="8350" spans="1:5" ht="25.5" hidden="1">
      <c r="A8350" s="109">
        <v>105952</v>
      </c>
      <c r="B8350" s="101" t="s">
        <v>12314</v>
      </c>
      <c r="C8350" s="96" t="s">
        <v>7</v>
      </c>
      <c r="D8350" s="97">
        <v>0</v>
      </c>
      <c r="E8350" s="98"/>
    </row>
    <row r="8351" spans="1:5" ht="25.5" hidden="1">
      <c r="A8351" s="109">
        <v>105953</v>
      </c>
      <c r="B8351" s="101" t="s">
        <v>12315</v>
      </c>
      <c r="C8351" s="96" t="s">
        <v>7</v>
      </c>
      <c r="D8351" s="97">
        <v>1744.78</v>
      </c>
      <c r="E8351" s="98">
        <v>0.71130000000000004</v>
      </c>
    </row>
    <row r="8352" spans="1:5" ht="25.5" hidden="1">
      <c r="A8352" s="109">
        <v>105954</v>
      </c>
      <c r="B8352" s="101" t="s">
        <v>12316</v>
      </c>
      <c r="C8352" s="96" t="s">
        <v>7</v>
      </c>
      <c r="D8352" s="97">
        <v>0</v>
      </c>
      <c r="E8352" s="98"/>
    </row>
    <row r="8353" spans="1:5" ht="25.5" hidden="1">
      <c r="A8353" s="109">
        <v>105955</v>
      </c>
      <c r="B8353" s="101" t="s">
        <v>12317</v>
      </c>
      <c r="C8353" s="96" t="s">
        <v>7</v>
      </c>
      <c r="D8353" s="97">
        <v>2314.91</v>
      </c>
      <c r="E8353" s="98">
        <v>0.74029999999999996</v>
      </c>
    </row>
    <row r="8354" spans="1:5" ht="25.5" hidden="1">
      <c r="A8354" s="109">
        <v>105946</v>
      </c>
      <c r="B8354" s="101" t="s">
        <v>12318</v>
      </c>
      <c r="C8354" s="96" t="s">
        <v>7</v>
      </c>
      <c r="D8354" s="97">
        <v>0</v>
      </c>
      <c r="E8354" s="98"/>
    </row>
    <row r="8355" spans="1:5" ht="25.5" hidden="1">
      <c r="A8355" s="109">
        <v>105947</v>
      </c>
      <c r="B8355" s="101" t="s">
        <v>12319</v>
      </c>
      <c r="C8355" s="96" t="s">
        <v>7</v>
      </c>
      <c r="D8355" s="97">
        <v>0</v>
      </c>
      <c r="E8355" s="98"/>
    </row>
    <row r="8356" spans="1:5" ht="25.5" hidden="1">
      <c r="A8356" s="109">
        <v>105948</v>
      </c>
      <c r="B8356" s="101" t="s">
        <v>12320</v>
      </c>
      <c r="C8356" s="96" t="s">
        <v>7</v>
      </c>
      <c r="D8356" s="97">
        <v>0</v>
      </c>
      <c r="E8356" s="98"/>
    </row>
    <row r="8357" spans="1:5" ht="25.5" hidden="1">
      <c r="A8357" s="109">
        <v>105949</v>
      </c>
      <c r="B8357" s="101" t="s">
        <v>12321</v>
      </c>
      <c r="C8357" s="96" t="s">
        <v>7</v>
      </c>
      <c r="D8357" s="97">
        <v>0</v>
      </c>
      <c r="E8357" s="98"/>
    </row>
    <row r="8358" spans="1:5" ht="25.5" hidden="1">
      <c r="A8358" s="109">
        <v>105950</v>
      </c>
      <c r="B8358" s="101" t="s">
        <v>12322</v>
      </c>
      <c r="C8358" s="96" t="s">
        <v>7</v>
      </c>
      <c r="D8358" s="97">
        <v>0</v>
      </c>
      <c r="E8358" s="98"/>
    </row>
    <row r="8359" spans="1:5" ht="38.25" hidden="1">
      <c r="A8359" s="109">
        <v>106478</v>
      </c>
      <c r="B8359" s="101" t="s">
        <v>7479</v>
      </c>
      <c r="C8359" s="96" t="s">
        <v>8</v>
      </c>
      <c r="D8359" s="97">
        <v>108.95</v>
      </c>
      <c r="E8359" s="98">
        <v>0.88470000000000004</v>
      </c>
    </row>
    <row r="8360" spans="1:5" ht="25.5" hidden="1">
      <c r="A8360" s="109">
        <v>97983</v>
      </c>
      <c r="B8360" s="101" t="s">
        <v>945</v>
      </c>
      <c r="C8360" s="96" t="s">
        <v>8</v>
      </c>
      <c r="D8360" s="97">
        <v>598.14</v>
      </c>
      <c r="E8360" s="98">
        <v>0.89439999999999997</v>
      </c>
    </row>
    <row r="8361" spans="1:5" ht="25.5" hidden="1">
      <c r="A8361" s="109">
        <v>97987</v>
      </c>
      <c r="B8361" s="101" t="s">
        <v>946</v>
      </c>
      <c r="C8361" s="96" t="s">
        <v>8</v>
      </c>
      <c r="D8361" s="97">
        <v>797.53</v>
      </c>
      <c r="E8361" s="98">
        <v>0.90559999999999996</v>
      </c>
    </row>
    <row r="8362" spans="1:5" ht="25.5" hidden="1">
      <c r="A8362" s="109">
        <v>97991</v>
      </c>
      <c r="B8362" s="101" t="s">
        <v>12326</v>
      </c>
      <c r="C8362" s="96" t="s">
        <v>8</v>
      </c>
      <c r="D8362" s="97">
        <v>1094.25</v>
      </c>
      <c r="E8362" s="98">
        <v>0.91069999999999995</v>
      </c>
    </row>
    <row r="8363" spans="1:5" ht="25.5" hidden="1">
      <c r="A8363" s="109">
        <v>99241</v>
      </c>
      <c r="B8363" s="101" t="s">
        <v>982</v>
      </c>
      <c r="C8363" s="96" t="s">
        <v>8</v>
      </c>
      <c r="D8363" s="97">
        <v>1991.3</v>
      </c>
      <c r="E8363" s="98">
        <v>0</v>
      </c>
    </row>
    <row r="8364" spans="1:5" ht="25.5" hidden="1">
      <c r="A8364" s="109">
        <v>99247</v>
      </c>
      <c r="B8364" s="101" t="s">
        <v>985</v>
      </c>
      <c r="C8364" s="96" t="s">
        <v>8</v>
      </c>
      <c r="D8364" s="97">
        <v>2269.86</v>
      </c>
      <c r="E8364" s="98">
        <v>0</v>
      </c>
    </row>
    <row r="8365" spans="1:5" hidden="1">
      <c r="A8365" s="109">
        <v>95578</v>
      </c>
      <c r="B8365" s="101" t="s">
        <v>6683</v>
      </c>
      <c r="C8365" s="96" t="s">
        <v>13</v>
      </c>
      <c r="D8365" s="97">
        <v>9.1199999999999992</v>
      </c>
      <c r="E8365" s="98">
        <v>8.8000000000000005E-3</v>
      </c>
    </row>
    <row r="8366" spans="1:5" ht="25.5" hidden="1">
      <c r="A8366" s="109">
        <v>99276</v>
      </c>
      <c r="B8366" s="101" t="s">
        <v>992</v>
      </c>
      <c r="C8366" s="96" t="s">
        <v>8</v>
      </c>
      <c r="D8366" s="97">
        <v>2827.12</v>
      </c>
      <c r="E8366" s="98">
        <v>0</v>
      </c>
    </row>
    <row r="8367" spans="1:5" ht="25.5" hidden="1">
      <c r="A8367" s="109">
        <v>99291</v>
      </c>
      <c r="B8367" s="101" t="s">
        <v>1000</v>
      </c>
      <c r="C8367" s="96" t="s">
        <v>8</v>
      </c>
      <c r="D8367" s="97">
        <v>3105.68</v>
      </c>
      <c r="E8367" s="98">
        <v>0</v>
      </c>
    </row>
    <row r="8368" spans="1:5" ht="25.5" hidden="1">
      <c r="A8368" s="109">
        <v>99297</v>
      </c>
      <c r="B8368" s="101" t="s">
        <v>1003</v>
      </c>
      <c r="C8368" s="96" t="s">
        <v>8</v>
      </c>
      <c r="D8368" s="97">
        <v>3408.31</v>
      </c>
      <c r="E8368" s="98">
        <v>0</v>
      </c>
    </row>
    <row r="8369" spans="1:5" ht="25.5" hidden="1">
      <c r="A8369" s="109">
        <v>99254</v>
      </c>
      <c r="B8369" s="101" t="s">
        <v>987</v>
      </c>
      <c r="C8369" s="96" t="s">
        <v>8</v>
      </c>
      <c r="D8369" s="97">
        <v>1434.12</v>
      </c>
      <c r="E8369" s="98">
        <v>0</v>
      </c>
    </row>
    <row r="8370" spans="1:5" ht="25.5" hidden="1">
      <c r="A8370" s="109">
        <v>99261</v>
      </c>
      <c r="B8370" s="101" t="s">
        <v>988</v>
      </c>
      <c r="C8370" s="96" t="s">
        <v>8</v>
      </c>
      <c r="D8370" s="97">
        <v>1712.67</v>
      </c>
      <c r="E8370" s="98">
        <v>0</v>
      </c>
    </row>
    <row r="8371" spans="1:5" ht="25.5" hidden="1">
      <c r="A8371" s="109">
        <v>99266</v>
      </c>
      <c r="B8371" s="101" t="s">
        <v>990</v>
      </c>
      <c r="C8371" s="96" t="s">
        <v>8</v>
      </c>
      <c r="D8371" s="97">
        <v>1991.3</v>
      </c>
      <c r="E8371" s="98">
        <v>0</v>
      </c>
    </row>
    <row r="8372" spans="1:5" ht="25.5" hidden="1">
      <c r="A8372" s="109">
        <v>102334</v>
      </c>
      <c r="B8372" s="101" t="s">
        <v>7377</v>
      </c>
      <c r="C8372" s="96" t="s">
        <v>7</v>
      </c>
      <c r="D8372" s="97">
        <v>0</v>
      </c>
      <c r="E8372" s="98"/>
    </row>
    <row r="8373" spans="1:5" ht="25.5" hidden="1">
      <c r="A8373" s="109">
        <v>99277</v>
      </c>
      <c r="B8373" s="101" t="s">
        <v>993</v>
      </c>
      <c r="C8373" s="96" t="s">
        <v>8</v>
      </c>
      <c r="D8373" s="97">
        <v>2548.4699999999998</v>
      </c>
      <c r="E8373" s="98">
        <v>0</v>
      </c>
    </row>
    <row r="8374" spans="1:5" ht="25.5" hidden="1">
      <c r="A8374" s="109">
        <v>99281</v>
      </c>
      <c r="B8374" s="101" t="s">
        <v>995</v>
      </c>
      <c r="C8374" s="96" t="s">
        <v>8</v>
      </c>
      <c r="D8374" s="97">
        <v>2827.12</v>
      </c>
      <c r="E8374" s="98">
        <v>0</v>
      </c>
    </row>
    <row r="8375" spans="1:5" ht="25.5" hidden="1">
      <c r="A8375" s="109">
        <v>99289</v>
      </c>
      <c r="B8375" s="101" t="s">
        <v>999</v>
      </c>
      <c r="C8375" s="96" t="s">
        <v>8</v>
      </c>
      <c r="D8375" s="97">
        <v>3105.68</v>
      </c>
      <c r="E8375" s="98">
        <v>0</v>
      </c>
    </row>
    <row r="8376" spans="1:5" ht="25.5" hidden="1">
      <c r="A8376" s="109">
        <v>5946</v>
      </c>
      <c r="B8376" s="101" t="s">
        <v>335</v>
      </c>
      <c r="C8376" s="96" t="s">
        <v>42</v>
      </c>
      <c r="D8376" s="97">
        <v>89.82</v>
      </c>
      <c r="E8376" s="98">
        <v>0.72670000000000001</v>
      </c>
    </row>
    <row r="8377" spans="1:5" ht="25.5" hidden="1">
      <c r="A8377" s="109">
        <v>5944</v>
      </c>
      <c r="B8377" s="101" t="s">
        <v>239</v>
      </c>
      <c r="C8377" s="96" t="s">
        <v>40</v>
      </c>
      <c r="D8377" s="97">
        <v>228.21</v>
      </c>
      <c r="E8377" s="98">
        <v>0.56879999999999997</v>
      </c>
    </row>
    <row r="8378" spans="1:5" ht="25.5" hidden="1">
      <c r="A8378" s="109">
        <v>89130</v>
      </c>
      <c r="B8378" s="101" t="s">
        <v>543</v>
      </c>
      <c r="C8378" s="96" t="s">
        <v>28</v>
      </c>
      <c r="D8378" s="97">
        <v>51.63</v>
      </c>
      <c r="E8378" s="98">
        <v>1</v>
      </c>
    </row>
    <row r="8379" spans="1:5" ht="25.5" hidden="1">
      <c r="A8379" s="109">
        <v>89131</v>
      </c>
      <c r="B8379" s="101" t="s">
        <v>544</v>
      </c>
      <c r="C8379" s="96" t="s">
        <v>28</v>
      </c>
      <c r="D8379" s="97">
        <v>13.64</v>
      </c>
      <c r="E8379" s="98">
        <v>1</v>
      </c>
    </row>
    <row r="8380" spans="1:5" ht="25.5" hidden="1">
      <c r="A8380" s="109">
        <v>99307</v>
      </c>
      <c r="B8380" s="101" t="s">
        <v>1008</v>
      </c>
      <c r="C8380" s="96" t="s">
        <v>8</v>
      </c>
      <c r="D8380" s="97">
        <v>2572.5700000000002</v>
      </c>
      <c r="E8380" s="98">
        <v>0</v>
      </c>
    </row>
    <row r="8381" spans="1:5" ht="25.5" hidden="1">
      <c r="A8381" s="109">
        <v>53861</v>
      </c>
      <c r="B8381" s="101" t="s">
        <v>485</v>
      </c>
      <c r="C8381" s="96" t="s">
        <v>28</v>
      </c>
      <c r="D8381" s="97">
        <v>64.540000000000006</v>
      </c>
      <c r="E8381" s="98">
        <v>1</v>
      </c>
    </row>
    <row r="8382" spans="1:5" ht="25.5" hidden="1">
      <c r="A8382" s="109">
        <v>99321</v>
      </c>
      <c r="B8382" s="101" t="s">
        <v>1015</v>
      </c>
      <c r="C8382" s="96" t="s">
        <v>8</v>
      </c>
      <c r="D8382" s="97">
        <v>3129.77</v>
      </c>
      <c r="E8382" s="98">
        <v>0</v>
      </c>
    </row>
    <row r="8383" spans="1:5" ht="25.5" hidden="1">
      <c r="A8383" s="109">
        <v>99323</v>
      </c>
      <c r="B8383" s="101" t="s">
        <v>1016</v>
      </c>
      <c r="C8383" s="96" t="s">
        <v>8</v>
      </c>
      <c r="D8383" s="97">
        <v>3408.31</v>
      </c>
      <c r="E8383" s="98">
        <v>0</v>
      </c>
    </row>
    <row r="8384" spans="1:5" ht="25.5" hidden="1">
      <c r="A8384" s="109">
        <v>99325</v>
      </c>
      <c r="B8384" s="101" t="s">
        <v>1017</v>
      </c>
      <c r="C8384" s="96" t="s">
        <v>8</v>
      </c>
      <c r="D8384" s="97">
        <v>3691.85</v>
      </c>
      <c r="E8384" s="98">
        <v>0</v>
      </c>
    </row>
    <row r="8385" spans="1:5" ht="25.5" hidden="1">
      <c r="A8385" s="109">
        <v>99311</v>
      </c>
      <c r="B8385" s="101" t="s">
        <v>1010</v>
      </c>
      <c r="C8385" s="96" t="s">
        <v>8</v>
      </c>
      <c r="D8385" s="97">
        <v>4259.09</v>
      </c>
      <c r="E8385" s="98">
        <v>0</v>
      </c>
    </row>
    <row r="8386" spans="1:5" ht="25.5" hidden="1">
      <c r="A8386" s="109">
        <v>99314</v>
      </c>
      <c r="B8386" s="101" t="s">
        <v>1011</v>
      </c>
      <c r="C8386" s="96" t="s">
        <v>8</v>
      </c>
      <c r="D8386" s="97">
        <v>4542.67</v>
      </c>
      <c r="E8386" s="98">
        <v>0</v>
      </c>
    </row>
    <row r="8387" spans="1:5" ht="25.5" hidden="1">
      <c r="A8387" s="109">
        <v>99304</v>
      </c>
      <c r="B8387" s="101" t="s">
        <v>1006</v>
      </c>
      <c r="C8387" s="96" t="s">
        <v>8</v>
      </c>
      <c r="D8387" s="97">
        <v>3696.88</v>
      </c>
      <c r="E8387" s="98">
        <v>0</v>
      </c>
    </row>
    <row r="8388" spans="1:5" ht="25.5" hidden="1">
      <c r="A8388" s="109">
        <v>99306</v>
      </c>
      <c r="B8388" s="101" t="s">
        <v>1007</v>
      </c>
      <c r="C8388" s="96" t="s">
        <v>8</v>
      </c>
      <c r="D8388" s="97">
        <v>3975.44</v>
      </c>
      <c r="E8388" s="98">
        <v>0</v>
      </c>
    </row>
    <row r="8389" spans="1:5" ht="25.5" hidden="1">
      <c r="A8389" s="109">
        <v>99309</v>
      </c>
      <c r="B8389" s="101" t="s">
        <v>1009</v>
      </c>
      <c r="C8389" s="96" t="s">
        <v>8</v>
      </c>
      <c r="D8389" s="97">
        <v>4259.09</v>
      </c>
      <c r="E8389" s="98">
        <v>0</v>
      </c>
    </row>
    <row r="8390" spans="1:5" ht="25.5" hidden="1">
      <c r="A8390" s="109">
        <v>99327</v>
      </c>
      <c r="B8390" s="101" t="s">
        <v>1018</v>
      </c>
      <c r="C8390" s="96" t="s">
        <v>8</v>
      </c>
      <c r="D8390" s="97">
        <v>4777.17</v>
      </c>
      <c r="E8390" s="98">
        <v>0</v>
      </c>
    </row>
    <row r="8391" spans="1:5" ht="25.5" hidden="1">
      <c r="A8391" s="109">
        <v>98009</v>
      </c>
      <c r="B8391" s="101" t="s">
        <v>956</v>
      </c>
      <c r="C8391" s="96" t="s">
        <v>8</v>
      </c>
      <c r="D8391" s="97">
        <v>2074.38</v>
      </c>
      <c r="E8391" s="98">
        <v>0</v>
      </c>
    </row>
    <row r="8392" spans="1:5" ht="25.5" hidden="1">
      <c r="A8392" s="109">
        <v>98011</v>
      </c>
      <c r="B8392" s="101" t="s">
        <v>957</v>
      </c>
      <c r="C8392" s="96" t="s">
        <v>8</v>
      </c>
      <c r="D8392" s="97">
        <v>2365.14</v>
      </c>
      <c r="E8392" s="98">
        <v>0</v>
      </c>
    </row>
    <row r="8393" spans="1:5" ht="25.5" hidden="1">
      <c r="A8393" s="109">
        <v>5787</v>
      </c>
      <c r="B8393" s="101" t="s">
        <v>445</v>
      </c>
      <c r="C8393" s="96" t="s">
        <v>28</v>
      </c>
      <c r="D8393" s="97">
        <v>73.849999999999994</v>
      </c>
      <c r="E8393" s="98">
        <v>0</v>
      </c>
    </row>
    <row r="8394" spans="1:5" ht="25.5" hidden="1">
      <c r="A8394" s="109">
        <v>98015</v>
      </c>
      <c r="B8394" s="101" t="s">
        <v>959</v>
      </c>
      <c r="C8394" s="96" t="s">
        <v>8</v>
      </c>
      <c r="D8394" s="97">
        <v>2946.85</v>
      </c>
      <c r="E8394" s="98">
        <v>0</v>
      </c>
    </row>
    <row r="8395" spans="1:5" ht="25.5" hidden="1">
      <c r="A8395" s="109">
        <v>98017</v>
      </c>
      <c r="B8395" s="101" t="s">
        <v>960</v>
      </c>
      <c r="C8395" s="96" t="s">
        <v>8</v>
      </c>
      <c r="D8395" s="97">
        <v>3237.61</v>
      </c>
      <c r="E8395" s="98">
        <v>0</v>
      </c>
    </row>
    <row r="8396" spans="1:5" ht="25.5" hidden="1">
      <c r="A8396" s="109">
        <v>98019</v>
      </c>
      <c r="B8396" s="101" t="s">
        <v>961</v>
      </c>
      <c r="C8396" s="96" t="s">
        <v>8</v>
      </c>
      <c r="D8396" s="97">
        <v>3556.13</v>
      </c>
      <c r="E8396" s="98">
        <v>0</v>
      </c>
    </row>
    <row r="8397" spans="1:5" ht="25.5" hidden="1">
      <c r="A8397" s="109">
        <v>97995</v>
      </c>
      <c r="B8397" s="101" t="s">
        <v>948</v>
      </c>
      <c r="C8397" s="96" t="s">
        <v>8</v>
      </c>
      <c r="D8397" s="97">
        <v>1492.76</v>
      </c>
      <c r="E8397" s="98">
        <v>0</v>
      </c>
    </row>
    <row r="8398" spans="1:5" ht="25.5" hidden="1">
      <c r="A8398" s="109">
        <v>97997</v>
      </c>
      <c r="B8398" s="101" t="s">
        <v>949</v>
      </c>
      <c r="C8398" s="96" t="s">
        <v>8</v>
      </c>
      <c r="D8398" s="97">
        <v>1783.52</v>
      </c>
      <c r="E8398" s="98">
        <v>0</v>
      </c>
    </row>
    <row r="8399" spans="1:5" ht="25.5" hidden="1">
      <c r="A8399" s="109">
        <v>97999</v>
      </c>
      <c r="B8399" s="101" t="s">
        <v>950</v>
      </c>
      <c r="C8399" s="96" t="s">
        <v>8</v>
      </c>
      <c r="D8399" s="97">
        <v>2074.38</v>
      </c>
      <c r="E8399" s="98">
        <v>0</v>
      </c>
    </row>
    <row r="8400" spans="1:5" ht="25.5" hidden="1">
      <c r="A8400" s="109">
        <v>100619</v>
      </c>
      <c r="B8400" s="101" t="s">
        <v>12323</v>
      </c>
      <c r="C8400" s="96" t="s">
        <v>7</v>
      </c>
      <c r="D8400" s="97">
        <v>572.63</v>
      </c>
      <c r="E8400" s="98">
        <v>0.43230000000000002</v>
      </c>
    </row>
    <row r="8401" spans="1:5" ht="25.5" hidden="1">
      <c r="A8401" s="109">
        <v>98003</v>
      </c>
      <c r="B8401" s="101" t="s">
        <v>952</v>
      </c>
      <c r="C8401" s="96" t="s">
        <v>8</v>
      </c>
      <c r="D8401" s="97">
        <v>2655.98</v>
      </c>
      <c r="E8401" s="98">
        <v>0</v>
      </c>
    </row>
    <row r="8402" spans="1:5" ht="25.5" hidden="1">
      <c r="A8402" s="109">
        <v>98005</v>
      </c>
      <c r="B8402" s="101" t="s">
        <v>953</v>
      </c>
      <c r="C8402" s="96" t="s">
        <v>8</v>
      </c>
      <c r="D8402" s="97">
        <v>2946.85</v>
      </c>
      <c r="E8402" s="98">
        <v>0</v>
      </c>
    </row>
    <row r="8403" spans="1:5" ht="25.5" hidden="1">
      <c r="A8403" s="109">
        <v>98007</v>
      </c>
      <c r="B8403" s="101" t="s">
        <v>954</v>
      </c>
      <c r="C8403" s="96" t="s">
        <v>8</v>
      </c>
      <c r="D8403" s="97">
        <v>3237.61</v>
      </c>
      <c r="E8403" s="98">
        <v>0</v>
      </c>
    </row>
    <row r="8404" spans="1:5" ht="25.5" hidden="1">
      <c r="A8404" s="109">
        <v>101617</v>
      </c>
      <c r="B8404" s="101" t="s">
        <v>2050</v>
      </c>
      <c r="C8404" s="96" t="s">
        <v>212</v>
      </c>
      <c r="D8404" s="97">
        <v>3.32</v>
      </c>
      <c r="E8404" s="98">
        <v>0</v>
      </c>
    </row>
    <row r="8405" spans="1:5" ht="25.5" hidden="1">
      <c r="A8405" s="109">
        <v>101620</v>
      </c>
      <c r="B8405" s="101" t="s">
        <v>2053</v>
      </c>
      <c r="C8405" s="96" t="s">
        <v>920</v>
      </c>
      <c r="D8405" s="97">
        <v>249.53</v>
      </c>
      <c r="E8405" s="98">
        <v>4.0000000000000002E-4</v>
      </c>
    </row>
    <row r="8406" spans="1:5" ht="25.5" hidden="1">
      <c r="A8406" s="109">
        <v>101625</v>
      </c>
      <c r="B8406" s="101" t="s">
        <v>2058</v>
      </c>
      <c r="C8406" s="96" t="s">
        <v>920</v>
      </c>
      <c r="D8406" s="97">
        <v>201.03</v>
      </c>
      <c r="E8406" s="98">
        <v>7.1300000000000002E-2</v>
      </c>
    </row>
    <row r="8407" spans="1:5" ht="25.5" hidden="1">
      <c r="A8407" s="109">
        <v>101621</v>
      </c>
      <c r="B8407" s="101" t="s">
        <v>2054</v>
      </c>
      <c r="C8407" s="96" t="s">
        <v>920</v>
      </c>
      <c r="D8407" s="97">
        <v>360.93</v>
      </c>
      <c r="E8407" s="98">
        <v>2.9999999999999997E-4</v>
      </c>
    </row>
    <row r="8408" spans="1:5" ht="25.5" hidden="1">
      <c r="A8408" s="109">
        <v>98021</v>
      </c>
      <c r="B8408" s="101" t="s">
        <v>962</v>
      </c>
      <c r="C8408" s="96" t="s">
        <v>8</v>
      </c>
      <c r="D8408" s="97">
        <v>2683.76</v>
      </c>
      <c r="E8408" s="98">
        <v>0</v>
      </c>
    </row>
    <row r="8409" spans="1:5" ht="25.5" hidden="1">
      <c r="A8409" s="109">
        <v>101624</v>
      </c>
      <c r="B8409" s="101" t="s">
        <v>2057</v>
      </c>
      <c r="C8409" s="96" t="s">
        <v>920</v>
      </c>
      <c r="D8409" s="97">
        <v>298.44</v>
      </c>
      <c r="E8409" s="98">
        <v>6.1699999999999998E-2</v>
      </c>
    </row>
    <row r="8410" spans="1:5" ht="25.5" hidden="1">
      <c r="A8410" s="109">
        <v>98025</v>
      </c>
      <c r="B8410" s="101" t="s">
        <v>964</v>
      </c>
      <c r="C8410" s="96" t="s">
        <v>8</v>
      </c>
      <c r="D8410" s="97">
        <v>3265.39</v>
      </c>
      <c r="E8410" s="98">
        <v>0</v>
      </c>
    </row>
    <row r="8411" spans="1:5" ht="25.5" hidden="1">
      <c r="A8411" s="109">
        <v>98027</v>
      </c>
      <c r="B8411" s="101" t="s">
        <v>965</v>
      </c>
      <c r="C8411" s="96" t="s">
        <v>8</v>
      </c>
      <c r="D8411" s="97">
        <v>3556.13</v>
      </c>
      <c r="E8411" s="98">
        <v>0</v>
      </c>
    </row>
    <row r="8412" spans="1:5" ht="25.5" hidden="1">
      <c r="A8412" s="109">
        <v>98029</v>
      </c>
      <c r="B8412" s="101" t="s">
        <v>966</v>
      </c>
      <c r="C8412" s="96" t="s">
        <v>8</v>
      </c>
      <c r="D8412" s="97">
        <v>3852.66</v>
      </c>
      <c r="E8412" s="98">
        <v>0</v>
      </c>
    </row>
    <row r="8413" spans="1:5" ht="25.5" hidden="1">
      <c r="A8413" s="109">
        <v>98045</v>
      </c>
      <c r="B8413" s="101" t="s">
        <v>974</v>
      </c>
      <c r="C8413" s="96" t="s">
        <v>8</v>
      </c>
      <c r="D8413" s="97">
        <v>4445.87</v>
      </c>
      <c r="E8413" s="98">
        <v>0</v>
      </c>
    </row>
    <row r="8414" spans="1:5" ht="25.5" hidden="1">
      <c r="A8414" s="109">
        <v>98047</v>
      </c>
      <c r="B8414" s="101" t="s">
        <v>975</v>
      </c>
      <c r="C8414" s="96" t="s">
        <v>8</v>
      </c>
      <c r="D8414" s="97">
        <v>4742.42</v>
      </c>
      <c r="E8414" s="98">
        <v>0</v>
      </c>
    </row>
    <row r="8415" spans="1:5" ht="25.5" hidden="1">
      <c r="A8415" s="109">
        <v>98039</v>
      </c>
      <c r="B8415" s="101" t="s">
        <v>971</v>
      </c>
      <c r="C8415" s="96" t="s">
        <v>8</v>
      </c>
      <c r="D8415" s="97">
        <v>3858.46</v>
      </c>
      <c r="E8415" s="98">
        <v>0</v>
      </c>
    </row>
    <row r="8416" spans="1:5" ht="25.5" hidden="1">
      <c r="A8416" s="109">
        <v>98041</v>
      </c>
      <c r="B8416" s="101" t="s">
        <v>972</v>
      </c>
      <c r="C8416" s="96" t="s">
        <v>8</v>
      </c>
      <c r="D8416" s="97">
        <v>4149.22</v>
      </c>
      <c r="E8416" s="98">
        <v>0</v>
      </c>
    </row>
    <row r="8417" spans="1:5" ht="25.5" hidden="1">
      <c r="A8417" s="109">
        <v>98043</v>
      </c>
      <c r="B8417" s="101" t="s">
        <v>973</v>
      </c>
      <c r="C8417" s="96" t="s">
        <v>8</v>
      </c>
      <c r="D8417" s="97">
        <v>4445.87</v>
      </c>
      <c r="E8417" s="98">
        <v>0</v>
      </c>
    </row>
    <row r="8418" spans="1:5" ht="25.5" hidden="1">
      <c r="A8418" s="109">
        <v>98049</v>
      </c>
      <c r="B8418" s="101" t="s">
        <v>977</v>
      </c>
      <c r="C8418" s="96" t="s">
        <v>8</v>
      </c>
      <c r="D8418" s="97">
        <v>4982.41</v>
      </c>
      <c r="E8418" s="98">
        <v>0</v>
      </c>
    </row>
    <row r="8419" spans="1:5" ht="38.25" hidden="1">
      <c r="A8419" s="109">
        <v>99280</v>
      </c>
      <c r="B8419" s="101" t="s">
        <v>12327</v>
      </c>
      <c r="C8419" s="96" t="s">
        <v>7</v>
      </c>
      <c r="D8419" s="97">
        <v>2287.96</v>
      </c>
      <c r="E8419" s="98">
        <v>1.9199999999999998E-2</v>
      </c>
    </row>
    <row r="8420" spans="1:5" ht="38.25" hidden="1">
      <c r="A8420" s="109">
        <v>99292</v>
      </c>
      <c r="B8420" s="101" t="s">
        <v>12328</v>
      </c>
      <c r="C8420" s="96" t="s">
        <v>7</v>
      </c>
      <c r="D8420" s="97">
        <v>2831.05</v>
      </c>
      <c r="E8420" s="98">
        <v>2.0299999999999999E-2</v>
      </c>
    </row>
    <row r="8421" spans="1:5" ht="38.25" hidden="1">
      <c r="A8421" s="109">
        <v>99242</v>
      </c>
      <c r="B8421" s="101" t="s">
        <v>12329</v>
      </c>
      <c r="C8421" s="96" t="s">
        <v>7</v>
      </c>
      <c r="D8421" s="97">
        <v>3376.56</v>
      </c>
      <c r="E8421" s="98">
        <v>2.1600000000000001E-2</v>
      </c>
    </row>
    <row r="8422" spans="1:5" ht="38.25" hidden="1">
      <c r="A8422" s="109">
        <v>99248</v>
      </c>
      <c r="B8422" s="101" t="s">
        <v>12330</v>
      </c>
      <c r="C8422" s="96" t="s">
        <v>7</v>
      </c>
      <c r="D8422" s="97">
        <v>4342.0600000000004</v>
      </c>
      <c r="E8422" s="98">
        <v>2.29E-2</v>
      </c>
    </row>
    <row r="8423" spans="1:5" ht="38.25" hidden="1">
      <c r="A8423" s="109">
        <v>99275</v>
      </c>
      <c r="B8423" s="101" t="s">
        <v>12331</v>
      </c>
      <c r="C8423" s="96" t="s">
        <v>7</v>
      </c>
      <c r="D8423" s="97">
        <v>1095.3499999999999</v>
      </c>
      <c r="E8423" s="98">
        <v>0.46439999999999998</v>
      </c>
    </row>
    <row r="8424" spans="1:5" ht="38.25" hidden="1">
      <c r="A8424" s="109">
        <v>99285</v>
      </c>
      <c r="B8424" s="101" t="s">
        <v>12332</v>
      </c>
      <c r="C8424" s="96" t="s">
        <v>7</v>
      </c>
      <c r="D8424" s="97">
        <v>1473.11</v>
      </c>
      <c r="E8424" s="98">
        <v>0.4647</v>
      </c>
    </row>
    <row r="8425" spans="1:5" ht="38.25" hidden="1">
      <c r="A8425" s="109">
        <v>102457</v>
      </c>
      <c r="B8425" s="101" t="s">
        <v>12333</v>
      </c>
      <c r="C8425" s="96" t="s">
        <v>7</v>
      </c>
      <c r="D8425" s="97">
        <v>1873.17</v>
      </c>
      <c r="E8425" s="98">
        <v>0.48899999999999999</v>
      </c>
    </row>
    <row r="8426" spans="1:5" ht="38.25" hidden="1">
      <c r="A8426" s="109">
        <v>102142</v>
      </c>
      <c r="B8426" s="101" t="s">
        <v>12334</v>
      </c>
      <c r="C8426" s="96" t="s">
        <v>7</v>
      </c>
      <c r="D8426" s="97">
        <v>3010.4</v>
      </c>
      <c r="E8426" s="98">
        <v>0.47460000000000002</v>
      </c>
    </row>
    <row r="8427" spans="1:5" ht="38.25" hidden="1">
      <c r="A8427" s="109">
        <v>97980</v>
      </c>
      <c r="B8427" s="101" t="s">
        <v>12335</v>
      </c>
      <c r="C8427" s="96" t="s">
        <v>7</v>
      </c>
      <c r="D8427" s="97">
        <v>2377.0500000000002</v>
      </c>
      <c r="E8427" s="98">
        <v>1.8499999999999999E-2</v>
      </c>
    </row>
    <row r="8428" spans="1:5" ht="38.25" hidden="1">
      <c r="A8428" s="109">
        <v>98405</v>
      </c>
      <c r="B8428" s="101" t="s">
        <v>12336</v>
      </c>
      <c r="C8428" s="96" t="s">
        <v>7</v>
      </c>
      <c r="D8428" s="97">
        <v>2932.63</v>
      </c>
      <c r="E8428" s="98">
        <v>1.9599999999999999E-2</v>
      </c>
    </row>
    <row r="8429" spans="1:5" ht="38.25" hidden="1">
      <c r="A8429" s="109">
        <v>97988</v>
      </c>
      <c r="B8429" s="101" t="s">
        <v>12337</v>
      </c>
      <c r="C8429" s="96" t="s">
        <v>7</v>
      </c>
      <c r="D8429" s="97">
        <v>3489.52</v>
      </c>
      <c r="E8429" s="98">
        <v>2.0899999999999998E-2</v>
      </c>
    </row>
    <row r="8430" spans="1:5" ht="38.25" hidden="1">
      <c r="A8430" s="109">
        <v>97992</v>
      </c>
      <c r="B8430" s="101" t="s">
        <v>12338</v>
      </c>
      <c r="C8430" s="96" t="s">
        <v>7</v>
      </c>
      <c r="D8430" s="97">
        <v>4478.3900000000003</v>
      </c>
      <c r="E8430" s="98">
        <v>2.2200000000000001E-2</v>
      </c>
    </row>
    <row r="8431" spans="1:5" ht="25.5" hidden="1">
      <c r="A8431" s="109">
        <v>97978</v>
      </c>
      <c r="B8431" s="101" t="s">
        <v>12339</v>
      </c>
      <c r="C8431" s="96" t="s">
        <v>7</v>
      </c>
      <c r="D8431" s="97">
        <v>1105.27</v>
      </c>
      <c r="E8431" s="98">
        <v>0.4602</v>
      </c>
    </row>
    <row r="8432" spans="1:5" ht="38.25" hidden="1">
      <c r="A8432" s="109">
        <v>101809</v>
      </c>
      <c r="B8432" s="101" t="s">
        <v>1021</v>
      </c>
      <c r="C8432" s="96" t="s">
        <v>7</v>
      </c>
      <c r="D8432" s="97">
        <v>3347.77</v>
      </c>
      <c r="E8432" s="98">
        <v>2.1399999999999999E-2</v>
      </c>
    </row>
    <row r="8433" spans="1:5" ht="25.5" hidden="1">
      <c r="A8433" s="109">
        <v>98410</v>
      </c>
      <c r="B8433" s="101" t="s">
        <v>12340</v>
      </c>
      <c r="C8433" s="96" t="s">
        <v>7</v>
      </c>
      <c r="D8433" s="97">
        <v>1428</v>
      </c>
      <c r="E8433" s="98">
        <v>0.47510000000000002</v>
      </c>
    </row>
    <row r="8434" spans="1:5" ht="25.5" hidden="1">
      <c r="A8434" s="109">
        <v>102139</v>
      </c>
      <c r="B8434" s="101" t="s">
        <v>12341</v>
      </c>
      <c r="C8434" s="96" t="s">
        <v>7</v>
      </c>
      <c r="D8434" s="97">
        <v>1971.5</v>
      </c>
      <c r="E8434" s="98">
        <v>0.46850000000000003</v>
      </c>
    </row>
    <row r="8435" spans="1:5" ht="25.5" hidden="1">
      <c r="A8435" s="109">
        <v>102141</v>
      </c>
      <c r="B8435" s="101" t="s">
        <v>12342</v>
      </c>
      <c r="C8435" s="96" t="s">
        <v>7</v>
      </c>
      <c r="D8435" s="97">
        <v>3055.21</v>
      </c>
      <c r="E8435" s="98">
        <v>0.4677</v>
      </c>
    </row>
    <row r="8436" spans="1:5" ht="38.25" hidden="1">
      <c r="A8436" s="109">
        <v>99290</v>
      </c>
      <c r="B8436" s="101" t="s">
        <v>12343</v>
      </c>
      <c r="C8436" s="96" t="s">
        <v>7</v>
      </c>
      <c r="D8436" s="97">
        <v>4573.1499999999996</v>
      </c>
      <c r="E8436" s="98">
        <v>2.23E-2</v>
      </c>
    </row>
    <row r="8437" spans="1:5" ht="38.25" hidden="1">
      <c r="A8437" s="109">
        <v>99244</v>
      </c>
      <c r="B8437" s="101" t="s">
        <v>12344</v>
      </c>
      <c r="C8437" s="96" t="s">
        <v>7</v>
      </c>
      <c r="D8437" s="97">
        <v>5583.34</v>
      </c>
      <c r="E8437" s="98">
        <v>2.75E-2</v>
      </c>
    </row>
    <row r="8438" spans="1:5" ht="51" hidden="1">
      <c r="A8438" s="109">
        <v>93369</v>
      </c>
      <c r="B8438" s="101" t="s">
        <v>7103</v>
      </c>
      <c r="C8438" s="96" t="s">
        <v>920</v>
      </c>
      <c r="D8438" s="97">
        <v>16.36</v>
      </c>
      <c r="E8438" s="98">
        <v>0.36799999999999999</v>
      </c>
    </row>
    <row r="8439" spans="1:5" ht="38.25" hidden="1">
      <c r="A8439" s="109">
        <v>99271</v>
      </c>
      <c r="B8439" s="101" t="s">
        <v>12346</v>
      </c>
      <c r="C8439" s="96" t="s">
        <v>7</v>
      </c>
      <c r="D8439" s="97">
        <v>7546.09</v>
      </c>
      <c r="E8439" s="98">
        <v>2.8199999999999999E-2</v>
      </c>
    </row>
    <row r="8440" spans="1:5" ht="38.25" hidden="1">
      <c r="A8440" s="109">
        <v>99284</v>
      </c>
      <c r="B8440" s="101" t="s">
        <v>12347</v>
      </c>
      <c r="C8440" s="96" t="s">
        <v>7</v>
      </c>
      <c r="D8440" s="97">
        <v>8527.6</v>
      </c>
      <c r="E8440" s="98">
        <v>2.8400000000000002E-2</v>
      </c>
    </row>
    <row r="8441" spans="1:5" ht="38.25" hidden="1">
      <c r="A8441" s="109">
        <v>99294</v>
      </c>
      <c r="B8441" s="101" t="s">
        <v>12348</v>
      </c>
      <c r="C8441" s="96" t="s">
        <v>7</v>
      </c>
      <c r="D8441" s="97">
        <v>9508.9599999999991</v>
      </c>
      <c r="E8441" s="98">
        <v>2.86E-2</v>
      </c>
    </row>
    <row r="8442" spans="1:5" ht="38.25" hidden="1">
      <c r="A8442" s="109">
        <v>99252</v>
      </c>
      <c r="B8442" s="101" t="s">
        <v>12349</v>
      </c>
      <c r="C8442" s="96" t="s">
        <v>7</v>
      </c>
      <c r="D8442" s="97">
        <v>2909.75</v>
      </c>
      <c r="E8442" s="98">
        <v>2.0199999999999999E-2</v>
      </c>
    </row>
    <row r="8443" spans="1:5" ht="38.25" hidden="1">
      <c r="A8443" s="109">
        <v>99259</v>
      </c>
      <c r="B8443" s="101" t="s">
        <v>12350</v>
      </c>
      <c r="C8443" s="96" t="s">
        <v>7</v>
      </c>
      <c r="D8443" s="97">
        <v>3684.89</v>
      </c>
      <c r="E8443" s="98">
        <v>2.1000000000000001E-2</v>
      </c>
    </row>
    <row r="8444" spans="1:5" ht="38.25" hidden="1">
      <c r="A8444" s="109">
        <v>99265</v>
      </c>
      <c r="B8444" s="101" t="s">
        <v>12351</v>
      </c>
      <c r="C8444" s="96" t="s">
        <v>7</v>
      </c>
      <c r="D8444" s="97">
        <v>4459.97</v>
      </c>
      <c r="E8444" s="98">
        <v>2.1499999999999998E-2</v>
      </c>
    </row>
    <row r="8445" spans="1:5" ht="51" hidden="1">
      <c r="A8445" s="109">
        <v>93373</v>
      </c>
      <c r="B8445" s="101" t="s">
        <v>7104</v>
      </c>
      <c r="C8445" s="96" t="s">
        <v>920</v>
      </c>
      <c r="D8445" s="97">
        <v>13.44</v>
      </c>
      <c r="E8445" s="98">
        <v>0.32890000000000003</v>
      </c>
    </row>
    <row r="8446" spans="1:5" ht="38.25" hidden="1">
      <c r="A8446" s="109">
        <v>99274</v>
      </c>
      <c r="B8446" s="101" t="s">
        <v>12353</v>
      </c>
      <c r="C8446" s="96" t="s">
        <v>7</v>
      </c>
      <c r="D8446" s="97">
        <v>6046.47</v>
      </c>
      <c r="E8446" s="98">
        <v>2.6599999999999999E-2</v>
      </c>
    </row>
    <row r="8447" spans="1:5" ht="38.25" hidden="1">
      <c r="A8447" s="109">
        <v>99279</v>
      </c>
      <c r="B8447" s="101" t="s">
        <v>12354</v>
      </c>
      <c r="C8447" s="96" t="s">
        <v>7</v>
      </c>
      <c r="D8447" s="97">
        <v>6826.1</v>
      </c>
      <c r="E8447" s="98">
        <v>2.6800000000000001E-2</v>
      </c>
    </row>
    <row r="8448" spans="1:5" ht="38.25" hidden="1">
      <c r="A8448" s="109">
        <v>99286</v>
      </c>
      <c r="B8448" s="101" t="s">
        <v>12355</v>
      </c>
      <c r="C8448" s="96" t="s">
        <v>7</v>
      </c>
      <c r="D8448" s="97">
        <v>7605.85</v>
      </c>
      <c r="E8448" s="98">
        <v>2.7E-2</v>
      </c>
    </row>
    <row r="8449" spans="1:5" ht="51" hidden="1">
      <c r="A8449" s="109">
        <v>93367</v>
      </c>
      <c r="B8449" s="101" t="s">
        <v>7109</v>
      </c>
      <c r="C8449" s="96" t="s">
        <v>920</v>
      </c>
      <c r="D8449" s="97">
        <v>22.82</v>
      </c>
      <c r="E8449" s="98">
        <v>0.41320000000000001</v>
      </c>
    </row>
    <row r="8450" spans="1:5" ht="51" hidden="1">
      <c r="A8450" s="109">
        <v>104728</v>
      </c>
      <c r="B8450" s="101" t="s">
        <v>7110</v>
      </c>
      <c r="C8450" s="96" t="s">
        <v>920</v>
      </c>
      <c r="D8450" s="97">
        <v>19.39</v>
      </c>
      <c r="E8450" s="98">
        <v>0.47289999999999999</v>
      </c>
    </row>
    <row r="8451" spans="1:5" ht="51" hidden="1">
      <c r="A8451" s="109">
        <v>104730</v>
      </c>
      <c r="B8451" s="101" t="s">
        <v>7111</v>
      </c>
      <c r="C8451" s="96" t="s">
        <v>920</v>
      </c>
      <c r="D8451" s="97">
        <v>12.92</v>
      </c>
      <c r="E8451" s="98">
        <v>0.4466</v>
      </c>
    </row>
    <row r="8452" spans="1:5" ht="51" hidden="1">
      <c r="A8452" s="109">
        <v>104732</v>
      </c>
      <c r="B8452" s="101" t="s">
        <v>7112</v>
      </c>
      <c r="C8452" s="96" t="s">
        <v>920</v>
      </c>
      <c r="D8452" s="97">
        <v>10</v>
      </c>
      <c r="E8452" s="98">
        <v>0.41699999999999998</v>
      </c>
    </row>
    <row r="8453" spans="1:5" ht="38.25" hidden="1">
      <c r="A8453" s="109">
        <v>99301</v>
      </c>
      <c r="B8453" s="101" t="s">
        <v>12360</v>
      </c>
      <c r="C8453" s="96" t="s">
        <v>7</v>
      </c>
      <c r="D8453" s="97">
        <v>6754.63</v>
      </c>
      <c r="E8453" s="98">
        <v>2.3800000000000002E-2</v>
      </c>
    </row>
    <row r="8454" spans="1:5" ht="25.5" hidden="1">
      <c r="A8454" s="109">
        <v>104792</v>
      </c>
      <c r="B8454" s="101" t="s">
        <v>7853</v>
      </c>
      <c r="C8454" s="96" t="s">
        <v>8</v>
      </c>
      <c r="D8454" s="97">
        <v>0.42</v>
      </c>
      <c r="E8454" s="98">
        <v>0</v>
      </c>
    </row>
    <row r="8455" spans="1:5" ht="38.25" hidden="1">
      <c r="A8455" s="109">
        <v>99320</v>
      </c>
      <c r="B8455" s="101" t="s">
        <v>12362</v>
      </c>
      <c r="C8455" s="96" t="s">
        <v>7</v>
      </c>
      <c r="D8455" s="97">
        <v>9156.75</v>
      </c>
      <c r="E8455" s="98">
        <v>2.9600000000000001E-2</v>
      </c>
    </row>
    <row r="8456" spans="1:5" ht="38.25" hidden="1">
      <c r="A8456" s="109">
        <v>99322</v>
      </c>
      <c r="B8456" s="101" t="s">
        <v>12363</v>
      </c>
      <c r="C8456" s="96" t="s">
        <v>7</v>
      </c>
      <c r="D8456" s="97">
        <v>10334.040000000001</v>
      </c>
      <c r="E8456" s="98">
        <v>2.98E-2</v>
      </c>
    </row>
    <row r="8457" spans="1:5" ht="38.25" hidden="1">
      <c r="A8457" s="109">
        <v>99324</v>
      </c>
      <c r="B8457" s="101" t="s">
        <v>12364</v>
      </c>
      <c r="C8457" s="96" t="s">
        <v>7</v>
      </c>
      <c r="D8457" s="97">
        <v>11511.38</v>
      </c>
      <c r="E8457" s="98">
        <v>0.03</v>
      </c>
    </row>
    <row r="8458" spans="1:5" ht="38.25" hidden="1">
      <c r="A8458" s="109">
        <v>99310</v>
      </c>
      <c r="B8458" s="101" t="s">
        <v>12365</v>
      </c>
      <c r="C8458" s="96" t="s">
        <v>7</v>
      </c>
      <c r="D8458" s="97">
        <v>16027.73</v>
      </c>
      <c r="E8458" s="98">
        <v>3.0300000000000001E-2</v>
      </c>
    </row>
    <row r="8459" spans="1:5" ht="38.25" hidden="1">
      <c r="A8459" s="109">
        <v>99313</v>
      </c>
      <c r="B8459" s="101" t="s">
        <v>12366</v>
      </c>
      <c r="C8459" s="96" t="s">
        <v>7</v>
      </c>
      <c r="D8459" s="97">
        <v>17877.810000000001</v>
      </c>
      <c r="E8459" s="98">
        <v>3.04E-2</v>
      </c>
    </row>
    <row r="8460" spans="1:5" ht="38.25" hidden="1">
      <c r="A8460" s="109">
        <v>99303</v>
      </c>
      <c r="B8460" s="101" t="s">
        <v>12367</v>
      </c>
      <c r="C8460" s="96" t="s">
        <v>7</v>
      </c>
      <c r="D8460" s="97">
        <v>12492.12</v>
      </c>
      <c r="E8460" s="98">
        <v>0.03</v>
      </c>
    </row>
    <row r="8461" spans="1:5" ht="38.25" hidden="1">
      <c r="A8461" s="109">
        <v>99305</v>
      </c>
      <c r="B8461" s="101" t="s">
        <v>12368</v>
      </c>
      <c r="C8461" s="96" t="s">
        <v>7</v>
      </c>
      <c r="D8461" s="97">
        <v>14128.06</v>
      </c>
      <c r="E8461" s="98">
        <v>3.0200000000000001E-2</v>
      </c>
    </row>
    <row r="8462" spans="1:5" ht="38.25" hidden="1">
      <c r="A8462" s="109">
        <v>99308</v>
      </c>
      <c r="B8462" s="101" t="s">
        <v>12369</v>
      </c>
      <c r="C8462" s="96" t="s">
        <v>7</v>
      </c>
      <c r="D8462" s="97">
        <v>15764.07</v>
      </c>
      <c r="E8462" s="98">
        <v>3.0300000000000001E-2</v>
      </c>
    </row>
    <row r="8463" spans="1:5" ht="38.25" hidden="1">
      <c r="A8463" s="109">
        <v>99315</v>
      </c>
      <c r="B8463" s="101" t="s">
        <v>12370</v>
      </c>
      <c r="C8463" s="96" t="s">
        <v>7</v>
      </c>
      <c r="D8463" s="97">
        <v>19991.68</v>
      </c>
      <c r="E8463" s="98">
        <v>3.0499999999999999E-2</v>
      </c>
    </row>
    <row r="8464" spans="1:5" ht="38.25" hidden="1">
      <c r="A8464" s="109">
        <v>98008</v>
      </c>
      <c r="B8464" s="101" t="s">
        <v>955</v>
      </c>
      <c r="C8464" s="96" t="s">
        <v>7</v>
      </c>
      <c r="D8464" s="97">
        <v>4684.3900000000003</v>
      </c>
      <c r="E8464" s="98">
        <v>2.18E-2</v>
      </c>
    </row>
    <row r="8465" spans="1:5" ht="38.25" hidden="1">
      <c r="A8465" s="109">
        <v>98010</v>
      </c>
      <c r="B8465" s="101" t="s">
        <v>12371</v>
      </c>
      <c r="C8465" s="96" t="s">
        <v>7</v>
      </c>
      <c r="D8465" s="97">
        <v>5719.06</v>
      </c>
      <c r="E8465" s="98">
        <v>2.69E-2</v>
      </c>
    </row>
    <row r="8466" spans="1:5" ht="25.5" hidden="1">
      <c r="A8466" s="109">
        <v>104793</v>
      </c>
      <c r="B8466" s="101" t="s">
        <v>7854</v>
      </c>
      <c r="C8466" s="96" t="s">
        <v>8</v>
      </c>
      <c r="D8466" s="97">
        <v>0.57999999999999996</v>
      </c>
      <c r="E8466" s="98">
        <v>0</v>
      </c>
    </row>
    <row r="8467" spans="1:5" ht="38.25" hidden="1">
      <c r="A8467" s="109">
        <v>98014</v>
      </c>
      <c r="B8467" s="101" t="s">
        <v>12373</v>
      </c>
      <c r="C8467" s="96" t="s">
        <v>7</v>
      </c>
      <c r="D8467" s="97">
        <v>7730.76</v>
      </c>
      <c r="E8467" s="98">
        <v>2.75E-2</v>
      </c>
    </row>
    <row r="8468" spans="1:5" ht="38.25" hidden="1">
      <c r="A8468" s="109">
        <v>98016</v>
      </c>
      <c r="B8468" s="101" t="s">
        <v>12374</v>
      </c>
      <c r="C8468" s="96" t="s">
        <v>7</v>
      </c>
      <c r="D8468" s="97">
        <v>8736.75</v>
      </c>
      <c r="E8468" s="98">
        <v>2.7699999999999999E-2</v>
      </c>
    </row>
    <row r="8469" spans="1:5" ht="38.25" hidden="1">
      <c r="A8469" s="109">
        <v>98018</v>
      </c>
      <c r="B8469" s="101" t="s">
        <v>12375</v>
      </c>
      <c r="C8469" s="96" t="s">
        <v>7</v>
      </c>
      <c r="D8469" s="97">
        <v>9742.58</v>
      </c>
      <c r="E8469" s="98">
        <v>2.7900000000000001E-2</v>
      </c>
    </row>
    <row r="8470" spans="1:5" ht="38.25" hidden="1">
      <c r="A8470" s="109">
        <v>97994</v>
      </c>
      <c r="B8470" s="101" t="s">
        <v>12376</v>
      </c>
      <c r="C8470" s="96" t="s">
        <v>7</v>
      </c>
      <c r="D8470" s="97">
        <v>2980.5</v>
      </c>
      <c r="E8470" s="98">
        <v>1.9699999999999999E-2</v>
      </c>
    </row>
    <row r="8471" spans="1:5" ht="38.25" hidden="1">
      <c r="A8471" s="109">
        <v>97996</v>
      </c>
      <c r="B8471" s="101" t="s">
        <v>12377</v>
      </c>
      <c r="C8471" s="96" t="s">
        <v>7</v>
      </c>
      <c r="D8471" s="97">
        <v>3775.17</v>
      </c>
      <c r="E8471" s="98">
        <v>2.0500000000000001E-2</v>
      </c>
    </row>
    <row r="8472" spans="1:5" ht="38.25" hidden="1">
      <c r="A8472" s="109">
        <v>98407</v>
      </c>
      <c r="B8472" s="101" t="s">
        <v>12378</v>
      </c>
      <c r="C8472" s="96" t="s">
        <v>7</v>
      </c>
      <c r="D8472" s="97">
        <v>4569.76</v>
      </c>
      <c r="E8472" s="98">
        <v>2.1000000000000001E-2</v>
      </c>
    </row>
    <row r="8473" spans="1:5" ht="25.5" hidden="1">
      <c r="A8473" s="109">
        <v>106445</v>
      </c>
      <c r="B8473" s="101" t="s">
        <v>12741</v>
      </c>
      <c r="C8473" s="96" t="s">
        <v>7</v>
      </c>
      <c r="D8473" s="97">
        <v>0</v>
      </c>
      <c r="E8473" s="98"/>
    </row>
    <row r="8474" spans="1:5" ht="38.25" hidden="1">
      <c r="A8474" s="109">
        <v>98002</v>
      </c>
      <c r="B8474" s="101" t="s">
        <v>12380</v>
      </c>
      <c r="C8474" s="96" t="s">
        <v>7</v>
      </c>
      <c r="D8474" s="97">
        <v>6195.3</v>
      </c>
      <c r="E8474" s="98">
        <v>2.5999999999999999E-2</v>
      </c>
    </row>
    <row r="8475" spans="1:5" ht="38.25" hidden="1">
      <c r="A8475" s="109">
        <v>98406</v>
      </c>
      <c r="B8475" s="101" t="s">
        <v>12381</v>
      </c>
      <c r="C8475" s="96" t="s">
        <v>7</v>
      </c>
      <c r="D8475" s="97">
        <v>6994.47</v>
      </c>
      <c r="E8475" s="98">
        <v>2.6200000000000001E-2</v>
      </c>
    </row>
    <row r="8476" spans="1:5" ht="38.25" hidden="1">
      <c r="A8476" s="109">
        <v>98006</v>
      </c>
      <c r="B8476" s="101" t="s">
        <v>12382</v>
      </c>
      <c r="C8476" s="96" t="s">
        <v>7</v>
      </c>
      <c r="D8476" s="97">
        <v>7793.73</v>
      </c>
      <c r="E8476" s="98">
        <v>2.63E-2</v>
      </c>
    </row>
    <row r="8477" spans="1:5" ht="25.5" hidden="1">
      <c r="A8477" s="109">
        <v>106446</v>
      </c>
      <c r="B8477" s="101" t="s">
        <v>12742</v>
      </c>
      <c r="C8477" s="96" t="s">
        <v>7</v>
      </c>
      <c r="D8477" s="97">
        <v>0</v>
      </c>
      <c r="E8477" s="98"/>
    </row>
    <row r="8478" spans="1:5" ht="25.5" hidden="1">
      <c r="A8478" s="109">
        <v>106447</v>
      </c>
      <c r="B8478" s="101" t="s">
        <v>12743</v>
      </c>
      <c r="C8478" s="96" t="s">
        <v>7</v>
      </c>
      <c r="D8478" s="97">
        <v>0</v>
      </c>
      <c r="E8478" s="98"/>
    </row>
    <row r="8479" spans="1:5" ht="25.5" hidden="1">
      <c r="A8479" s="109">
        <v>106448</v>
      </c>
      <c r="B8479" s="101" t="s">
        <v>12744</v>
      </c>
      <c r="C8479" s="96" t="s">
        <v>7</v>
      </c>
      <c r="D8479" s="97">
        <v>0</v>
      </c>
      <c r="E8479" s="98"/>
    </row>
    <row r="8480" spans="1:5" ht="25.5" hidden="1">
      <c r="A8480" s="109">
        <v>106449</v>
      </c>
      <c r="B8480" s="101" t="s">
        <v>12745</v>
      </c>
      <c r="C8480" s="96" t="s">
        <v>7</v>
      </c>
      <c r="D8480" s="97">
        <v>0</v>
      </c>
      <c r="E8480" s="98"/>
    </row>
    <row r="8481" spans="1:5" ht="38.25" hidden="1">
      <c r="A8481" s="109">
        <v>98020</v>
      </c>
      <c r="B8481" s="101" t="s">
        <v>12387</v>
      </c>
      <c r="C8481" s="96" t="s">
        <v>7</v>
      </c>
      <c r="D8481" s="97">
        <v>6919.96</v>
      </c>
      <c r="E8481" s="98">
        <v>2.3199999999999998E-2</v>
      </c>
    </row>
    <row r="8482" spans="1:5" ht="38.25" hidden="1">
      <c r="A8482" s="109">
        <v>106455</v>
      </c>
      <c r="B8482" s="101" t="s">
        <v>12746</v>
      </c>
      <c r="C8482" s="96" t="s">
        <v>8</v>
      </c>
      <c r="D8482" s="97">
        <v>1086.23</v>
      </c>
      <c r="E8482" s="98">
        <v>0.23949999999999999</v>
      </c>
    </row>
    <row r="8483" spans="1:5" ht="38.25" hidden="1">
      <c r="A8483" s="109">
        <v>98024</v>
      </c>
      <c r="B8483" s="101" t="s">
        <v>12389</v>
      </c>
      <c r="C8483" s="96" t="s">
        <v>7</v>
      </c>
      <c r="D8483" s="97">
        <v>9379.74</v>
      </c>
      <c r="E8483" s="98">
        <v>2.8899999999999999E-2</v>
      </c>
    </row>
    <row r="8484" spans="1:5" ht="38.25" hidden="1">
      <c r="A8484" s="109">
        <v>98026</v>
      </c>
      <c r="B8484" s="101" t="s">
        <v>12390</v>
      </c>
      <c r="C8484" s="96" t="s">
        <v>7</v>
      </c>
      <c r="D8484" s="97">
        <v>10585.86</v>
      </c>
      <c r="E8484" s="98">
        <v>2.9100000000000001E-2</v>
      </c>
    </row>
    <row r="8485" spans="1:5" ht="38.25" hidden="1">
      <c r="A8485" s="109">
        <v>98028</v>
      </c>
      <c r="B8485" s="101" t="s">
        <v>12391</v>
      </c>
      <c r="C8485" s="96" t="s">
        <v>7</v>
      </c>
      <c r="D8485" s="97">
        <v>11792.04</v>
      </c>
      <c r="E8485" s="98">
        <v>2.93E-2</v>
      </c>
    </row>
    <row r="8486" spans="1:5" ht="38.25" hidden="1">
      <c r="A8486" s="109">
        <v>98044</v>
      </c>
      <c r="B8486" s="101" t="s">
        <v>12392</v>
      </c>
      <c r="C8486" s="96" t="s">
        <v>7</v>
      </c>
      <c r="D8486" s="97">
        <v>16425.330000000002</v>
      </c>
      <c r="E8486" s="98">
        <v>2.9499999999999998E-2</v>
      </c>
    </row>
    <row r="8487" spans="1:5" ht="38.25" hidden="1">
      <c r="A8487" s="109">
        <v>98046</v>
      </c>
      <c r="B8487" s="101" t="s">
        <v>12393</v>
      </c>
      <c r="C8487" s="96" t="s">
        <v>7</v>
      </c>
      <c r="D8487" s="97">
        <v>18321.59</v>
      </c>
      <c r="E8487" s="98">
        <v>2.9700000000000001E-2</v>
      </c>
    </row>
    <row r="8488" spans="1:5" ht="38.25" hidden="1">
      <c r="A8488" s="109">
        <v>98038</v>
      </c>
      <c r="B8488" s="101" t="s">
        <v>12394</v>
      </c>
      <c r="C8488" s="96" t="s">
        <v>7</v>
      </c>
      <c r="D8488" s="97">
        <v>12800.91</v>
      </c>
      <c r="E8488" s="98">
        <v>2.93E-2</v>
      </c>
    </row>
    <row r="8489" spans="1:5" ht="38.25" hidden="1">
      <c r="A8489" s="109">
        <v>98040</v>
      </c>
      <c r="B8489" s="101" t="s">
        <v>12395</v>
      </c>
      <c r="C8489" s="96" t="s">
        <v>7</v>
      </c>
      <c r="D8489" s="97">
        <v>14477.83</v>
      </c>
      <c r="E8489" s="98">
        <v>2.9399999999999999E-2</v>
      </c>
    </row>
    <row r="8490" spans="1:5" ht="38.25" hidden="1">
      <c r="A8490" s="109">
        <v>98042</v>
      </c>
      <c r="B8490" s="101" t="s">
        <v>12396</v>
      </c>
      <c r="C8490" s="96" t="s">
        <v>7</v>
      </c>
      <c r="D8490" s="97">
        <v>16154.82</v>
      </c>
      <c r="E8490" s="98">
        <v>2.9600000000000001E-2</v>
      </c>
    </row>
    <row r="8491" spans="1:5" ht="38.25" hidden="1">
      <c r="A8491" s="109">
        <v>98048</v>
      </c>
      <c r="B8491" s="101" t="s">
        <v>976</v>
      </c>
      <c r="C8491" s="96" t="s">
        <v>7</v>
      </c>
      <c r="D8491" s="97">
        <v>20488.490000000002</v>
      </c>
      <c r="E8491" s="98">
        <v>2.98E-2</v>
      </c>
    </row>
    <row r="8492" spans="1:5" ht="25.5" hidden="1">
      <c r="A8492" s="109">
        <v>99319</v>
      </c>
      <c r="B8492" s="101" t="s">
        <v>1014</v>
      </c>
      <c r="C8492" s="96" t="s">
        <v>8</v>
      </c>
      <c r="D8492" s="97">
        <v>1030.67</v>
      </c>
      <c r="E8492" s="98">
        <v>0</v>
      </c>
    </row>
    <row r="8493" spans="1:5" ht="25.5" hidden="1">
      <c r="A8493" s="109">
        <v>99318</v>
      </c>
      <c r="B8493" s="101" t="s">
        <v>1013</v>
      </c>
      <c r="C8493" s="96" t="s">
        <v>8</v>
      </c>
      <c r="D8493" s="97">
        <v>330.26</v>
      </c>
      <c r="E8493" s="98">
        <v>0.91290000000000004</v>
      </c>
    </row>
    <row r="8494" spans="1:5" ht="25.5" hidden="1">
      <c r="A8494" s="109">
        <v>98051</v>
      </c>
      <c r="B8494" s="101" t="s">
        <v>979</v>
      </c>
      <c r="C8494" s="96" t="s">
        <v>8</v>
      </c>
      <c r="D8494" s="97">
        <v>1101.5999999999999</v>
      </c>
      <c r="E8494" s="98">
        <v>0</v>
      </c>
    </row>
    <row r="8495" spans="1:5" ht="25.5" hidden="1">
      <c r="A8495" s="109">
        <v>98050</v>
      </c>
      <c r="B8495" s="101" t="s">
        <v>978</v>
      </c>
      <c r="C8495" s="96" t="s">
        <v>8</v>
      </c>
      <c r="D8495" s="97">
        <v>331.34</v>
      </c>
      <c r="E8495" s="98">
        <v>0.90990000000000004</v>
      </c>
    </row>
    <row r="8496" spans="1:5" ht="25.5">
      <c r="A8496" s="109">
        <v>90724</v>
      </c>
      <c r="B8496" s="101" t="s">
        <v>98</v>
      </c>
      <c r="C8496" s="96" t="s">
        <v>7</v>
      </c>
      <c r="D8496" s="97">
        <v>21.67</v>
      </c>
      <c r="E8496" s="98">
        <v>0</v>
      </c>
    </row>
    <row r="8497" spans="1:5" ht="25.5">
      <c r="A8497" s="109">
        <v>102267</v>
      </c>
      <c r="B8497" s="101" t="s">
        <v>132</v>
      </c>
      <c r="C8497" s="96" t="s">
        <v>7</v>
      </c>
      <c r="D8497" s="97">
        <v>118.15</v>
      </c>
      <c r="E8497" s="98">
        <v>0</v>
      </c>
    </row>
    <row r="8498" spans="1:5" ht="25.5" hidden="1">
      <c r="A8498" s="109">
        <v>102268</v>
      </c>
      <c r="B8498" s="101" t="s">
        <v>133</v>
      </c>
      <c r="C8498" s="96" t="s">
        <v>7</v>
      </c>
      <c r="D8498" s="97">
        <v>133.36000000000001</v>
      </c>
      <c r="E8498" s="98">
        <v>0</v>
      </c>
    </row>
    <row r="8499" spans="1:5" ht="25.5" hidden="1">
      <c r="A8499" s="109">
        <v>90725</v>
      </c>
      <c r="B8499" s="101" t="s">
        <v>99</v>
      </c>
      <c r="C8499" s="96" t="s">
        <v>7</v>
      </c>
      <c r="D8499" s="97">
        <v>26.75</v>
      </c>
      <c r="E8499" s="98">
        <v>0</v>
      </c>
    </row>
    <row r="8500" spans="1:5" ht="25.5" hidden="1">
      <c r="A8500" s="109">
        <v>102269</v>
      </c>
      <c r="B8500" s="101" t="s">
        <v>134</v>
      </c>
      <c r="C8500" s="96" t="s">
        <v>7</v>
      </c>
      <c r="D8500" s="97">
        <v>163.78</v>
      </c>
      <c r="E8500" s="98">
        <v>0</v>
      </c>
    </row>
    <row r="8501" spans="1:5" ht="25.5" hidden="1">
      <c r="A8501" s="109">
        <v>90727</v>
      </c>
      <c r="B8501" s="101" t="s">
        <v>101</v>
      </c>
      <c r="C8501" s="96" t="s">
        <v>7</v>
      </c>
      <c r="D8501" s="97">
        <v>36.97</v>
      </c>
      <c r="E8501" s="98">
        <v>0</v>
      </c>
    </row>
    <row r="8502" spans="1:5" ht="25.5" hidden="1">
      <c r="A8502" s="109">
        <v>90728</v>
      </c>
      <c r="B8502" s="101" t="s">
        <v>102</v>
      </c>
      <c r="C8502" s="96" t="s">
        <v>7</v>
      </c>
      <c r="D8502" s="97">
        <v>42.03</v>
      </c>
      <c r="E8502" s="98">
        <v>0</v>
      </c>
    </row>
    <row r="8503" spans="1:5" ht="25.5" hidden="1">
      <c r="A8503" s="109">
        <v>90729</v>
      </c>
      <c r="B8503" s="101" t="s">
        <v>103</v>
      </c>
      <c r="C8503" s="96" t="s">
        <v>7</v>
      </c>
      <c r="D8503" s="97">
        <v>47.1</v>
      </c>
      <c r="E8503" s="98">
        <v>0</v>
      </c>
    </row>
    <row r="8504" spans="1:5" ht="25.5" hidden="1">
      <c r="A8504" s="109">
        <v>90730</v>
      </c>
      <c r="B8504" s="101" t="s">
        <v>104</v>
      </c>
      <c r="C8504" s="96" t="s">
        <v>7</v>
      </c>
      <c r="D8504" s="97">
        <v>52.17</v>
      </c>
      <c r="E8504" s="98">
        <v>0</v>
      </c>
    </row>
    <row r="8505" spans="1:5" ht="25.5" hidden="1">
      <c r="A8505" s="109">
        <v>97955</v>
      </c>
      <c r="B8505" s="101" t="s">
        <v>939</v>
      </c>
      <c r="C8505" s="96" t="s">
        <v>7</v>
      </c>
      <c r="D8505" s="97">
        <v>3444.94</v>
      </c>
      <c r="E8505" s="98">
        <v>0.31819999999999998</v>
      </c>
    </row>
    <row r="8506" spans="1:5" ht="25.5" hidden="1">
      <c r="A8506" s="109">
        <v>97948</v>
      </c>
      <c r="B8506" s="101" t="s">
        <v>933</v>
      </c>
      <c r="C8506" s="96" t="s">
        <v>7</v>
      </c>
      <c r="D8506" s="97">
        <v>3823.07</v>
      </c>
      <c r="E8506" s="98">
        <v>0.2868</v>
      </c>
    </row>
    <row r="8507" spans="1:5" ht="25.5" hidden="1">
      <c r="A8507" s="109">
        <v>97934</v>
      </c>
      <c r="B8507" s="101" t="s">
        <v>12397</v>
      </c>
      <c r="C8507" s="96" t="s">
        <v>7</v>
      </c>
      <c r="D8507" s="97">
        <v>2683.45</v>
      </c>
      <c r="E8507" s="98">
        <v>0.46179999999999999</v>
      </c>
    </row>
    <row r="8508" spans="1:5" ht="25.5" hidden="1">
      <c r="A8508" s="109">
        <v>97953</v>
      </c>
      <c r="B8508" s="101" t="s">
        <v>938</v>
      </c>
      <c r="C8508" s="96" t="s">
        <v>7</v>
      </c>
      <c r="D8508" s="97">
        <v>1578.5</v>
      </c>
      <c r="E8508" s="98">
        <v>0.34620000000000001</v>
      </c>
    </row>
    <row r="8509" spans="1:5" ht="25.5" hidden="1">
      <c r="A8509" s="109">
        <v>97947</v>
      </c>
      <c r="B8509" s="101" t="s">
        <v>932</v>
      </c>
      <c r="C8509" s="96" t="s">
        <v>7</v>
      </c>
      <c r="D8509" s="97">
        <v>2079.5</v>
      </c>
      <c r="E8509" s="98">
        <v>0.26279999999999998</v>
      </c>
    </row>
    <row r="8510" spans="1:5" ht="25.5" hidden="1">
      <c r="A8510" s="109">
        <v>97933</v>
      </c>
      <c r="B8510" s="101" t="s">
        <v>929</v>
      </c>
      <c r="C8510" s="96" t="s">
        <v>7</v>
      </c>
      <c r="D8510" s="97">
        <v>1253.52</v>
      </c>
      <c r="E8510" s="98">
        <v>0.9536</v>
      </c>
    </row>
    <row r="8511" spans="1:5" ht="25.5" hidden="1">
      <c r="A8511" s="109">
        <v>97961</v>
      </c>
      <c r="B8511" s="101" t="s">
        <v>942</v>
      </c>
      <c r="C8511" s="96" t="s">
        <v>7</v>
      </c>
      <c r="D8511" s="97">
        <v>2759.05</v>
      </c>
      <c r="E8511" s="98">
        <v>0.20019999999999999</v>
      </c>
    </row>
    <row r="8512" spans="1:5" ht="25.5" hidden="1">
      <c r="A8512" s="109">
        <v>97951</v>
      </c>
      <c r="B8512" s="101" t="s">
        <v>936</v>
      </c>
      <c r="C8512" s="96" t="s">
        <v>7</v>
      </c>
      <c r="D8512" s="97">
        <v>3337.36</v>
      </c>
      <c r="E8512" s="98">
        <v>0.16550000000000001</v>
      </c>
    </row>
    <row r="8513" spans="1:5" ht="38.25" hidden="1">
      <c r="A8513" s="109">
        <v>97973</v>
      </c>
      <c r="B8513" s="101" t="s">
        <v>943</v>
      </c>
      <c r="C8513" s="96" t="s">
        <v>7</v>
      </c>
      <c r="D8513" s="97">
        <v>5172.6400000000003</v>
      </c>
      <c r="E8513" s="98">
        <v>0.21460000000000001</v>
      </c>
    </row>
    <row r="8514" spans="1:5" ht="38.25" hidden="1">
      <c r="A8514" s="109">
        <v>97952</v>
      </c>
      <c r="B8514" s="101" t="s">
        <v>937</v>
      </c>
      <c r="C8514" s="96" t="s">
        <v>7</v>
      </c>
      <c r="D8514" s="97">
        <v>5755.95</v>
      </c>
      <c r="E8514" s="98">
        <v>0.19289999999999999</v>
      </c>
    </row>
    <row r="8515" spans="1:5" ht="25.5" hidden="1">
      <c r="A8515" s="109">
        <v>97957</v>
      </c>
      <c r="B8515" s="101" t="s">
        <v>941</v>
      </c>
      <c r="C8515" s="96" t="s">
        <v>7</v>
      </c>
      <c r="D8515" s="97">
        <v>3003.63</v>
      </c>
      <c r="E8515" s="98">
        <v>4.8999999999999998E-3</v>
      </c>
    </row>
    <row r="8516" spans="1:5" ht="25.5" hidden="1">
      <c r="A8516" s="109">
        <v>97950</v>
      </c>
      <c r="B8516" s="101" t="s">
        <v>935</v>
      </c>
      <c r="C8516" s="96" t="s">
        <v>7</v>
      </c>
      <c r="D8516" s="97">
        <v>3634.57</v>
      </c>
      <c r="E8516" s="98">
        <v>4.1000000000000003E-3</v>
      </c>
    </row>
    <row r="8517" spans="1:5" ht="25.5" hidden="1">
      <c r="A8517" s="109">
        <v>97936</v>
      </c>
      <c r="B8517" s="101" t="s">
        <v>931</v>
      </c>
      <c r="C8517" s="96" t="s">
        <v>7</v>
      </c>
      <c r="D8517" s="97">
        <v>2233.5300000000002</v>
      </c>
      <c r="E8517" s="98">
        <v>7.1800000000000003E-2</v>
      </c>
    </row>
    <row r="8518" spans="1:5" ht="25.5" hidden="1">
      <c r="A8518" s="109">
        <v>97956</v>
      </c>
      <c r="B8518" s="101" t="s">
        <v>940</v>
      </c>
      <c r="C8518" s="96" t="s">
        <v>7</v>
      </c>
      <c r="D8518" s="97">
        <v>1685.09</v>
      </c>
      <c r="E8518" s="98">
        <v>3.5000000000000001E-3</v>
      </c>
    </row>
    <row r="8519" spans="1:5" ht="25.5" hidden="1">
      <c r="A8519" s="109">
        <v>97949</v>
      </c>
      <c r="B8519" s="101" t="s">
        <v>934</v>
      </c>
      <c r="C8519" s="96" t="s">
        <v>7</v>
      </c>
      <c r="D8519" s="97">
        <v>2072</v>
      </c>
      <c r="E8519" s="98">
        <v>2.8999999999999998E-3</v>
      </c>
    </row>
    <row r="8520" spans="1:5" ht="25.5" hidden="1">
      <c r="A8520" s="109">
        <v>97935</v>
      </c>
      <c r="B8520" s="101" t="s">
        <v>930</v>
      </c>
      <c r="C8520" s="96" t="s">
        <v>7</v>
      </c>
      <c r="D8520" s="97">
        <v>1012.99</v>
      </c>
      <c r="E8520" s="98">
        <v>0.64559999999999995</v>
      </c>
    </row>
    <row r="8521" spans="1:5" ht="25.5" hidden="1">
      <c r="A8521" s="109">
        <v>90731</v>
      </c>
      <c r="B8521" s="101" t="s">
        <v>105</v>
      </c>
      <c r="C8521" s="96" t="s">
        <v>7</v>
      </c>
      <c r="D8521" s="97">
        <v>57.24</v>
      </c>
      <c r="E8521" s="98">
        <v>0</v>
      </c>
    </row>
    <row r="8522" spans="1:5" ht="25.5" hidden="1">
      <c r="A8522" s="109">
        <v>90732</v>
      </c>
      <c r="B8522" s="101" t="s">
        <v>106</v>
      </c>
      <c r="C8522" s="96" t="s">
        <v>7</v>
      </c>
      <c r="D8522" s="97">
        <v>72.44</v>
      </c>
      <c r="E8522" s="98">
        <v>0</v>
      </c>
    </row>
    <row r="8523" spans="1:5" ht="25.5" hidden="1">
      <c r="A8523" s="109">
        <v>102265</v>
      </c>
      <c r="B8523" s="101" t="s">
        <v>130</v>
      </c>
      <c r="C8523" s="96" t="s">
        <v>7</v>
      </c>
      <c r="D8523" s="97">
        <v>92.73</v>
      </c>
      <c r="E8523" s="98">
        <v>0</v>
      </c>
    </row>
    <row r="8524" spans="1:5" ht="25.5" hidden="1">
      <c r="A8524" s="109">
        <v>102266</v>
      </c>
      <c r="B8524" s="101" t="s">
        <v>131</v>
      </c>
      <c r="C8524" s="96" t="s">
        <v>7</v>
      </c>
      <c r="D8524" s="97">
        <v>102.87</v>
      </c>
      <c r="E8524" s="98">
        <v>0</v>
      </c>
    </row>
    <row r="8525" spans="1:5" ht="38.25" hidden="1">
      <c r="A8525" s="109">
        <v>99272</v>
      </c>
      <c r="B8525" s="101" t="s">
        <v>12398</v>
      </c>
      <c r="C8525" s="96" t="s">
        <v>7</v>
      </c>
      <c r="D8525" s="97">
        <v>1243.8399999999999</v>
      </c>
      <c r="E8525" s="98">
        <v>1.35E-2</v>
      </c>
    </row>
    <row r="8526" spans="1:5" ht="38.25" hidden="1">
      <c r="A8526" s="109">
        <v>99273</v>
      </c>
      <c r="B8526" s="101" t="s">
        <v>12399</v>
      </c>
      <c r="C8526" s="96" t="s">
        <v>7</v>
      </c>
      <c r="D8526" s="97">
        <v>1764.8</v>
      </c>
      <c r="E8526" s="98">
        <v>9.4999999999999998E-3</v>
      </c>
    </row>
    <row r="8527" spans="1:5" ht="25.5" hidden="1">
      <c r="A8527" s="109">
        <v>99268</v>
      </c>
      <c r="B8527" s="101" t="s">
        <v>12400</v>
      </c>
      <c r="C8527" s="96" t="s">
        <v>7</v>
      </c>
      <c r="D8527" s="97">
        <v>554.64</v>
      </c>
      <c r="E8527" s="98">
        <v>0.56999999999999995</v>
      </c>
    </row>
    <row r="8528" spans="1:5" ht="25.5" hidden="1">
      <c r="A8528" s="109">
        <v>99270</v>
      </c>
      <c r="B8528" s="101" t="s">
        <v>12401</v>
      </c>
      <c r="C8528" s="96" t="s">
        <v>7</v>
      </c>
      <c r="D8528" s="97">
        <v>723.49</v>
      </c>
      <c r="E8528" s="98">
        <v>0.64659999999999995</v>
      </c>
    </row>
    <row r="8529" spans="1:5" ht="38.25" hidden="1">
      <c r="A8529" s="109">
        <v>97976</v>
      </c>
      <c r="B8529" s="101" t="s">
        <v>12402</v>
      </c>
      <c r="C8529" s="96" t="s">
        <v>7</v>
      </c>
      <c r="D8529" s="97">
        <v>1294.69</v>
      </c>
      <c r="E8529" s="98">
        <v>1.2999999999999999E-2</v>
      </c>
    </row>
    <row r="8530" spans="1:5" ht="38.25" hidden="1">
      <c r="A8530" s="109">
        <v>97977</v>
      </c>
      <c r="B8530" s="101" t="s">
        <v>12403</v>
      </c>
      <c r="C8530" s="96" t="s">
        <v>7</v>
      </c>
      <c r="D8530" s="97">
        <v>1854.94</v>
      </c>
      <c r="E8530" s="98">
        <v>9.1000000000000004E-3</v>
      </c>
    </row>
    <row r="8531" spans="1:5" ht="25.5" hidden="1">
      <c r="A8531" s="109">
        <v>97974</v>
      </c>
      <c r="B8531" s="101" t="s">
        <v>12404</v>
      </c>
      <c r="C8531" s="96" t="s">
        <v>7</v>
      </c>
      <c r="D8531" s="97">
        <v>559.70000000000005</v>
      </c>
      <c r="E8531" s="98">
        <v>0.56479999999999997</v>
      </c>
    </row>
    <row r="8532" spans="1:5" ht="25.5" hidden="1">
      <c r="A8532" s="109">
        <v>97975</v>
      </c>
      <c r="B8532" s="101" t="s">
        <v>12405</v>
      </c>
      <c r="C8532" s="96" t="s">
        <v>7</v>
      </c>
      <c r="D8532" s="97">
        <v>729.4</v>
      </c>
      <c r="E8532" s="98">
        <v>0.64129999999999998</v>
      </c>
    </row>
    <row r="8533" spans="1:5" ht="25.5" hidden="1">
      <c r="A8533" s="109">
        <v>101798</v>
      </c>
      <c r="B8533" s="101" t="s">
        <v>1470</v>
      </c>
      <c r="C8533" s="96" t="s">
        <v>7</v>
      </c>
      <c r="D8533" s="97">
        <v>319.87</v>
      </c>
      <c r="E8533" s="98">
        <v>0.84099999999999997</v>
      </c>
    </row>
    <row r="8534" spans="1:5" ht="25.5" hidden="1">
      <c r="A8534" s="109">
        <v>101799</v>
      </c>
      <c r="B8534" s="101" t="s">
        <v>1471</v>
      </c>
      <c r="C8534" s="96" t="s">
        <v>7</v>
      </c>
      <c r="D8534" s="97">
        <v>766.41</v>
      </c>
      <c r="E8534" s="98">
        <v>0.89059999999999995</v>
      </c>
    </row>
    <row r="8535" spans="1:5" ht="25.5" hidden="1">
      <c r="A8535" s="109">
        <v>102487</v>
      </c>
      <c r="B8535" s="101" t="s">
        <v>1401</v>
      </c>
      <c r="C8535" s="96" t="s">
        <v>920</v>
      </c>
      <c r="D8535" s="97">
        <v>732.73</v>
      </c>
      <c r="E8535" s="98">
        <v>6.9999999999999999E-4</v>
      </c>
    </row>
    <row r="8536" spans="1:5" ht="25.5" hidden="1">
      <c r="A8536" s="109">
        <v>88488</v>
      </c>
      <c r="B8536" s="101" t="s">
        <v>12175</v>
      </c>
      <c r="C8536" s="96" t="s">
        <v>212</v>
      </c>
      <c r="D8536" s="97">
        <v>15.93</v>
      </c>
      <c r="E8536" s="98">
        <v>0</v>
      </c>
    </row>
    <row r="8537" spans="1:5" ht="25.5" hidden="1">
      <c r="A8537" s="109">
        <v>102474</v>
      </c>
      <c r="B8537" s="101" t="s">
        <v>1389</v>
      </c>
      <c r="C8537" s="96" t="s">
        <v>920</v>
      </c>
      <c r="D8537" s="97">
        <v>815.52</v>
      </c>
      <c r="E8537" s="98">
        <v>0</v>
      </c>
    </row>
    <row r="8538" spans="1:5" ht="25.5" hidden="1">
      <c r="A8538" s="109">
        <v>102480</v>
      </c>
      <c r="B8538" s="101" t="s">
        <v>1394</v>
      </c>
      <c r="C8538" s="96" t="s">
        <v>920</v>
      </c>
      <c r="D8538" s="97">
        <v>810.08</v>
      </c>
      <c r="E8538" s="98">
        <v>0</v>
      </c>
    </row>
    <row r="8539" spans="1:5" ht="25.5" hidden="1">
      <c r="A8539" s="109">
        <v>104642</v>
      </c>
      <c r="B8539" s="101" t="s">
        <v>12176</v>
      </c>
      <c r="C8539" s="96" t="s">
        <v>212</v>
      </c>
      <c r="D8539" s="97">
        <v>11.16</v>
      </c>
      <c r="E8539" s="98">
        <v>0</v>
      </c>
    </row>
    <row r="8540" spans="1:5" ht="25.5" hidden="1">
      <c r="A8540" s="109">
        <v>94963</v>
      </c>
      <c r="B8540" s="101" t="s">
        <v>1379</v>
      </c>
      <c r="C8540" s="96" t="s">
        <v>920</v>
      </c>
      <c r="D8540" s="97">
        <v>568.9</v>
      </c>
      <c r="E8540" s="98">
        <v>0</v>
      </c>
    </row>
    <row r="8541" spans="1:5" ht="25.5" hidden="1">
      <c r="A8541" s="109">
        <v>94969</v>
      </c>
      <c r="B8541" s="101" t="s">
        <v>1383</v>
      </c>
      <c r="C8541" s="96" t="s">
        <v>920</v>
      </c>
      <c r="D8541" s="97">
        <v>562.57000000000005</v>
      </c>
      <c r="E8541" s="98">
        <v>0</v>
      </c>
    </row>
    <row r="8542" spans="1:5" ht="25.5" hidden="1">
      <c r="A8542" s="109">
        <v>102475</v>
      </c>
      <c r="B8542" s="101" t="s">
        <v>80</v>
      </c>
      <c r="C8542" s="96" t="s">
        <v>920</v>
      </c>
      <c r="D8542" s="97">
        <v>876.44</v>
      </c>
      <c r="E8542" s="98">
        <v>0</v>
      </c>
    </row>
    <row r="8543" spans="1:5" ht="25.5" hidden="1">
      <c r="A8543" s="109">
        <v>102481</v>
      </c>
      <c r="B8543" s="101" t="s">
        <v>1395</v>
      </c>
      <c r="C8543" s="96" t="s">
        <v>920</v>
      </c>
      <c r="D8543" s="97">
        <v>864.97</v>
      </c>
      <c r="E8543" s="98">
        <v>0</v>
      </c>
    </row>
    <row r="8544" spans="1:5" ht="25.5" hidden="1">
      <c r="A8544" s="109">
        <v>94964</v>
      </c>
      <c r="B8544" s="101" t="s">
        <v>83</v>
      </c>
      <c r="C8544" s="96" t="s">
        <v>920</v>
      </c>
      <c r="D8544" s="97">
        <v>621.9</v>
      </c>
      <c r="E8544" s="98">
        <v>0</v>
      </c>
    </row>
    <row r="8545" spans="1:5" ht="25.5" hidden="1">
      <c r="A8545" s="109">
        <v>94970</v>
      </c>
      <c r="B8545" s="101" t="s">
        <v>77</v>
      </c>
      <c r="C8545" s="96" t="s">
        <v>920</v>
      </c>
      <c r="D8545" s="97">
        <v>609.20000000000005</v>
      </c>
      <c r="E8545" s="98">
        <v>0</v>
      </c>
    </row>
    <row r="8546" spans="1:5" ht="38.25" hidden="1">
      <c r="A8546" s="109">
        <v>88789</v>
      </c>
      <c r="B8546" s="101" t="s">
        <v>12780</v>
      </c>
      <c r="C8546" s="96" t="s">
        <v>212</v>
      </c>
      <c r="D8546" s="97">
        <v>575.41</v>
      </c>
      <c r="E8546" s="98">
        <v>0</v>
      </c>
    </row>
    <row r="8547" spans="1:5" ht="25.5" hidden="1">
      <c r="A8547" s="109">
        <v>88788</v>
      </c>
      <c r="B8547" s="101" t="s">
        <v>12781</v>
      </c>
      <c r="C8547" s="96" t="s">
        <v>212</v>
      </c>
      <c r="D8547" s="97">
        <v>479.2</v>
      </c>
      <c r="E8547" s="98">
        <v>0</v>
      </c>
    </row>
    <row r="8548" spans="1:5" ht="25.5" hidden="1">
      <c r="A8548" s="109">
        <v>94965</v>
      </c>
      <c r="B8548" s="101" t="s">
        <v>1380</v>
      </c>
      <c r="C8548" s="96" t="s">
        <v>920</v>
      </c>
      <c r="D8548" s="97">
        <v>649.89</v>
      </c>
      <c r="E8548" s="98">
        <v>0</v>
      </c>
    </row>
    <row r="8549" spans="1:5" ht="25.5" hidden="1">
      <c r="A8549" s="109">
        <v>94971</v>
      </c>
      <c r="B8549" s="101" t="s">
        <v>1384</v>
      </c>
      <c r="C8549" s="96" t="s">
        <v>920</v>
      </c>
      <c r="D8549" s="97">
        <v>643.9</v>
      </c>
      <c r="E8549" s="98">
        <v>0</v>
      </c>
    </row>
    <row r="8550" spans="1:5" ht="25.5" hidden="1">
      <c r="A8550" s="109">
        <v>102477</v>
      </c>
      <c r="B8550" s="101" t="s">
        <v>1391</v>
      </c>
      <c r="C8550" s="96" t="s">
        <v>920</v>
      </c>
      <c r="D8550" s="97">
        <v>951.1</v>
      </c>
      <c r="E8550" s="98">
        <v>0</v>
      </c>
    </row>
    <row r="8551" spans="1:5" ht="25.5" hidden="1">
      <c r="A8551" s="109">
        <v>102483</v>
      </c>
      <c r="B8551" s="101" t="s">
        <v>1397</v>
      </c>
      <c r="C8551" s="96" t="s">
        <v>920</v>
      </c>
      <c r="D8551" s="97">
        <v>946.29</v>
      </c>
      <c r="E8551" s="98">
        <v>0</v>
      </c>
    </row>
    <row r="8552" spans="1:5" ht="38.25" hidden="1">
      <c r="A8552" s="109">
        <v>104618</v>
      </c>
      <c r="B8552" s="101" t="s">
        <v>12798</v>
      </c>
      <c r="C8552" s="96" t="s">
        <v>212</v>
      </c>
      <c r="D8552" s="97">
        <v>496.39</v>
      </c>
      <c r="E8552" s="98">
        <v>0</v>
      </c>
    </row>
    <row r="8553" spans="1:5" ht="38.25" hidden="1">
      <c r="A8553" s="109">
        <v>104616</v>
      </c>
      <c r="B8553" s="101" t="s">
        <v>12799</v>
      </c>
      <c r="C8553" s="96" t="s">
        <v>212</v>
      </c>
      <c r="D8553" s="97">
        <v>485.59</v>
      </c>
      <c r="E8553" s="98">
        <v>0</v>
      </c>
    </row>
    <row r="8554" spans="1:5" ht="25.5" hidden="1">
      <c r="A8554" s="109">
        <v>102478</v>
      </c>
      <c r="B8554" s="101" t="s">
        <v>1392</v>
      </c>
      <c r="C8554" s="96" t="s">
        <v>920</v>
      </c>
      <c r="D8554" s="97">
        <v>1021.47</v>
      </c>
      <c r="E8554" s="98">
        <v>0</v>
      </c>
    </row>
    <row r="8555" spans="1:5" ht="25.5" hidden="1">
      <c r="A8555" s="109">
        <v>102484</v>
      </c>
      <c r="B8555" s="101" t="s">
        <v>1398</v>
      </c>
      <c r="C8555" s="96" t="s">
        <v>920</v>
      </c>
      <c r="D8555" s="97">
        <v>1022.14</v>
      </c>
      <c r="E8555" s="98">
        <v>0</v>
      </c>
    </row>
    <row r="8556" spans="1:5" ht="25.5" hidden="1">
      <c r="A8556" s="109">
        <v>94967</v>
      </c>
      <c r="B8556" s="101" t="s">
        <v>1381</v>
      </c>
      <c r="C8556" s="96" t="s">
        <v>920</v>
      </c>
      <c r="D8556" s="97">
        <v>766.87</v>
      </c>
      <c r="E8556" s="98">
        <v>0</v>
      </c>
    </row>
    <row r="8557" spans="1:5" ht="25.5" hidden="1">
      <c r="A8557" s="109">
        <v>94973</v>
      </c>
      <c r="B8557" s="101" t="s">
        <v>1386</v>
      </c>
      <c r="C8557" s="96" t="s">
        <v>920</v>
      </c>
      <c r="D8557" s="97">
        <v>759.21</v>
      </c>
      <c r="E8557" s="98">
        <v>0</v>
      </c>
    </row>
    <row r="8558" spans="1:5" ht="25.5" hidden="1">
      <c r="A8558" s="109">
        <v>104640</v>
      </c>
      <c r="B8558" s="101" t="s">
        <v>12177</v>
      </c>
      <c r="C8558" s="96" t="s">
        <v>212</v>
      </c>
      <c r="D8558" s="97">
        <v>13.62</v>
      </c>
      <c r="E8558" s="98">
        <v>0</v>
      </c>
    </row>
    <row r="8559" spans="1:5" ht="25.5" hidden="1">
      <c r="A8559" s="109">
        <v>94962</v>
      </c>
      <c r="B8559" s="101" t="s">
        <v>26</v>
      </c>
      <c r="C8559" s="96" t="s">
        <v>920</v>
      </c>
      <c r="D8559" s="97">
        <v>511.24</v>
      </c>
      <c r="E8559" s="98">
        <v>0</v>
      </c>
    </row>
    <row r="8560" spans="1:5" ht="25.5" hidden="1">
      <c r="A8560" s="109">
        <v>94968</v>
      </c>
      <c r="B8560" s="101" t="s">
        <v>1382</v>
      </c>
      <c r="C8560" s="96" t="s">
        <v>920</v>
      </c>
      <c r="D8560" s="97">
        <v>508.49</v>
      </c>
      <c r="E8560" s="98">
        <v>0</v>
      </c>
    </row>
    <row r="8561" spans="1:5" ht="51" hidden="1">
      <c r="A8561" s="109">
        <v>93380</v>
      </c>
      <c r="B8561" s="101" t="s">
        <v>7117</v>
      </c>
      <c r="C8561" s="96" t="s">
        <v>920</v>
      </c>
      <c r="D8561" s="97">
        <v>14.89</v>
      </c>
      <c r="E8561" s="98">
        <v>0.26190000000000002</v>
      </c>
    </row>
    <row r="8562" spans="1:5" ht="25.5" hidden="1">
      <c r="A8562" s="109">
        <v>102473</v>
      </c>
      <c r="B8562" s="101" t="s">
        <v>1388</v>
      </c>
      <c r="C8562" s="96" t="s">
        <v>920</v>
      </c>
      <c r="D8562" s="97">
        <v>764.21</v>
      </c>
      <c r="E8562" s="98">
        <v>0</v>
      </c>
    </row>
    <row r="8563" spans="1:5" ht="25.5" hidden="1">
      <c r="A8563" s="109">
        <v>102479</v>
      </c>
      <c r="B8563" s="101" t="s">
        <v>1393</v>
      </c>
      <c r="C8563" s="96" t="s">
        <v>920</v>
      </c>
      <c r="D8563" s="97">
        <v>762.76</v>
      </c>
      <c r="E8563" s="98">
        <v>0</v>
      </c>
    </row>
    <row r="8564" spans="1:5" ht="51" hidden="1">
      <c r="A8564" s="109">
        <v>93378</v>
      </c>
      <c r="B8564" s="101" t="s">
        <v>7118</v>
      </c>
      <c r="C8564" s="96" t="s">
        <v>920</v>
      </c>
      <c r="D8564" s="97">
        <v>22.75</v>
      </c>
      <c r="E8564" s="98">
        <v>0.29010000000000002</v>
      </c>
    </row>
    <row r="8565" spans="1:5" ht="51" hidden="1">
      <c r="A8565" s="109">
        <v>104733</v>
      </c>
      <c r="B8565" s="101" t="s">
        <v>7119</v>
      </c>
      <c r="C8565" s="96" t="s">
        <v>920</v>
      </c>
      <c r="D8565" s="97">
        <v>19.32</v>
      </c>
      <c r="E8565" s="98">
        <v>0.3256</v>
      </c>
    </row>
    <row r="8566" spans="1:5" ht="51" hidden="1">
      <c r="A8566" s="109">
        <v>104834</v>
      </c>
      <c r="B8566" s="101" t="s">
        <v>12408</v>
      </c>
      <c r="C8566" s="96" t="s">
        <v>920</v>
      </c>
      <c r="D8566" s="97">
        <v>0</v>
      </c>
      <c r="E8566" s="98"/>
    </row>
    <row r="8567" spans="1:5" ht="51" hidden="1">
      <c r="A8567" s="109">
        <v>104836</v>
      </c>
      <c r="B8567" s="101" t="s">
        <v>12409</v>
      </c>
      <c r="C8567" s="96" t="s">
        <v>920</v>
      </c>
      <c r="D8567" s="97">
        <v>0</v>
      </c>
      <c r="E8567" s="98"/>
    </row>
    <row r="8568" spans="1:5" ht="25.5" hidden="1">
      <c r="A8568" s="109">
        <v>103776</v>
      </c>
      <c r="B8568" s="101" t="s">
        <v>12432</v>
      </c>
      <c r="C8568" s="96" t="s">
        <v>212</v>
      </c>
      <c r="D8568" s="97">
        <v>0</v>
      </c>
      <c r="E8568" s="98"/>
    </row>
    <row r="8569" spans="1:5" ht="25.5" hidden="1">
      <c r="A8569" s="109">
        <v>98460</v>
      </c>
      <c r="B8569" s="101" t="s">
        <v>11429</v>
      </c>
      <c r="C8569" s="96" t="s">
        <v>212</v>
      </c>
      <c r="D8569" s="97">
        <v>80.260000000000005</v>
      </c>
      <c r="E8569" s="98">
        <v>0</v>
      </c>
    </row>
    <row r="8570" spans="1:5" ht="25.5" hidden="1">
      <c r="A8570" s="109">
        <v>101094</v>
      </c>
      <c r="B8570" s="101" t="s">
        <v>12241</v>
      </c>
      <c r="C8570" s="96" t="s">
        <v>8</v>
      </c>
      <c r="D8570" s="97">
        <v>182.39</v>
      </c>
      <c r="E8570" s="98">
        <v>0</v>
      </c>
    </row>
    <row r="8571" spans="1:5" ht="25.5" hidden="1">
      <c r="A8571" s="109">
        <v>104658</v>
      </c>
      <c r="B8571" s="101" t="s">
        <v>6591</v>
      </c>
      <c r="C8571" s="96" t="s">
        <v>212</v>
      </c>
      <c r="D8571" s="97">
        <v>211.01</v>
      </c>
      <c r="E8571" s="98">
        <v>0</v>
      </c>
    </row>
    <row r="8572" spans="1:5" ht="51" hidden="1">
      <c r="A8572" s="109">
        <v>104735</v>
      </c>
      <c r="B8572" s="101" t="s">
        <v>7120</v>
      </c>
      <c r="C8572" s="96" t="s">
        <v>920</v>
      </c>
      <c r="D8572" s="97">
        <v>11.46</v>
      </c>
      <c r="E8572" s="98">
        <v>0.31759999999999999</v>
      </c>
    </row>
    <row r="8573" spans="1:5" ht="38.25" hidden="1">
      <c r="A8573" s="109">
        <v>104829</v>
      </c>
      <c r="B8573" s="101" t="s">
        <v>12415</v>
      </c>
      <c r="C8573" s="96" t="s">
        <v>920</v>
      </c>
      <c r="D8573" s="97">
        <v>0</v>
      </c>
      <c r="E8573" s="98"/>
    </row>
    <row r="8574" spans="1:5" ht="38.25" hidden="1">
      <c r="A8574" s="109">
        <v>92758</v>
      </c>
      <c r="B8574" s="101" t="s">
        <v>9468</v>
      </c>
      <c r="C8574" s="96" t="s">
        <v>920</v>
      </c>
      <c r="D8574" s="97">
        <v>778.05</v>
      </c>
      <c r="E8574" s="98">
        <v>3.6799999999999999E-2</v>
      </c>
    </row>
    <row r="8575" spans="1:5" ht="38.25" hidden="1">
      <c r="A8575" s="109">
        <v>104831</v>
      </c>
      <c r="B8575" s="101" t="s">
        <v>12417</v>
      </c>
      <c r="C8575" s="96" t="s">
        <v>920</v>
      </c>
      <c r="D8575" s="97">
        <v>0</v>
      </c>
      <c r="E8575" s="98"/>
    </row>
    <row r="8576" spans="1:5" ht="25.5" hidden="1">
      <c r="A8576" s="109">
        <v>103773</v>
      </c>
      <c r="B8576" s="101" t="s">
        <v>12418</v>
      </c>
      <c r="C8576" s="96" t="s">
        <v>7</v>
      </c>
      <c r="D8576" s="97">
        <v>0</v>
      </c>
      <c r="E8576" s="98"/>
    </row>
    <row r="8577" spans="1:5" ht="25.5" hidden="1">
      <c r="A8577" s="109">
        <v>103772</v>
      </c>
      <c r="B8577" s="101" t="s">
        <v>12419</v>
      </c>
      <c r="C8577" s="96" t="s">
        <v>7</v>
      </c>
      <c r="D8577" s="97">
        <v>0</v>
      </c>
      <c r="E8577" s="98"/>
    </row>
    <row r="8578" spans="1:5" ht="25.5" hidden="1">
      <c r="A8578" s="109">
        <v>103768</v>
      </c>
      <c r="B8578" s="101" t="s">
        <v>12420</v>
      </c>
      <c r="C8578" s="96" t="s">
        <v>7</v>
      </c>
      <c r="D8578" s="97">
        <v>0</v>
      </c>
      <c r="E8578" s="98"/>
    </row>
    <row r="8579" spans="1:5" ht="25.5" hidden="1">
      <c r="A8579" s="109">
        <v>101095</v>
      </c>
      <c r="B8579" s="101" t="s">
        <v>12242</v>
      </c>
      <c r="C8579" s="96" t="s">
        <v>8</v>
      </c>
      <c r="D8579" s="97">
        <v>0</v>
      </c>
      <c r="E8579" s="98"/>
    </row>
    <row r="8580" spans="1:5" ht="25.5" hidden="1">
      <c r="A8580" s="109">
        <v>101728</v>
      </c>
      <c r="B8580" s="101" t="s">
        <v>12243</v>
      </c>
      <c r="C8580" s="96" t="s">
        <v>212</v>
      </c>
      <c r="D8580" s="97">
        <v>0</v>
      </c>
      <c r="E8580" s="98"/>
    </row>
    <row r="8581" spans="1:5" hidden="1">
      <c r="A8581" s="109">
        <v>103765</v>
      </c>
      <c r="B8581" s="101" t="s">
        <v>12423</v>
      </c>
      <c r="C8581" s="96" t="s">
        <v>7</v>
      </c>
      <c r="D8581" s="97">
        <v>0</v>
      </c>
      <c r="E8581" s="98"/>
    </row>
    <row r="8582" spans="1:5" ht="25.5" hidden="1">
      <c r="A8582" s="109">
        <v>103771</v>
      </c>
      <c r="B8582" s="101" t="s">
        <v>12424</v>
      </c>
      <c r="C8582" s="96" t="s">
        <v>7</v>
      </c>
      <c r="D8582" s="97">
        <v>0</v>
      </c>
      <c r="E8582" s="98"/>
    </row>
    <row r="8583" spans="1:5" ht="25.5" hidden="1">
      <c r="A8583" s="109">
        <v>103769</v>
      </c>
      <c r="B8583" s="101" t="s">
        <v>3264</v>
      </c>
      <c r="C8583" s="96" t="s">
        <v>7</v>
      </c>
      <c r="D8583" s="97">
        <v>4097.2299999999996</v>
      </c>
      <c r="E8583" s="98">
        <v>0</v>
      </c>
    </row>
    <row r="8584" spans="1:5" ht="25.5" hidden="1">
      <c r="A8584" s="109">
        <v>103770</v>
      </c>
      <c r="B8584" s="101" t="s">
        <v>12425</v>
      </c>
      <c r="C8584" s="96" t="s">
        <v>7</v>
      </c>
      <c r="D8584" s="97">
        <v>0</v>
      </c>
      <c r="E8584" s="98"/>
    </row>
    <row r="8585" spans="1:5" hidden="1">
      <c r="A8585" s="109">
        <v>103764</v>
      </c>
      <c r="B8585" s="101" t="s">
        <v>12426</v>
      </c>
      <c r="C8585" s="96" t="s">
        <v>7</v>
      </c>
      <c r="D8585" s="97">
        <v>0</v>
      </c>
      <c r="E8585" s="98"/>
    </row>
    <row r="8586" spans="1:5" ht="25.5" hidden="1">
      <c r="A8586" s="109">
        <v>101727</v>
      </c>
      <c r="B8586" s="101" t="s">
        <v>2243</v>
      </c>
      <c r="C8586" s="96" t="s">
        <v>212</v>
      </c>
      <c r="D8586" s="97">
        <v>211.42</v>
      </c>
      <c r="E8586" s="98">
        <v>0</v>
      </c>
    </row>
    <row r="8587" spans="1:5" ht="25.5" hidden="1">
      <c r="A8587" s="109">
        <v>95277</v>
      </c>
      <c r="B8587" s="101" t="s">
        <v>7783</v>
      </c>
      <c r="C8587" s="96" t="s">
        <v>42</v>
      </c>
      <c r="D8587" s="97">
        <v>0.73</v>
      </c>
      <c r="E8587" s="98">
        <v>1</v>
      </c>
    </row>
    <row r="8588" spans="1:5" ht="25.5" hidden="1">
      <c r="A8588" s="109">
        <v>95276</v>
      </c>
      <c r="B8588" s="101" t="s">
        <v>7784</v>
      </c>
      <c r="C8588" s="96" t="s">
        <v>40</v>
      </c>
      <c r="D8588" s="97">
        <v>3.93</v>
      </c>
      <c r="E8588" s="98">
        <v>0.30280000000000001</v>
      </c>
    </row>
    <row r="8589" spans="1:5" ht="25.5" hidden="1">
      <c r="A8589" s="109">
        <v>95272</v>
      </c>
      <c r="B8589" s="101" t="s">
        <v>8243</v>
      </c>
      <c r="C8589" s="96" t="s">
        <v>28</v>
      </c>
      <c r="D8589" s="97">
        <v>0.6</v>
      </c>
      <c r="E8589" s="98">
        <v>1</v>
      </c>
    </row>
    <row r="8590" spans="1:5" ht="25.5" hidden="1">
      <c r="A8590" s="109">
        <v>95273</v>
      </c>
      <c r="B8590" s="101" t="s">
        <v>8244</v>
      </c>
      <c r="C8590" s="96" t="s">
        <v>28</v>
      </c>
      <c r="D8590" s="97">
        <v>0.13</v>
      </c>
      <c r="E8590" s="98">
        <v>1</v>
      </c>
    </row>
    <row r="8591" spans="1:5" ht="25.5" hidden="1">
      <c r="A8591" s="109">
        <v>95274</v>
      </c>
      <c r="B8591" s="101" t="s">
        <v>8245</v>
      </c>
      <c r="C8591" s="96" t="s">
        <v>28</v>
      </c>
      <c r="D8591" s="97">
        <v>0.46</v>
      </c>
      <c r="E8591" s="98">
        <v>1</v>
      </c>
    </row>
    <row r="8592" spans="1:5" ht="25.5" hidden="1">
      <c r="A8592" s="109">
        <v>103774</v>
      </c>
      <c r="B8592" s="101" t="s">
        <v>12433</v>
      </c>
      <c r="C8592" s="96" t="s">
        <v>212</v>
      </c>
      <c r="D8592" s="97">
        <v>0</v>
      </c>
      <c r="E8592" s="98"/>
    </row>
    <row r="8593" spans="1:5" ht="25.5" hidden="1">
      <c r="A8593" s="109">
        <v>103775</v>
      </c>
      <c r="B8593" s="101" t="s">
        <v>12434</v>
      </c>
      <c r="C8593" s="96" t="s">
        <v>212</v>
      </c>
      <c r="D8593" s="97">
        <v>0</v>
      </c>
      <c r="E8593" s="98"/>
    </row>
    <row r="8594" spans="1:5" ht="25.5" hidden="1">
      <c r="A8594" s="109">
        <v>106266</v>
      </c>
      <c r="B8594" s="101" t="s">
        <v>12435</v>
      </c>
      <c r="C8594" s="96" t="s">
        <v>7</v>
      </c>
      <c r="D8594" s="97">
        <v>0</v>
      </c>
      <c r="E8594" s="98"/>
    </row>
    <row r="8595" spans="1:5" ht="25.5" hidden="1">
      <c r="A8595" s="109">
        <v>106270</v>
      </c>
      <c r="B8595" s="101" t="s">
        <v>12436</v>
      </c>
      <c r="C8595" s="96" t="s">
        <v>7</v>
      </c>
      <c r="D8595" s="97">
        <v>0</v>
      </c>
      <c r="E8595" s="98"/>
    </row>
    <row r="8596" spans="1:5" ht="25.5" hidden="1">
      <c r="A8596" s="109">
        <v>106271</v>
      </c>
      <c r="B8596" s="101" t="s">
        <v>12437</v>
      </c>
      <c r="C8596" s="96" t="s">
        <v>7</v>
      </c>
      <c r="D8596" s="97">
        <v>0</v>
      </c>
      <c r="E8596" s="98"/>
    </row>
    <row r="8597" spans="1:5" ht="38.25" hidden="1">
      <c r="A8597" s="109">
        <v>7050</v>
      </c>
      <c r="B8597" s="101" t="s">
        <v>341</v>
      </c>
      <c r="C8597" s="96" t="s">
        <v>42</v>
      </c>
      <c r="D8597" s="97">
        <v>77.790000000000006</v>
      </c>
      <c r="E8597" s="98">
        <v>0.68679999999999997</v>
      </c>
    </row>
    <row r="8598" spans="1:5" ht="25.5" hidden="1">
      <c r="A8598" s="109">
        <v>106272</v>
      </c>
      <c r="B8598" s="101" t="s">
        <v>12439</v>
      </c>
      <c r="C8598" s="96" t="s">
        <v>7</v>
      </c>
      <c r="D8598" s="97">
        <v>0</v>
      </c>
      <c r="E8598" s="98"/>
    </row>
    <row r="8599" spans="1:5" ht="25.5" hidden="1">
      <c r="A8599" s="109">
        <v>106268</v>
      </c>
      <c r="B8599" s="101" t="s">
        <v>12440</v>
      </c>
      <c r="C8599" s="96" t="s">
        <v>7</v>
      </c>
      <c r="D8599" s="97">
        <v>0</v>
      </c>
      <c r="E8599" s="98"/>
    </row>
    <row r="8600" spans="1:5" ht="25.5" hidden="1">
      <c r="A8600" s="109">
        <v>106269</v>
      </c>
      <c r="B8600" s="101" t="s">
        <v>12441</v>
      </c>
      <c r="C8600" s="96" t="s">
        <v>7</v>
      </c>
      <c r="D8600" s="97">
        <v>0</v>
      </c>
      <c r="E8600" s="98"/>
    </row>
    <row r="8601" spans="1:5" ht="25.5" hidden="1">
      <c r="A8601" s="109">
        <v>106279</v>
      </c>
      <c r="B8601" s="101" t="s">
        <v>12442</v>
      </c>
      <c r="C8601" s="96" t="s">
        <v>7</v>
      </c>
      <c r="D8601" s="97">
        <v>0</v>
      </c>
      <c r="E8601" s="98"/>
    </row>
    <row r="8602" spans="1:5" ht="25.5" hidden="1">
      <c r="A8602" s="109">
        <v>106280</v>
      </c>
      <c r="B8602" s="101" t="s">
        <v>12443</v>
      </c>
      <c r="C8602" s="96" t="s">
        <v>7</v>
      </c>
      <c r="D8602" s="97">
        <v>0</v>
      </c>
      <c r="E8602" s="98"/>
    </row>
    <row r="8603" spans="1:5" hidden="1">
      <c r="A8603" s="109">
        <v>106265</v>
      </c>
      <c r="B8603" s="101" t="s">
        <v>12444</v>
      </c>
      <c r="C8603" s="96" t="s">
        <v>8</v>
      </c>
      <c r="D8603" s="97">
        <v>0</v>
      </c>
      <c r="E8603" s="98"/>
    </row>
    <row r="8604" spans="1:5" ht="25.5" hidden="1">
      <c r="A8604" s="109">
        <v>106273</v>
      </c>
      <c r="B8604" s="101" t="s">
        <v>12445</v>
      </c>
      <c r="C8604" s="96" t="s">
        <v>7</v>
      </c>
      <c r="D8604" s="97">
        <v>0</v>
      </c>
      <c r="E8604" s="98"/>
    </row>
    <row r="8605" spans="1:5" ht="25.5" hidden="1">
      <c r="A8605" s="109">
        <v>106274</v>
      </c>
      <c r="B8605" s="101" t="s">
        <v>12446</v>
      </c>
      <c r="C8605" s="96" t="s">
        <v>7</v>
      </c>
      <c r="D8605" s="97">
        <v>0</v>
      </c>
      <c r="E8605" s="98"/>
    </row>
    <row r="8606" spans="1:5" ht="25.5" hidden="1">
      <c r="A8606" s="109">
        <v>106275</v>
      </c>
      <c r="B8606" s="101" t="s">
        <v>12447</v>
      </c>
      <c r="C8606" s="96" t="s">
        <v>7</v>
      </c>
      <c r="D8606" s="97">
        <v>0</v>
      </c>
      <c r="E8606" s="98"/>
    </row>
    <row r="8607" spans="1:5" ht="25.5" hidden="1">
      <c r="A8607" s="109">
        <v>106276</v>
      </c>
      <c r="B8607" s="101" t="s">
        <v>12448</v>
      </c>
      <c r="C8607" s="96" t="s">
        <v>7</v>
      </c>
      <c r="D8607" s="97">
        <v>0</v>
      </c>
      <c r="E8607" s="98"/>
    </row>
    <row r="8608" spans="1:5" ht="25.5" hidden="1">
      <c r="A8608" s="109">
        <v>106277</v>
      </c>
      <c r="B8608" s="101" t="s">
        <v>12449</v>
      </c>
      <c r="C8608" s="96" t="s">
        <v>7</v>
      </c>
      <c r="D8608" s="97">
        <v>0</v>
      </c>
      <c r="E8608" s="98"/>
    </row>
    <row r="8609" spans="1:5" ht="25.5" hidden="1">
      <c r="A8609" s="109">
        <v>106278</v>
      </c>
      <c r="B8609" s="101" t="s">
        <v>12450</v>
      </c>
      <c r="C8609" s="96" t="s">
        <v>7</v>
      </c>
      <c r="D8609" s="97">
        <v>0</v>
      </c>
      <c r="E8609" s="98"/>
    </row>
    <row r="8610" spans="1:5" ht="25.5" hidden="1">
      <c r="A8610" s="109">
        <v>106295</v>
      </c>
      <c r="B8610" s="101" t="s">
        <v>12451</v>
      </c>
      <c r="C8610" s="96" t="s">
        <v>7</v>
      </c>
      <c r="D8610" s="97">
        <v>209.63</v>
      </c>
      <c r="E8610" s="98">
        <v>0</v>
      </c>
    </row>
    <row r="8611" spans="1:5" ht="25.5" hidden="1">
      <c r="A8611" s="109">
        <v>106300</v>
      </c>
      <c r="B8611" s="101" t="s">
        <v>12452</v>
      </c>
      <c r="C8611" s="96" t="s">
        <v>7</v>
      </c>
      <c r="D8611" s="97">
        <v>503.76</v>
      </c>
      <c r="E8611" s="98">
        <v>0</v>
      </c>
    </row>
    <row r="8612" spans="1:5" ht="25.5" hidden="1">
      <c r="A8612" s="109">
        <v>106293</v>
      </c>
      <c r="B8612" s="101" t="s">
        <v>12453</v>
      </c>
      <c r="C8612" s="96" t="s">
        <v>7</v>
      </c>
      <c r="D8612" s="97">
        <v>165.07</v>
      </c>
      <c r="E8612" s="98">
        <v>0</v>
      </c>
    </row>
    <row r="8613" spans="1:5" ht="25.5" hidden="1">
      <c r="A8613" s="109">
        <v>106297</v>
      </c>
      <c r="B8613" s="101" t="s">
        <v>12454</v>
      </c>
      <c r="C8613" s="96" t="s">
        <v>7</v>
      </c>
      <c r="D8613" s="97">
        <v>253.35</v>
      </c>
      <c r="E8613" s="98">
        <v>0</v>
      </c>
    </row>
    <row r="8614" spans="1:5" ht="25.5" hidden="1">
      <c r="A8614" s="109">
        <v>106298</v>
      </c>
      <c r="B8614" s="101" t="s">
        <v>12455</v>
      </c>
      <c r="C8614" s="96" t="s">
        <v>7</v>
      </c>
      <c r="D8614" s="97">
        <v>386.09</v>
      </c>
      <c r="E8614" s="98">
        <v>0</v>
      </c>
    </row>
    <row r="8615" spans="1:5" ht="25.5" hidden="1">
      <c r="A8615" s="109">
        <v>106301</v>
      </c>
      <c r="B8615" s="101" t="s">
        <v>12456</v>
      </c>
      <c r="C8615" s="96" t="s">
        <v>7</v>
      </c>
      <c r="D8615" s="97">
        <v>756.03</v>
      </c>
      <c r="E8615" s="98">
        <v>0</v>
      </c>
    </row>
    <row r="8616" spans="1:5" ht="25.5" hidden="1">
      <c r="A8616" s="109">
        <v>106292</v>
      </c>
      <c r="B8616" s="101" t="s">
        <v>12457</v>
      </c>
      <c r="C8616" s="96" t="s">
        <v>7</v>
      </c>
      <c r="D8616" s="97">
        <v>157.09</v>
      </c>
      <c r="E8616" s="98">
        <v>0</v>
      </c>
    </row>
    <row r="8617" spans="1:5" ht="25.5" hidden="1">
      <c r="A8617" s="109">
        <v>106282</v>
      </c>
      <c r="B8617" s="101" t="s">
        <v>12458</v>
      </c>
      <c r="C8617" s="96" t="s">
        <v>7</v>
      </c>
      <c r="D8617" s="97">
        <v>86.12</v>
      </c>
      <c r="E8617" s="98">
        <v>0</v>
      </c>
    </row>
    <row r="8618" spans="1:5" ht="25.5" hidden="1">
      <c r="A8618" s="109">
        <v>106283</v>
      </c>
      <c r="B8618" s="101" t="s">
        <v>12459</v>
      </c>
      <c r="C8618" s="96" t="s">
        <v>7</v>
      </c>
      <c r="D8618" s="97">
        <v>86.12</v>
      </c>
      <c r="E8618" s="98">
        <v>0</v>
      </c>
    </row>
    <row r="8619" spans="1:5" ht="25.5" hidden="1">
      <c r="A8619" s="109">
        <v>106286</v>
      </c>
      <c r="B8619" s="101" t="s">
        <v>12460</v>
      </c>
      <c r="C8619" s="96" t="s">
        <v>7</v>
      </c>
      <c r="D8619" s="97">
        <v>96.31</v>
      </c>
      <c r="E8619" s="98">
        <v>0</v>
      </c>
    </row>
    <row r="8620" spans="1:5" ht="25.5" hidden="1">
      <c r="A8620" s="109">
        <v>106287</v>
      </c>
      <c r="B8620" s="101" t="s">
        <v>12461</v>
      </c>
      <c r="C8620" s="96" t="s">
        <v>7</v>
      </c>
      <c r="D8620" s="97">
        <v>113.77</v>
      </c>
      <c r="E8620" s="98">
        <v>0</v>
      </c>
    </row>
    <row r="8621" spans="1:5" ht="25.5" hidden="1">
      <c r="A8621" s="109">
        <v>106288</v>
      </c>
      <c r="B8621" s="101" t="s">
        <v>12462</v>
      </c>
      <c r="C8621" s="96" t="s">
        <v>7</v>
      </c>
      <c r="D8621" s="97">
        <v>135.94999999999999</v>
      </c>
      <c r="E8621" s="98">
        <v>0</v>
      </c>
    </row>
    <row r="8622" spans="1:5" ht="25.5" hidden="1">
      <c r="A8622" s="109">
        <v>106289</v>
      </c>
      <c r="B8622" s="101" t="s">
        <v>12463</v>
      </c>
      <c r="C8622" s="96" t="s">
        <v>7</v>
      </c>
      <c r="D8622" s="97">
        <v>177.58</v>
      </c>
      <c r="E8622" s="98">
        <v>0</v>
      </c>
    </row>
    <row r="8623" spans="1:5" ht="25.5" hidden="1">
      <c r="A8623" s="109">
        <v>106290</v>
      </c>
      <c r="B8623" s="101" t="s">
        <v>12464</v>
      </c>
      <c r="C8623" s="96" t="s">
        <v>7</v>
      </c>
      <c r="D8623" s="97">
        <v>241.03</v>
      </c>
      <c r="E8623" s="98">
        <v>0</v>
      </c>
    </row>
    <row r="8624" spans="1:5" ht="25.5" hidden="1">
      <c r="A8624" s="109">
        <v>106291</v>
      </c>
      <c r="B8624" s="101" t="s">
        <v>12465</v>
      </c>
      <c r="C8624" s="96" t="s">
        <v>7</v>
      </c>
      <c r="D8624" s="97">
        <v>350.84</v>
      </c>
      <c r="E8624" s="98">
        <v>0</v>
      </c>
    </row>
    <row r="8625" spans="1:5" ht="25.5" hidden="1">
      <c r="A8625" s="109">
        <v>102136</v>
      </c>
      <c r="B8625" s="101" t="s">
        <v>12466</v>
      </c>
      <c r="C8625" s="96" t="s">
        <v>7</v>
      </c>
      <c r="D8625" s="97">
        <v>136.68</v>
      </c>
      <c r="E8625" s="98">
        <v>0</v>
      </c>
    </row>
    <row r="8626" spans="1:5" ht="25.5" hidden="1">
      <c r="A8626" s="109">
        <v>106263</v>
      </c>
      <c r="B8626" s="101" t="s">
        <v>12467</v>
      </c>
      <c r="C8626" s="96" t="s">
        <v>7</v>
      </c>
      <c r="D8626" s="97">
        <v>178.99</v>
      </c>
      <c r="E8626" s="98">
        <v>0</v>
      </c>
    </row>
    <row r="8627" spans="1:5" ht="25.5" hidden="1">
      <c r="A8627" s="109">
        <v>106259</v>
      </c>
      <c r="B8627" s="101" t="s">
        <v>12468</v>
      </c>
      <c r="C8627" s="96" t="s">
        <v>7</v>
      </c>
      <c r="D8627" s="97">
        <v>0</v>
      </c>
      <c r="E8627" s="98"/>
    </row>
    <row r="8628" spans="1:5" ht="25.5" hidden="1">
      <c r="A8628" s="109">
        <v>106261</v>
      </c>
      <c r="B8628" s="101" t="s">
        <v>12469</v>
      </c>
      <c r="C8628" s="96" t="s">
        <v>7</v>
      </c>
      <c r="D8628" s="97">
        <v>0</v>
      </c>
      <c r="E8628" s="98"/>
    </row>
    <row r="8629" spans="1:5" ht="25.5" hidden="1">
      <c r="A8629" s="109">
        <v>106260</v>
      </c>
      <c r="B8629" s="101" t="s">
        <v>12470</v>
      </c>
      <c r="C8629" s="96" t="s">
        <v>7</v>
      </c>
      <c r="D8629" s="97">
        <v>0</v>
      </c>
      <c r="E8629" s="98"/>
    </row>
    <row r="8630" spans="1:5" ht="25.5" hidden="1">
      <c r="A8630" s="109">
        <v>102134</v>
      </c>
      <c r="B8630" s="101" t="s">
        <v>12471</v>
      </c>
      <c r="C8630" s="96" t="s">
        <v>7</v>
      </c>
      <c r="D8630" s="97">
        <v>0</v>
      </c>
      <c r="E8630" s="98"/>
    </row>
    <row r="8631" spans="1:5" ht="25.5" hidden="1">
      <c r="A8631" s="109">
        <v>106262</v>
      </c>
      <c r="B8631" s="101" t="s">
        <v>12472</v>
      </c>
      <c r="C8631" s="96" t="s">
        <v>7</v>
      </c>
      <c r="D8631" s="97">
        <v>0</v>
      </c>
      <c r="E8631" s="98"/>
    </row>
    <row r="8632" spans="1:5" ht="25.5" hidden="1">
      <c r="A8632" s="109">
        <v>102135</v>
      </c>
      <c r="B8632" s="101" t="s">
        <v>12473</v>
      </c>
      <c r="C8632" s="96" t="s">
        <v>7</v>
      </c>
      <c r="D8632" s="97">
        <v>0</v>
      </c>
      <c r="E8632" s="98"/>
    </row>
    <row r="8633" spans="1:5" ht="25.5" hidden="1">
      <c r="A8633" s="109">
        <v>106302</v>
      </c>
      <c r="B8633" s="101" t="s">
        <v>12474</v>
      </c>
      <c r="C8633" s="96" t="s">
        <v>7</v>
      </c>
      <c r="D8633" s="97">
        <v>0</v>
      </c>
      <c r="E8633" s="98"/>
    </row>
    <row r="8634" spans="1:5" ht="25.5" hidden="1">
      <c r="A8634" s="109">
        <v>106284</v>
      </c>
      <c r="B8634" s="101" t="s">
        <v>12475</v>
      </c>
      <c r="C8634" s="96" t="s">
        <v>7</v>
      </c>
      <c r="D8634" s="97">
        <v>0</v>
      </c>
      <c r="E8634" s="98"/>
    </row>
    <row r="8635" spans="1:5" ht="25.5" hidden="1">
      <c r="A8635" s="109">
        <v>106285</v>
      </c>
      <c r="B8635" s="101" t="s">
        <v>12476</v>
      </c>
      <c r="C8635" s="96" t="s">
        <v>7</v>
      </c>
      <c r="D8635" s="97">
        <v>0</v>
      </c>
      <c r="E8635" s="98"/>
    </row>
    <row r="8636" spans="1:5" ht="25.5" hidden="1">
      <c r="A8636" s="109">
        <v>106296</v>
      </c>
      <c r="B8636" s="101" t="s">
        <v>12477</v>
      </c>
      <c r="C8636" s="96" t="s">
        <v>7</v>
      </c>
      <c r="D8636" s="97">
        <v>0</v>
      </c>
      <c r="E8636" s="98"/>
    </row>
    <row r="8637" spans="1:5" ht="25.5" hidden="1">
      <c r="A8637" s="109">
        <v>106299</v>
      </c>
      <c r="B8637" s="101" t="s">
        <v>12478</v>
      </c>
      <c r="C8637" s="96" t="s">
        <v>7</v>
      </c>
      <c r="D8637" s="97">
        <v>233.97</v>
      </c>
      <c r="E8637" s="98">
        <v>0</v>
      </c>
    </row>
    <row r="8638" spans="1:5" ht="25.5" hidden="1">
      <c r="A8638" s="109">
        <v>106294</v>
      </c>
      <c r="B8638" s="101" t="s">
        <v>12479</v>
      </c>
      <c r="C8638" s="96" t="s">
        <v>7</v>
      </c>
      <c r="D8638" s="97">
        <v>0</v>
      </c>
      <c r="E8638" s="98"/>
    </row>
    <row r="8639" spans="1:5" ht="25.5" hidden="1">
      <c r="A8639" s="109">
        <v>106281</v>
      </c>
      <c r="B8639" s="101" t="s">
        <v>12480</v>
      </c>
      <c r="C8639" s="96" t="s">
        <v>7</v>
      </c>
      <c r="D8639" s="97">
        <v>0</v>
      </c>
      <c r="E8639" s="98"/>
    </row>
    <row r="8640" spans="1:5" hidden="1">
      <c r="A8640" s="109">
        <v>106264</v>
      </c>
      <c r="B8640" s="101" t="s">
        <v>12481</v>
      </c>
      <c r="C8640" s="96" t="s">
        <v>8</v>
      </c>
      <c r="D8640" s="97">
        <v>0</v>
      </c>
      <c r="E8640" s="98"/>
    </row>
    <row r="8641" spans="1:5" ht="25.5" hidden="1">
      <c r="A8641" s="109">
        <v>95275</v>
      </c>
      <c r="B8641" s="101" t="s">
        <v>8246</v>
      </c>
      <c r="C8641" s="96" t="s">
        <v>28</v>
      </c>
      <c r="D8641" s="97">
        <v>2.74</v>
      </c>
      <c r="E8641" s="98">
        <v>0</v>
      </c>
    </row>
    <row r="8642" spans="1:5" hidden="1">
      <c r="A8642" s="109">
        <v>101748</v>
      </c>
      <c r="B8642" s="101" t="s">
        <v>2249</v>
      </c>
      <c r="C8642" s="96" t="s">
        <v>212</v>
      </c>
      <c r="D8642" s="97">
        <v>3.83</v>
      </c>
      <c r="E8642" s="98">
        <v>1.5699999999999999E-2</v>
      </c>
    </row>
    <row r="8643" spans="1:5" hidden="1">
      <c r="A8643" s="109">
        <v>102488</v>
      </c>
      <c r="B8643" s="101" t="s">
        <v>2206</v>
      </c>
      <c r="C8643" s="96" t="s">
        <v>212</v>
      </c>
      <c r="D8643" s="97">
        <v>3.81</v>
      </c>
      <c r="E8643" s="98">
        <v>1.84E-2</v>
      </c>
    </row>
    <row r="8644" spans="1:5" ht="25.5" hidden="1">
      <c r="A8644" s="109">
        <v>106087</v>
      </c>
      <c r="B8644" s="101" t="s">
        <v>12670</v>
      </c>
      <c r="C8644" s="96" t="s">
        <v>7</v>
      </c>
      <c r="D8644" s="97">
        <v>0</v>
      </c>
      <c r="E8644" s="98"/>
    </row>
    <row r="8645" spans="1:5" ht="25.5" hidden="1">
      <c r="A8645" s="109">
        <v>106085</v>
      </c>
      <c r="B8645" s="101" t="s">
        <v>12671</v>
      </c>
      <c r="C8645" s="96" t="s">
        <v>7</v>
      </c>
      <c r="D8645" s="97">
        <v>0</v>
      </c>
      <c r="E8645" s="98"/>
    </row>
    <row r="8646" spans="1:5" ht="25.5" hidden="1">
      <c r="A8646" s="109">
        <v>106086</v>
      </c>
      <c r="B8646" s="101" t="s">
        <v>12672</v>
      </c>
      <c r="C8646" s="96" t="s">
        <v>7</v>
      </c>
      <c r="D8646" s="97">
        <v>0</v>
      </c>
      <c r="E8646" s="98"/>
    </row>
    <row r="8647" spans="1:5" ht="25.5" hidden="1">
      <c r="A8647" s="109">
        <v>105002</v>
      </c>
      <c r="B8647" s="101" t="s">
        <v>6592</v>
      </c>
      <c r="C8647" s="96" t="s">
        <v>7</v>
      </c>
      <c r="D8647" s="97">
        <v>853.16</v>
      </c>
      <c r="E8647" s="98">
        <v>0</v>
      </c>
    </row>
    <row r="8648" spans="1:5" ht="25.5" hidden="1">
      <c r="A8648" s="109">
        <v>105004</v>
      </c>
      <c r="B8648" s="101" t="s">
        <v>6593</v>
      </c>
      <c r="C8648" s="96" t="s">
        <v>212</v>
      </c>
      <c r="D8648" s="97">
        <v>144.9</v>
      </c>
      <c r="E8648" s="98">
        <v>0</v>
      </c>
    </row>
    <row r="8649" spans="1:5" ht="38.25" hidden="1">
      <c r="A8649" s="109">
        <v>105003</v>
      </c>
      <c r="B8649" s="101" t="s">
        <v>6594</v>
      </c>
      <c r="C8649" s="96" t="s">
        <v>7</v>
      </c>
      <c r="D8649" s="97">
        <v>1292.1600000000001</v>
      </c>
      <c r="E8649" s="98">
        <v>4.9000000000000002E-2</v>
      </c>
    </row>
    <row r="8650" spans="1:5" ht="38.25" hidden="1">
      <c r="A8650" s="109">
        <v>105005</v>
      </c>
      <c r="B8650" s="101" t="s">
        <v>6595</v>
      </c>
      <c r="C8650" s="96" t="s">
        <v>212</v>
      </c>
      <c r="D8650" s="97">
        <v>226.18</v>
      </c>
      <c r="E8650" s="98">
        <v>5.1900000000000002E-2</v>
      </c>
    </row>
    <row r="8651" spans="1:5" ht="25.5" hidden="1">
      <c r="A8651" s="109">
        <v>105006</v>
      </c>
      <c r="B8651" s="101" t="s">
        <v>6596</v>
      </c>
      <c r="C8651" s="96" t="s">
        <v>7</v>
      </c>
      <c r="D8651" s="97">
        <v>0</v>
      </c>
      <c r="E8651" s="98"/>
    </row>
    <row r="8652" spans="1:5" ht="38.25" hidden="1">
      <c r="A8652" s="109">
        <v>104999</v>
      </c>
      <c r="B8652" s="101" t="s">
        <v>6597</v>
      </c>
      <c r="C8652" s="96" t="s">
        <v>7</v>
      </c>
      <c r="D8652" s="97">
        <v>0</v>
      </c>
      <c r="E8652" s="98"/>
    </row>
    <row r="8653" spans="1:5" ht="38.25" hidden="1">
      <c r="A8653" s="109">
        <v>90445</v>
      </c>
      <c r="B8653" s="101" t="s">
        <v>12580</v>
      </c>
      <c r="C8653" s="96" t="s">
        <v>8</v>
      </c>
      <c r="D8653" s="97">
        <v>15.96</v>
      </c>
      <c r="E8653" s="98">
        <v>0</v>
      </c>
    </row>
    <row r="8654" spans="1:5" ht="25.5" hidden="1">
      <c r="A8654" s="109">
        <v>90447</v>
      </c>
      <c r="B8654" s="101" t="s">
        <v>12571</v>
      </c>
      <c r="C8654" s="96" t="s">
        <v>8</v>
      </c>
      <c r="D8654" s="97">
        <v>8.76</v>
      </c>
      <c r="E8654" s="98">
        <v>0</v>
      </c>
    </row>
    <row r="8655" spans="1:5" ht="38.25" hidden="1">
      <c r="A8655" s="109">
        <v>91222</v>
      </c>
      <c r="B8655" s="101" t="s">
        <v>12572</v>
      </c>
      <c r="C8655" s="96" t="s">
        <v>8</v>
      </c>
      <c r="D8655" s="97">
        <v>9.35</v>
      </c>
      <c r="E8655" s="98">
        <v>0</v>
      </c>
    </row>
    <row r="8656" spans="1:5" ht="25.5" hidden="1">
      <c r="A8656" s="109">
        <v>90443</v>
      </c>
      <c r="B8656" s="101" t="s">
        <v>12573</v>
      </c>
      <c r="C8656" s="96" t="s">
        <v>8</v>
      </c>
      <c r="D8656" s="97">
        <v>8.42</v>
      </c>
      <c r="E8656" s="98">
        <v>0</v>
      </c>
    </row>
    <row r="8657" spans="1:5" ht="51" hidden="1">
      <c r="A8657" s="109">
        <v>104734</v>
      </c>
      <c r="B8657" s="101" t="s">
        <v>7121</v>
      </c>
      <c r="C8657" s="96" t="s">
        <v>920</v>
      </c>
      <c r="D8657" s="97">
        <v>14.06</v>
      </c>
      <c r="E8657" s="98">
        <v>0.31719999999999998</v>
      </c>
    </row>
    <row r="8658" spans="1:5" ht="51" hidden="1">
      <c r="A8658" s="109">
        <v>104736</v>
      </c>
      <c r="B8658" s="101" t="s">
        <v>7122</v>
      </c>
      <c r="C8658" s="96" t="s">
        <v>920</v>
      </c>
      <c r="D8658" s="97">
        <v>8.6199999999999992</v>
      </c>
      <c r="E8658" s="98">
        <v>0.30159999999999998</v>
      </c>
    </row>
    <row r="8659" spans="1:5" ht="25.5" hidden="1">
      <c r="A8659" s="109">
        <v>104803</v>
      </c>
      <c r="B8659" s="101" t="s">
        <v>7847</v>
      </c>
      <c r="C8659" s="96" t="s">
        <v>8</v>
      </c>
      <c r="D8659" s="97">
        <v>4.92</v>
      </c>
      <c r="E8659" s="98">
        <v>0</v>
      </c>
    </row>
    <row r="8660" spans="1:5" hidden="1">
      <c r="A8660" s="109">
        <v>97664</v>
      </c>
      <c r="B8660" s="101" t="s">
        <v>7848</v>
      </c>
      <c r="C8660" s="96" t="s">
        <v>7</v>
      </c>
      <c r="D8660" s="97">
        <v>1.7</v>
      </c>
      <c r="E8660" s="98">
        <v>0</v>
      </c>
    </row>
    <row r="8661" spans="1:5" ht="38.25" hidden="1">
      <c r="A8661" s="109">
        <v>104801</v>
      </c>
      <c r="B8661" s="101" t="s">
        <v>7849</v>
      </c>
      <c r="C8661" s="96" t="s">
        <v>212</v>
      </c>
      <c r="D8661" s="97">
        <v>15.23</v>
      </c>
      <c r="E8661" s="98">
        <v>0</v>
      </c>
    </row>
    <row r="8662" spans="1:5" ht="25.5" hidden="1">
      <c r="A8662" s="109">
        <v>97661</v>
      </c>
      <c r="B8662" s="101" t="s">
        <v>7850</v>
      </c>
      <c r="C8662" s="96" t="s">
        <v>8</v>
      </c>
      <c r="D8662" s="97">
        <v>0.77</v>
      </c>
      <c r="E8662" s="98">
        <v>0</v>
      </c>
    </row>
    <row r="8663" spans="1:5" ht="25.5" hidden="1">
      <c r="A8663" s="109">
        <v>104794</v>
      </c>
      <c r="B8663" s="101" t="s">
        <v>7851</v>
      </c>
      <c r="C8663" s="96" t="s">
        <v>8</v>
      </c>
      <c r="D8663" s="97">
        <v>1.05</v>
      </c>
      <c r="E8663" s="98">
        <v>0</v>
      </c>
    </row>
    <row r="8664" spans="1:5" ht="25.5" hidden="1">
      <c r="A8664" s="109">
        <v>104795</v>
      </c>
      <c r="B8664" s="101" t="s">
        <v>7852</v>
      </c>
      <c r="C8664" s="96" t="s">
        <v>8</v>
      </c>
      <c r="D8664" s="97">
        <v>1.46</v>
      </c>
      <c r="E8664" s="98">
        <v>0</v>
      </c>
    </row>
    <row r="8665" spans="1:5" ht="38.25" hidden="1">
      <c r="A8665" s="109">
        <v>7049</v>
      </c>
      <c r="B8665" s="101" t="s">
        <v>244</v>
      </c>
      <c r="C8665" s="96" t="s">
        <v>40</v>
      </c>
      <c r="D8665" s="97">
        <v>224.13</v>
      </c>
      <c r="E8665" s="98">
        <v>0.4733</v>
      </c>
    </row>
    <row r="8666" spans="1:5" ht="38.25" hidden="1">
      <c r="A8666" s="109">
        <v>7051</v>
      </c>
      <c r="B8666" s="101" t="s">
        <v>454</v>
      </c>
      <c r="C8666" s="96" t="s">
        <v>28</v>
      </c>
      <c r="D8666" s="97">
        <v>42.07</v>
      </c>
      <c r="E8666" s="98">
        <v>1</v>
      </c>
    </row>
    <row r="8667" spans="1:5" ht="25.5" hidden="1">
      <c r="A8667" s="109">
        <v>104800</v>
      </c>
      <c r="B8667" s="101" t="s">
        <v>7855</v>
      </c>
      <c r="C8667" s="96" t="s">
        <v>8</v>
      </c>
      <c r="D8667" s="97">
        <v>10.02</v>
      </c>
      <c r="E8667" s="98">
        <v>0</v>
      </c>
    </row>
    <row r="8668" spans="1:5" ht="25.5" hidden="1">
      <c r="A8668" s="109">
        <v>97638</v>
      </c>
      <c r="B8668" s="101" t="s">
        <v>7856</v>
      </c>
      <c r="C8668" s="96" t="s">
        <v>212</v>
      </c>
      <c r="D8668" s="97">
        <v>8.92</v>
      </c>
      <c r="E8668" s="98">
        <v>0</v>
      </c>
    </row>
    <row r="8669" spans="1:5" ht="38.25" hidden="1">
      <c r="A8669" s="109">
        <v>90446</v>
      </c>
      <c r="B8669" s="101" t="s">
        <v>12581</v>
      </c>
      <c r="C8669" s="96" t="s">
        <v>8</v>
      </c>
      <c r="D8669" s="97">
        <v>21.19</v>
      </c>
      <c r="E8669" s="98">
        <v>0</v>
      </c>
    </row>
    <row r="8670" spans="1:5" ht="25.5" hidden="1">
      <c r="A8670" s="109">
        <v>90444</v>
      </c>
      <c r="B8670" s="101" t="s">
        <v>12582</v>
      </c>
      <c r="C8670" s="96" t="s">
        <v>8</v>
      </c>
      <c r="D8670" s="97">
        <v>12.04</v>
      </c>
      <c r="E8670" s="98">
        <v>0</v>
      </c>
    </row>
    <row r="8671" spans="1:5" ht="25.5" hidden="1">
      <c r="A8671" s="109">
        <v>97641</v>
      </c>
      <c r="B8671" s="101" t="s">
        <v>7857</v>
      </c>
      <c r="C8671" s="96" t="s">
        <v>212</v>
      </c>
      <c r="D8671" s="97">
        <v>3.13</v>
      </c>
      <c r="E8671" s="98">
        <v>0</v>
      </c>
    </row>
    <row r="8672" spans="1:5" ht="25.5" hidden="1">
      <c r="A8672" s="109">
        <v>97640</v>
      </c>
      <c r="B8672" s="101" t="s">
        <v>7858</v>
      </c>
      <c r="C8672" s="96" t="s">
        <v>212</v>
      </c>
      <c r="D8672" s="97">
        <v>2.08</v>
      </c>
      <c r="E8672" s="98">
        <v>0</v>
      </c>
    </row>
    <row r="8673" spans="1:5" ht="25.5" hidden="1">
      <c r="A8673" s="109">
        <v>104797</v>
      </c>
      <c r="B8673" s="101" t="s">
        <v>7846</v>
      </c>
      <c r="C8673" s="96" t="s">
        <v>8</v>
      </c>
      <c r="D8673" s="97">
        <v>17.45</v>
      </c>
      <c r="E8673" s="98">
        <v>0.15359999999999999</v>
      </c>
    </row>
    <row r="8674" spans="1:5" ht="25.5" hidden="1">
      <c r="A8674" s="109">
        <v>97660</v>
      </c>
      <c r="B8674" s="101" t="s">
        <v>7859</v>
      </c>
      <c r="C8674" s="96" t="s">
        <v>7</v>
      </c>
      <c r="D8674" s="97">
        <v>0.72</v>
      </c>
      <c r="E8674" s="98">
        <v>0</v>
      </c>
    </row>
    <row r="8675" spans="1:5" hidden="1">
      <c r="A8675" s="109">
        <v>97645</v>
      </c>
      <c r="B8675" s="101" t="s">
        <v>7860</v>
      </c>
      <c r="C8675" s="96" t="s">
        <v>212</v>
      </c>
      <c r="D8675" s="97">
        <v>26.58</v>
      </c>
      <c r="E8675" s="98">
        <v>0</v>
      </c>
    </row>
    <row r="8676" spans="1:5" hidden="1">
      <c r="A8676" s="109">
        <v>97663</v>
      </c>
      <c r="B8676" s="101" t="s">
        <v>7861</v>
      </c>
      <c r="C8676" s="96" t="s">
        <v>7</v>
      </c>
      <c r="D8676" s="97">
        <v>13.72</v>
      </c>
      <c r="E8676" s="98">
        <v>0</v>
      </c>
    </row>
    <row r="8677" spans="1:5" hidden="1">
      <c r="A8677" s="109">
        <v>97665</v>
      </c>
      <c r="B8677" s="101" t="s">
        <v>7862</v>
      </c>
      <c r="C8677" s="96" t="s">
        <v>7</v>
      </c>
      <c r="D8677" s="97">
        <v>1.96</v>
      </c>
      <c r="E8677" s="98">
        <v>0</v>
      </c>
    </row>
    <row r="8678" spans="1:5" ht="25.5" hidden="1">
      <c r="A8678" s="109">
        <v>97666</v>
      </c>
      <c r="B8678" s="101" t="s">
        <v>7863</v>
      </c>
      <c r="C8678" s="96" t="s">
        <v>7</v>
      </c>
      <c r="D8678" s="97">
        <v>9.99</v>
      </c>
      <c r="E8678" s="98">
        <v>0</v>
      </c>
    </row>
    <row r="8679" spans="1:5" ht="25.5" hidden="1">
      <c r="A8679" s="109">
        <v>97635</v>
      </c>
      <c r="B8679" s="101" t="s">
        <v>7864</v>
      </c>
      <c r="C8679" s="96" t="s">
        <v>212</v>
      </c>
      <c r="D8679" s="97">
        <v>17.78</v>
      </c>
      <c r="E8679" s="98">
        <v>0</v>
      </c>
    </row>
    <row r="8680" spans="1:5" ht="25.5" hidden="1">
      <c r="A8680" s="109">
        <v>97643</v>
      </c>
      <c r="B8680" s="101" t="s">
        <v>7865</v>
      </c>
      <c r="C8680" s="96" t="s">
        <v>212</v>
      </c>
      <c r="D8680" s="97">
        <v>27.24</v>
      </c>
      <c r="E8680" s="98">
        <v>0</v>
      </c>
    </row>
    <row r="8681" spans="1:5" ht="25.5" hidden="1">
      <c r="A8681" s="109">
        <v>104799</v>
      </c>
      <c r="B8681" s="101" t="s">
        <v>7866</v>
      </c>
      <c r="C8681" s="96" t="s">
        <v>212</v>
      </c>
      <c r="D8681" s="97">
        <v>11.52</v>
      </c>
      <c r="E8681" s="98">
        <v>0</v>
      </c>
    </row>
    <row r="8682" spans="1:5" ht="25.5" hidden="1">
      <c r="A8682" s="109">
        <v>97639</v>
      </c>
      <c r="B8682" s="101" t="s">
        <v>7867</v>
      </c>
      <c r="C8682" s="96" t="s">
        <v>212</v>
      </c>
      <c r="D8682" s="97">
        <v>22.22</v>
      </c>
      <c r="E8682" s="98">
        <v>0</v>
      </c>
    </row>
    <row r="8683" spans="1:5" hidden="1">
      <c r="A8683" s="109">
        <v>97644</v>
      </c>
      <c r="B8683" s="101" t="s">
        <v>7868</v>
      </c>
      <c r="C8683" s="96" t="s">
        <v>212</v>
      </c>
      <c r="D8683" s="97">
        <v>10.29</v>
      </c>
      <c r="E8683" s="98">
        <v>0</v>
      </c>
    </row>
    <row r="8684" spans="1:5" ht="25.5" hidden="1">
      <c r="A8684" s="109">
        <v>97648</v>
      </c>
      <c r="B8684" s="101" t="s">
        <v>7869</v>
      </c>
      <c r="C8684" s="96" t="s">
        <v>212</v>
      </c>
      <c r="D8684" s="97">
        <v>2.2000000000000002</v>
      </c>
      <c r="E8684" s="98">
        <v>0</v>
      </c>
    </row>
    <row r="8685" spans="1:5" ht="25.5" hidden="1">
      <c r="A8685" s="109">
        <v>104798</v>
      </c>
      <c r="B8685" s="101" t="s">
        <v>7870</v>
      </c>
      <c r="C8685" s="96" t="s">
        <v>7</v>
      </c>
      <c r="D8685" s="97">
        <v>14.68</v>
      </c>
      <c r="E8685" s="98">
        <v>0</v>
      </c>
    </row>
    <row r="8686" spans="1:5" ht="25.5" hidden="1">
      <c r="A8686" s="109">
        <v>97637</v>
      </c>
      <c r="B8686" s="101" t="s">
        <v>7871</v>
      </c>
      <c r="C8686" s="96" t="s">
        <v>212</v>
      </c>
      <c r="D8686" s="97">
        <v>3.06</v>
      </c>
      <c r="E8686" s="98">
        <v>0</v>
      </c>
    </row>
    <row r="8687" spans="1:5" ht="38.25" hidden="1">
      <c r="A8687" s="109">
        <v>104802</v>
      </c>
      <c r="B8687" s="101" t="s">
        <v>7872</v>
      </c>
      <c r="C8687" s="96" t="s">
        <v>212</v>
      </c>
      <c r="D8687" s="97">
        <v>10.130000000000001</v>
      </c>
      <c r="E8687" s="98">
        <v>0</v>
      </c>
    </row>
    <row r="8688" spans="1:5" ht="25.5" hidden="1">
      <c r="A8688" s="109">
        <v>97647</v>
      </c>
      <c r="B8688" s="101" t="s">
        <v>7873</v>
      </c>
      <c r="C8688" s="96" t="s">
        <v>212</v>
      </c>
      <c r="D8688" s="97">
        <v>3.82</v>
      </c>
      <c r="E8688" s="98">
        <v>0</v>
      </c>
    </row>
    <row r="8689" spans="1:5" ht="25.5" hidden="1">
      <c r="A8689" s="109">
        <v>104766</v>
      </c>
      <c r="B8689" s="101" t="s">
        <v>12505</v>
      </c>
      <c r="C8689" s="96" t="s">
        <v>8</v>
      </c>
      <c r="D8689" s="97">
        <v>17.3</v>
      </c>
      <c r="E8689" s="98">
        <v>0</v>
      </c>
    </row>
    <row r="8690" spans="1:5" ht="38.25" hidden="1">
      <c r="A8690" s="109">
        <v>90467</v>
      </c>
      <c r="B8690" s="101" t="s">
        <v>12506</v>
      </c>
      <c r="C8690" s="96" t="s">
        <v>8</v>
      </c>
      <c r="D8690" s="97">
        <v>25.3</v>
      </c>
      <c r="E8690" s="98">
        <v>0</v>
      </c>
    </row>
    <row r="8691" spans="1:5" ht="25.5" hidden="1">
      <c r="A8691" s="109">
        <v>90466</v>
      </c>
      <c r="B8691" s="101" t="s">
        <v>12507</v>
      </c>
      <c r="C8691" s="96" t="s">
        <v>8</v>
      </c>
      <c r="D8691" s="97">
        <v>16.8</v>
      </c>
      <c r="E8691" s="98">
        <v>0</v>
      </c>
    </row>
    <row r="8692" spans="1:5" ht="38.25" hidden="1">
      <c r="A8692" s="109">
        <v>101870</v>
      </c>
      <c r="B8692" s="101" t="s">
        <v>2145</v>
      </c>
      <c r="C8692" s="96" t="s">
        <v>212</v>
      </c>
      <c r="D8692" s="97">
        <v>43.15</v>
      </c>
      <c r="E8692" s="98">
        <v>3.0000000000000001E-3</v>
      </c>
    </row>
    <row r="8693" spans="1:5" ht="38.25" hidden="1">
      <c r="A8693" s="109">
        <v>101866</v>
      </c>
      <c r="B8693" s="101" t="s">
        <v>12595</v>
      </c>
      <c r="C8693" s="96" t="s">
        <v>212</v>
      </c>
      <c r="D8693" s="97">
        <v>37</v>
      </c>
      <c r="E8693" s="98">
        <v>2.2000000000000001E-3</v>
      </c>
    </row>
    <row r="8694" spans="1:5" ht="38.25" hidden="1">
      <c r="A8694" s="109">
        <v>101867</v>
      </c>
      <c r="B8694" s="101" t="s">
        <v>2142</v>
      </c>
      <c r="C8694" s="96" t="s">
        <v>212</v>
      </c>
      <c r="D8694" s="97">
        <v>41.73</v>
      </c>
      <c r="E8694" s="98">
        <v>2.5999999999999999E-3</v>
      </c>
    </row>
    <row r="8695" spans="1:5" ht="38.25" hidden="1">
      <c r="A8695" s="109">
        <v>102006</v>
      </c>
      <c r="B8695" s="101" t="s">
        <v>1305</v>
      </c>
      <c r="C8695" s="96" t="s">
        <v>212</v>
      </c>
      <c r="D8695" s="97">
        <v>228.65</v>
      </c>
      <c r="E8695" s="98">
        <v>0</v>
      </c>
    </row>
    <row r="8696" spans="1:5" ht="38.25" hidden="1">
      <c r="A8696" s="109">
        <v>102004</v>
      </c>
      <c r="B8696" s="101" t="s">
        <v>1303</v>
      </c>
      <c r="C8696" s="96" t="s">
        <v>212</v>
      </c>
      <c r="D8696" s="97">
        <v>280.06</v>
      </c>
      <c r="E8696" s="98">
        <v>0</v>
      </c>
    </row>
    <row r="8697" spans="1:5" ht="25.5" hidden="1">
      <c r="A8697" s="109">
        <v>91192</v>
      </c>
      <c r="B8697" s="101" t="s">
        <v>12513</v>
      </c>
      <c r="C8697" s="96" t="s">
        <v>7</v>
      </c>
      <c r="D8697" s="97">
        <v>25.57</v>
      </c>
      <c r="E8697" s="98">
        <v>0</v>
      </c>
    </row>
    <row r="8698" spans="1:5" ht="25.5" hidden="1">
      <c r="A8698" s="109">
        <v>91190</v>
      </c>
      <c r="B8698" s="101" t="s">
        <v>12514</v>
      </c>
      <c r="C8698" s="96" t="s">
        <v>7</v>
      </c>
      <c r="D8698" s="97">
        <v>11.85</v>
      </c>
      <c r="E8698" s="98">
        <v>0</v>
      </c>
    </row>
    <row r="8699" spans="1:5" ht="25.5" hidden="1">
      <c r="A8699" s="109">
        <v>91191</v>
      </c>
      <c r="B8699" s="101" t="s">
        <v>12515</v>
      </c>
      <c r="C8699" s="96" t="s">
        <v>7</v>
      </c>
      <c r="D8699" s="97">
        <v>16.77</v>
      </c>
      <c r="E8699" s="98">
        <v>0</v>
      </c>
    </row>
    <row r="8700" spans="1:5" ht="38.25" hidden="1">
      <c r="A8700" s="109">
        <v>102005</v>
      </c>
      <c r="B8700" s="101" t="s">
        <v>1304</v>
      </c>
      <c r="C8700" s="96" t="s">
        <v>212</v>
      </c>
      <c r="D8700" s="97">
        <v>248.52</v>
      </c>
      <c r="E8700" s="98">
        <v>0</v>
      </c>
    </row>
    <row r="8701" spans="1:5" ht="38.25" hidden="1">
      <c r="A8701" s="109">
        <v>102002</v>
      </c>
      <c r="B8701" s="101" t="s">
        <v>1301</v>
      </c>
      <c r="C8701" s="96" t="s">
        <v>212</v>
      </c>
      <c r="D8701" s="97">
        <v>338.72</v>
      </c>
      <c r="E8701" s="98">
        <v>0</v>
      </c>
    </row>
    <row r="8702" spans="1:5" ht="38.25" hidden="1">
      <c r="A8702" s="109">
        <v>102003</v>
      </c>
      <c r="B8702" s="101" t="s">
        <v>1302</v>
      </c>
      <c r="C8702" s="96" t="s">
        <v>212</v>
      </c>
      <c r="D8702" s="97">
        <v>317.72000000000003</v>
      </c>
      <c r="E8702" s="98">
        <v>0</v>
      </c>
    </row>
    <row r="8703" spans="1:5" ht="25.5" hidden="1">
      <c r="A8703" s="109">
        <v>102000</v>
      </c>
      <c r="B8703" s="101" t="s">
        <v>1299</v>
      </c>
      <c r="C8703" s="96" t="s">
        <v>212</v>
      </c>
      <c r="D8703" s="97">
        <v>493.67</v>
      </c>
      <c r="E8703" s="98">
        <v>0</v>
      </c>
    </row>
    <row r="8704" spans="1:5" ht="25.5" hidden="1">
      <c r="A8704" s="109">
        <v>102001</v>
      </c>
      <c r="B8704" s="101" t="s">
        <v>1300</v>
      </c>
      <c r="C8704" s="96" t="s">
        <v>212</v>
      </c>
      <c r="D8704" s="97">
        <v>422.99</v>
      </c>
      <c r="E8704" s="98">
        <v>0</v>
      </c>
    </row>
    <row r="8705" spans="1:5" ht="38.25" hidden="1">
      <c r="A8705" s="109">
        <v>101983</v>
      </c>
      <c r="B8705" s="101" t="s">
        <v>1283</v>
      </c>
      <c r="C8705" s="96" t="s">
        <v>212</v>
      </c>
      <c r="D8705" s="97">
        <v>241.86</v>
      </c>
      <c r="E8705" s="98">
        <v>0</v>
      </c>
    </row>
    <row r="8706" spans="1:5" ht="38.25" hidden="1">
      <c r="A8706" s="109">
        <v>101981</v>
      </c>
      <c r="B8706" s="101" t="s">
        <v>1281</v>
      </c>
      <c r="C8706" s="96" t="s">
        <v>212</v>
      </c>
      <c r="D8706" s="97">
        <v>292.3</v>
      </c>
      <c r="E8706" s="98">
        <v>0</v>
      </c>
    </row>
    <row r="8707" spans="1:5" ht="38.25" hidden="1">
      <c r="A8707" s="109">
        <v>101982</v>
      </c>
      <c r="B8707" s="101" t="s">
        <v>1282</v>
      </c>
      <c r="C8707" s="96" t="s">
        <v>212</v>
      </c>
      <c r="D8707" s="97">
        <v>261.35000000000002</v>
      </c>
      <c r="E8707" s="98">
        <v>0</v>
      </c>
    </row>
    <row r="8708" spans="1:5" ht="38.25" hidden="1">
      <c r="A8708" s="109">
        <v>101977</v>
      </c>
      <c r="B8708" s="101" t="s">
        <v>1279</v>
      </c>
      <c r="C8708" s="96" t="s">
        <v>212</v>
      </c>
      <c r="D8708" s="97">
        <v>356.3</v>
      </c>
      <c r="E8708" s="98">
        <v>0</v>
      </c>
    </row>
    <row r="8709" spans="1:5" ht="38.25" hidden="1">
      <c r="A8709" s="109">
        <v>101980</v>
      </c>
      <c r="B8709" s="101" t="s">
        <v>1280</v>
      </c>
      <c r="C8709" s="96" t="s">
        <v>212</v>
      </c>
      <c r="D8709" s="97">
        <v>337.85</v>
      </c>
      <c r="E8709" s="98">
        <v>0</v>
      </c>
    </row>
    <row r="8710" spans="1:5" ht="25.5" hidden="1">
      <c r="A8710" s="109">
        <v>101974</v>
      </c>
      <c r="B8710" s="101" t="s">
        <v>1278</v>
      </c>
      <c r="C8710" s="96" t="s">
        <v>212</v>
      </c>
      <c r="D8710" s="97">
        <v>498.24</v>
      </c>
      <c r="E8710" s="98">
        <v>0</v>
      </c>
    </row>
    <row r="8711" spans="1:5" ht="25.5" hidden="1">
      <c r="A8711" s="109">
        <v>101975</v>
      </c>
      <c r="B8711" s="101" t="s">
        <v>8662</v>
      </c>
      <c r="C8711" s="96" t="s">
        <v>212</v>
      </c>
      <c r="D8711" s="97">
        <v>422.79</v>
      </c>
      <c r="E8711" s="98">
        <v>0</v>
      </c>
    </row>
    <row r="8712" spans="1:5" ht="25.5" hidden="1">
      <c r="A8712" s="109">
        <v>97085</v>
      </c>
      <c r="B8712" s="101" t="s">
        <v>12504</v>
      </c>
      <c r="C8712" s="96" t="s">
        <v>212</v>
      </c>
      <c r="D8712" s="97">
        <v>0</v>
      </c>
      <c r="E8712" s="98"/>
    </row>
    <row r="8713" spans="1:5" ht="38.25" hidden="1">
      <c r="A8713" s="109">
        <v>102925</v>
      </c>
      <c r="B8713" s="101" t="s">
        <v>8274</v>
      </c>
      <c r="C8713" s="96" t="s">
        <v>28</v>
      </c>
      <c r="D8713" s="97">
        <v>0</v>
      </c>
      <c r="E8713" s="98"/>
    </row>
    <row r="8714" spans="1:5" ht="25.5" hidden="1">
      <c r="A8714" s="109">
        <v>104782</v>
      </c>
      <c r="B8714" s="101" t="s">
        <v>12559</v>
      </c>
      <c r="C8714" s="96" t="s">
        <v>7</v>
      </c>
      <c r="D8714" s="97">
        <v>73.819999999999993</v>
      </c>
      <c r="E8714" s="98">
        <v>0</v>
      </c>
    </row>
    <row r="8715" spans="1:5" ht="25.5" hidden="1">
      <c r="A8715" s="109">
        <v>90451</v>
      </c>
      <c r="B8715" s="101" t="s">
        <v>12560</v>
      </c>
      <c r="C8715" s="96" t="s">
        <v>7</v>
      </c>
      <c r="D8715" s="97">
        <v>6.63</v>
      </c>
      <c r="E8715" s="98">
        <v>0.22470000000000001</v>
      </c>
    </row>
    <row r="8716" spans="1:5" ht="51" hidden="1">
      <c r="A8716" s="109">
        <v>91174</v>
      </c>
      <c r="B8716" s="101" t="s">
        <v>12532</v>
      </c>
      <c r="C8716" s="96" t="s">
        <v>8</v>
      </c>
      <c r="D8716" s="97">
        <v>7.1</v>
      </c>
      <c r="E8716" s="98">
        <v>0</v>
      </c>
    </row>
    <row r="8717" spans="1:5" ht="51" hidden="1">
      <c r="A8717" s="109">
        <v>91175</v>
      </c>
      <c r="B8717" s="101" t="s">
        <v>12533</v>
      </c>
      <c r="C8717" s="96" t="s">
        <v>8</v>
      </c>
      <c r="D8717" s="97">
        <v>11.05</v>
      </c>
      <c r="E8717" s="98">
        <v>0</v>
      </c>
    </row>
    <row r="8718" spans="1:5" ht="51" hidden="1">
      <c r="A8718" s="109">
        <v>91173</v>
      </c>
      <c r="B8718" s="101" t="s">
        <v>12534</v>
      </c>
      <c r="C8718" s="96" t="s">
        <v>8</v>
      </c>
      <c r="D8718" s="97">
        <v>4.0599999999999996</v>
      </c>
      <c r="E8718" s="98">
        <v>0</v>
      </c>
    </row>
    <row r="8719" spans="1:5" ht="25.5" hidden="1">
      <c r="A8719" s="109">
        <v>97649</v>
      </c>
      <c r="B8719" s="101" t="s">
        <v>7874</v>
      </c>
      <c r="C8719" s="96" t="s">
        <v>212</v>
      </c>
      <c r="D8719" s="97">
        <v>4.8099999999999996</v>
      </c>
      <c r="E8719" s="98">
        <v>0.1331</v>
      </c>
    </row>
    <row r="8720" spans="1:5" ht="25.5" hidden="1">
      <c r="A8720" s="109">
        <v>97652</v>
      </c>
      <c r="B8720" s="101" t="s">
        <v>7875</v>
      </c>
      <c r="C8720" s="96" t="s">
        <v>7</v>
      </c>
      <c r="D8720" s="97">
        <v>204</v>
      </c>
      <c r="E8720" s="98">
        <v>0</v>
      </c>
    </row>
    <row r="8721" spans="1:5" ht="25.5" hidden="1">
      <c r="A8721" s="109">
        <v>97654</v>
      </c>
      <c r="B8721" s="101" t="s">
        <v>7876</v>
      </c>
      <c r="C8721" s="96" t="s">
        <v>7</v>
      </c>
      <c r="D8721" s="97">
        <v>181.53</v>
      </c>
      <c r="E8721" s="98">
        <v>0.53680000000000005</v>
      </c>
    </row>
    <row r="8722" spans="1:5" ht="25.5" hidden="1">
      <c r="A8722" s="109">
        <v>97651</v>
      </c>
      <c r="B8722" s="101" t="s">
        <v>7877</v>
      </c>
      <c r="C8722" s="96" t="s">
        <v>7</v>
      </c>
      <c r="D8722" s="97">
        <v>89.99</v>
      </c>
      <c r="E8722" s="98">
        <v>0</v>
      </c>
    </row>
    <row r="8723" spans="1:5" ht="25.5" hidden="1">
      <c r="A8723" s="109">
        <v>97653</v>
      </c>
      <c r="B8723" s="101" t="s">
        <v>7878</v>
      </c>
      <c r="C8723" s="96" t="s">
        <v>7</v>
      </c>
      <c r="D8723" s="97">
        <v>144.21</v>
      </c>
      <c r="E8723" s="98">
        <v>0.67579999999999996</v>
      </c>
    </row>
    <row r="8724" spans="1:5" ht="25.5" hidden="1">
      <c r="A8724" s="109">
        <v>97657</v>
      </c>
      <c r="B8724" s="101" t="s">
        <v>7879</v>
      </c>
      <c r="C8724" s="96" t="s">
        <v>7</v>
      </c>
      <c r="D8724" s="97">
        <v>753.34</v>
      </c>
      <c r="E8724" s="98">
        <v>0</v>
      </c>
    </row>
    <row r="8725" spans="1:5" ht="25.5" hidden="1">
      <c r="A8725" s="109">
        <v>104770</v>
      </c>
      <c r="B8725" s="101" t="s">
        <v>12541</v>
      </c>
      <c r="C8725" s="96" t="s">
        <v>7</v>
      </c>
      <c r="D8725" s="97">
        <v>1.83</v>
      </c>
      <c r="E8725" s="98">
        <v>0</v>
      </c>
    </row>
    <row r="8726" spans="1:5" ht="25.5" hidden="1">
      <c r="A8726" s="109">
        <v>104772</v>
      </c>
      <c r="B8726" s="101" t="s">
        <v>12542</v>
      </c>
      <c r="C8726" s="96" t="s">
        <v>7</v>
      </c>
      <c r="D8726" s="97">
        <v>2.68</v>
      </c>
      <c r="E8726" s="98">
        <v>0</v>
      </c>
    </row>
    <row r="8727" spans="1:5" ht="25.5" hidden="1">
      <c r="A8727" s="109">
        <v>104768</v>
      </c>
      <c r="B8727" s="101" t="s">
        <v>12543</v>
      </c>
      <c r="C8727" s="96" t="s">
        <v>7</v>
      </c>
      <c r="D8727" s="97">
        <v>0.69</v>
      </c>
      <c r="E8727" s="98">
        <v>0</v>
      </c>
    </row>
    <row r="8728" spans="1:5" ht="25.5" hidden="1">
      <c r="A8728" s="109">
        <v>104769</v>
      </c>
      <c r="B8728" s="101" t="s">
        <v>12544</v>
      </c>
      <c r="C8728" s="96" t="s">
        <v>7</v>
      </c>
      <c r="D8728" s="97">
        <v>1.77</v>
      </c>
      <c r="E8728" s="98">
        <v>0</v>
      </c>
    </row>
    <row r="8729" spans="1:5" ht="25.5" hidden="1">
      <c r="A8729" s="109">
        <v>104771</v>
      </c>
      <c r="B8729" s="101" t="s">
        <v>12545</v>
      </c>
      <c r="C8729" s="96" t="s">
        <v>7</v>
      </c>
      <c r="D8729" s="97">
        <v>2.58</v>
      </c>
      <c r="E8729" s="98">
        <v>0</v>
      </c>
    </row>
    <row r="8730" spans="1:5" ht="25.5" hidden="1">
      <c r="A8730" s="109">
        <v>104767</v>
      </c>
      <c r="B8730" s="101" t="s">
        <v>12546</v>
      </c>
      <c r="C8730" s="96" t="s">
        <v>7</v>
      </c>
      <c r="D8730" s="97">
        <v>0.66</v>
      </c>
      <c r="E8730" s="98">
        <v>0</v>
      </c>
    </row>
    <row r="8731" spans="1:5" ht="38.25" hidden="1">
      <c r="A8731" s="109">
        <v>104762</v>
      </c>
      <c r="B8731" s="101" t="s">
        <v>12547</v>
      </c>
      <c r="C8731" s="96" t="s">
        <v>7</v>
      </c>
      <c r="D8731" s="97">
        <v>24.08</v>
      </c>
      <c r="E8731" s="98">
        <v>0</v>
      </c>
    </row>
    <row r="8732" spans="1:5" ht="38.25" hidden="1">
      <c r="A8732" s="109">
        <v>104763</v>
      </c>
      <c r="B8732" s="101" t="s">
        <v>12548</v>
      </c>
      <c r="C8732" s="96" t="s">
        <v>7</v>
      </c>
      <c r="D8732" s="97">
        <v>35.17</v>
      </c>
      <c r="E8732" s="98">
        <v>0</v>
      </c>
    </row>
    <row r="8733" spans="1:5" ht="25.5" hidden="1">
      <c r="A8733" s="109">
        <v>104761</v>
      </c>
      <c r="B8733" s="101" t="s">
        <v>12549</v>
      </c>
      <c r="C8733" s="96" t="s">
        <v>7</v>
      </c>
      <c r="D8733" s="97">
        <v>9.02</v>
      </c>
      <c r="E8733" s="98">
        <v>0</v>
      </c>
    </row>
    <row r="8734" spans="1:5" ht="38.25" hidden="1">
      <c r="A8734" s="109">
        <v>90440</v>
      </c>
      <c r="B8734" s="101" t="s">
        <v>12550</v>
      </c>
      <c r="C8734" s="96" t="s">
        <v>7</v>
      </c>
      <c r="D8734" s="97">
        <v>23.85</v>
      </c>
      <c r="E8734" s="98">
        <v>0</v>
      </c>
    </row>
    <row r="8735" spans="1:5" ht="38.25" hidden="1">
      <c r="A8735" s="109">
        <v>90441</v>
      </c>
      <c r="B8735" s="101" t="s">
        <v>12551</v>
      </c>
      <c r="C8735" s="96" t="s">
        <v>7</v>
      </c>
      <c r="D8735" s="97">
        <v>34.840000000000003</v>
      </c>
      <c r="E8735" s="98">
        <v>0</v>
      </c>
    </row>
    <row r="8736" spans="1:5" ht="25.5" hidden="1">
      <c r="A8736" s="109">
        <v>90439</v>
      </c>
      <c r="B8736" s="101" t="s">
        <v>12552</v>
      </c>
      <c r="C8736" s="96" t="s">
        <v>7</v>
      </c>
      <c r="D8736" s="97">
        <v>8.93</v>
      </c>
      <c r="E8736" s="98">
        <v>0</v>
      </c>
    </row>
    <row r="8737" spans="1:5" ht="38.25" hidden="1">
      <c r="A8737" s="109">
        <v>104776</v>
      </c>
      <c r="B8737" s="101" t="s">
        <v>12553</v>
      </c>
      <c r="C8737" s="96" t="s">
        <v>7</v>
      </c>
      <c r="D8737" s="97">
        <v>6.59</v>
      </c>
      <c r="E8737" s="98">
        <v>0</v>
      </c>
    </row>
    <row r="8738" spans="1:5" ht="38.25" hidden="1">
      <c r="A8738" s="109">
        <v>104778</v>
      </c>
      <c r="B8738" s="101" t="s">
        <v>12554</v>
      </c>
      <c r="C8738" s="96" t="s">
        <v>7</v>
      </c>
      <c r="D8738" s="97">
        <v>9.64</v>
      </c>
      <c r="E8738" s="98">
        <v>0</v>
      </c>
    </row>
    <row r="8739" spans="1:5" ht="25.5" hidden="1">
      <c r="A8739" s="109">
        <v>104774</v>
      </c>
      <c r="B8739" s="101" t="s">
        <v>12555</v>
      </c>
      <c r="C8739" s="96" t="s">
        <v>7</v>
      </c>
      <c r="D8739" s="97">
        <v>2.4700000000000002</v>
      </c>
      <c r="E8739" s="98">
        <v>0</v>
      </c>
    </row>
    <row r="8740" spans="1:5" ht="38.25" hidden="1">
      <c r="A8740" s="109">
        <v>104775</v>
      </c>
      <c r="B8740" s="101" t="s">
        <v>12556</v>
      </c>
      <c r="C8740" s="96" t="s">
        <v>7</v>
      </c>
      <c r="D8740" s="97">
        <v>6.37</v>
      </c>
      <c r="E8740" s="98">
        <v>0</v>
      </c>
    </row>
    <row r="8741" spans="1:5" ht="38.25" hidden="1">
      <c r="A8741" s="109">
        <v>104777</v>
      </c>
      <c r="B8741" s="101" t="s">
        <v>12557</v>
      </c>
      <c r="C8741" s="96" t="s">
        <v>7</v>
      </c>
      <c r="D8741" s="97">
        <v>9.32</v>
      </c>
      <c r="E8741" s="98">
        <v>0</v>
      </c>
    </row>
    <row r="8742" spans="1:5" ht="25.5" hidden="1">
      <c r="A8742" s="109">
        <v>104773</v>
      </c>
      <c r="B8742" s="101" t="s">
        <v>12558</v>
      </c>
      <c r="C8742" s="96" t="s">
        <v>7</v>
      </c>
      <c r="D8742" s="97">
        <v>2.38</v>
      </c>
      <c r="E8742" s="98">
        <v>0</v>
      </c>
    </row>
    <row r="8743" spans="1:5" ht="25.5" hidden="1">
      <c r="A8743" s="109">
        <v>90452</v>
      </c>
      <c r="B8743" s="101" t="s">
        <v>12561</v>
      </c>
      <c r="C8743" s="96" t="s">
        <v>7</v>
      </c>
      <c r="D8743" s="97">
        <v>23.77</v>
      </c>
      <c r="E8743" s="98">
        <v>0.62519999999999998</v>
      </c>
    </row>
    <row r="8744" spans="1:5" ht="25.5" hidden="1">
      <c r="A8744" s="109">
        <v>90455</v>
      </c>
      <c r="B8744" s="101" t="s">
        <v>12562</v>
      </c>
      <c r="C8744" s="96" t="s">
        <v>7</v>
      </c>
      <c r="D8744" s="97">
        <v>8.65</v>
      </c>
      <c r="E8744" s="98">
        <v>0</v>
      </c>
    </row>
    <row r="8745" spans="1:5" ht="25.5" hidden="1">
      <c r="A8745" s="109">
        <v>104784</v>
      </c>
      <c r="B8745" s="101" t="s">
        <v>12563</v>
      </c>
      <c r="C8745" s="96" t="s">
        <v>7</v>
      </c>
      <c r="D8745" s="97">
        <v>14.77</v>
      </c>
      <c r="E8745" s="98">
        <v>0</v>
      </c>
    </row>
    <row r="8746" spans="1:5" ht="25.5" hidden="1">
      <c r="A8746" s="109">
        <v>90453</v>
      </c>
      <c r="B8746" s="101" t="s">
        <v>12564</v>
      </c>
      <c r="C8746" s="96" t="s">
        <v>7</v>
      </c>
      <c r="D8746" s="97">
        <v>4.24</v>
      </c>
      <c r="E8746" s="98">
        <v>0</v>
      </c>
    </row>
    <row r="8747" spans="1:5" ht="25.5" hidden="1">
      <c r="A8747" s="109">
        <v>104783</v>
      </c>
      <c r="B8747" s="101" t="s">
        <v>12565</v>
      </c>
      <c r="C8747" s="96" t="s">
        <v>7</v>
      </c>
      <c r="D8747" s="97">
        <v>5.38</v>
      </c>
      <c r="E8747" s="98">
        <v>0</v>
      </c>
    </row>
    <row r="8748" spans="1:5" ht="25.5" hidden="1">
      <c r="A8748" s="109">
        <v>90454</v>
      </c>
      <c r="B8748" s="101" t="s">
        <v>12566</v>
      </c>
      <c r="C8748" s="96" t="s">
        <v>7</v>
      </c>
      <c r="D8748" s="97">
        <v>6.79</v>
      </c>
      <c r="E8748" s="98">
        <v>0</v>
      </c>
    </row>
    <row r="8749" spans="1:5" ht="25.5" hidden="1">
      <c r="A8749" s="109">
        <v>104989</v>
      </c>
      <c r="B8749" s="101" t="s">
        <v>8636</v>
      </c>
      <c r="C8749" s="96" t="s">
        <v>7</v>
      </c>
      <c r="D8749" s="97">
        <v>40.28</v>
      </c>
      <c r="E8749" s="98">
        <v>0</v>
      </c>
    </row>
    <row r="8750" spans="1:5" ht="25.5" hidden="1">
      <c r="A8750" s="109">
        <v>103524</v>
      </c>
      <c r="B8750" s="101" t="s">
        <v>8567</v>
      </c>
      <c r="C8750" s="96" t="s">
        <v>7</v>
      </c>
      <c r="D8750" s="97">
        <v>0</v>
      </c>
      <c r="E8750" s="98"/>
    </row>
    <row r="8751" spans="1:5" ht="25.5" hidden="1">
      <c r="A8751" s="109">
        <v>90459</v>
      </c>
      <c r="B8751" s="101" t="s">
        <v>12567</v>
      </c>
      <c r="C8751" s="96" t="s">
        <v>7</v>
      </c>
      <c r="D8751" s="97">
        <v>51.42</v>
      </c>
      <c r="E8751" s="98">
        <v>0</v>
      </c>
    </row>
    <row r="8752" spans="1:5" ht="25.5" hidden="1">
      <c r="A8752" s="109">
        <v>90456</v>
      </c>
      <c r="B8752" s="101" t="s">
        <v>12568</v>
      </c>
      <c r="C8752" s="96" t="s">
        <v>7</v>
      </c>
      <c r="D8752" s="97">
        <v>5.8</v>
      </c>
      <c r="E8752" s="98">
        <v>0</v>
      </c>
    </row>
    <row r="8753" spans="1:5" ht="25.5" hidden="1">
      <c r="A8753" s="109">
        <v>90458</v>
      </c>
      <c r="B8753" s="101" t="s">
        <v>12569</v>
      </c>
      <c r="C8753" s="96" t="s">
        <v>7</v>
      </c>
      <c r="D8753" s="97">
        <v>37.76</v>
      </c>
      <c r="E8753" s="98">
        <v>0</v>
      </c>
    </row>
    <row r="8754" spans="1:5" ht="25.5" hidden="1">
      <c r="A8754" s="109">
        <v>90457</v>
      </c>
      <c r="B8754" s="101" t="s">
        <v>12570</v>
      </c>
      <c r="C8754" s="96" t="s">
        <v>7</v>
      </c>
      <c r="D8754" s="97">
        <v>13.24</v>
      </c>
      <c r="E8754" s="98">
        <v>0</v>
      </c>
    </row>
    <row r="8755" spans="1:5" ht="25.5" hidden="1">
      <c r="A8755" s="109">
        <v>97659</v>
      </c>
      <c r="B8755" s="101" t="s">
        <v>7880</v>
      </c>
      <c r="C8755" s="96" t="s">
        <v>7</v>
      </c>
      <c r="D8755" s="97">
        <v>329.89</v>
      </c>
      <c r="E8755" s="98">
        <v>0.29720000000000002</v>
      </c>
    </row>
    <row r="8756" spans="1:5" ht="25.5" hidden="1">
      <c r="A8756" s="109">
        <v>97656</v>
      </c>
      <c r="B8756" s="101" t="s">
        <v>7881</v>
      </c>
      <c r="C8756" s="96" t="s">
        <v>7</v>
      </c>
      <c r="D8756" s="97">
        <v>380.08</v>
      </c>
      <c r="E8756" s="98">
        <v>0</v>
      </c>
    </row>
    <row r="8757" spans="1:5" ht="25.5" hidden="1">
      <c r="A8757" s="109">
        <v>97658</v>
      </c>
      <c r="B8757" s="101" t="s">
        <v>7882</v>
      </c>
      <c r="C8757" s="96" t="s">
        <v>7</v>
      </c>
      <c r="D8757" s="97">
        <v>233.83</v>
      </c>
      <c r="E8757" s="98">
        <v>0.41920000000000002</v>
      </c>
    </row>
    <row r="8758" spans="1:5" ht="25.5" hidden="1">
      <c r="A8758" s="109">
        <v>104780</v>
      </c>
      <c r="B8758" s="101" t="s">
        <v>12574</v>
      </c>
      <c r="C8758" s="96" t="s">
        <v>8</v>
      </c>
      <c r="D8758" s="97">
        <v>5.48</v>
      </c>
      <c r="E8758" s="98">
        <v>0</v>
      </c>
    </row>
    <row r="8759" spans="1:5" ht="38.25" hidden="1">
      <c r="A8759" s="109">
        <v>104781</v>
      </c>
      <c r="B8759" s="101" t="s">
        <v>12575</v>
      </c>
      <c r="C8759" s="96" t="s">
        <v>8</v>
      </c>
      <c r="D8759" s="97">
        <v>6.27</v>
      </c>
      <c r="E8759" s="98">
        <v>0</v>
      </c>
    </row>
    <row r="8760" spans="1:5" ht="25.5" hidden="1">
      <c r="A8760" s="109">
        <v>104779</v>
      </c>
      <c r="B8760" s="101" t="s">
        <v>12576</v>
      </c>
      <c r="C8760" s="96" t="s">
        <v>8</v>
      </c>
      <c r="D8760" s="97">
        <v>5.43</v>
      </c>
      <c r="E8760" s="98">
        <v>0</v>
      </c>
    </row>
    <row r="8761" spans="1:5" ht="38.25" hidden="1">
      <c r="A8761" s="109">
        <v>104787</v>
      </c>
      <c r="B8761" s="101" t="s">
        <v>12577</v>
      </c>
      <c r="C8761" s="96" t="s">
        <v>8</v>
      </c>
      <c r="D8761" s="97">
        <v>7.89</v>
      </c>
      <c r="E8761" s="98">
        <v>0</v>
      </c>
    </row>
    <row r="8762" spans="1:5" ht="38.25" hidden="1">
      <c r="A8762" s="109">
        <v>104788</v>
      </c>
      <c r="B8762" s="101" t="s">
        <v>12578</v>
      </c>
      <c r="C8762" s="96" t="s">
        <v>8</v>
      </c>
      <c r="D8762" s="97">
        <v>10.48</v>
      </c>
      <c r="E8762" s="98">
        <v>0</v>
      </c>
    </row>
    <row r="8763" spans="1:5" ht="25.5" hidden="1">
      <c r="A8763" s="109">
        <v>104786</v>
      </c>
      <c r="B8763" s="101" t="s">
        <v>12579</v>
      </c>
      <c r="C8763" s="96" t="s">
        <v>8</v>
      </c>
      <c r="D8763" s="97">
        <v>5.95</v>
      </c>
      <c r="E8763" s="98">
        <v>0</v>
      </c>
    </row>
    <row r="8764" spans="1:5" ht="38.25" hidden="1">
      <c r="A8764" s="109">
        <v>101868</v>
      </c>
      <c r="B8764" s="101" t="s">
        <v>2143</v>
      </c>
      <c r="C8764" s="96" t="s">
        <v>212</v>
      </c>
      <c r="D8764" s="97">
        <v>33.700000000000003</v>
      </c>
      <c r="E8764" s="98">
        <v>1.5E-3</v>
      </c>
    </row>
    <row r="8765" spans="1:5" ht="38.25" hidden="1">
      <c r="A8765" s="109">
        <v>101869</v>
      </c>
      <c r="B8765" s="101" t="s">
        <v>2144</v>
      </c>
      <c r="C8765" s="96" t="s">
        <v>212</v>
      </c>
      <c r="D8765" s="97">
        <v>38.43</v>
      </c>
      <c r="E8765" s="98">
        <v>2.3E-3</v>
      </c>
    </row>
    <row r="8766" spans="1:5" ht="38.25" hidden="1">
      <c r="A8766" s="109">
        <v>101856</v>
      </c>
      <c r="B8766" s="101" t="s">
        <v>2133</v>
      </c>
      <c r="C8766" s="96" t="s">
        <v>212</v>
      </c>
      <c r="D8766" s="97">
        <v>30.79</v>
      </c>
      <c r="E8766" s="98">
        <v>1E-3</v>
      </c>
    </row>
    <row r="8767" spans="1:5" ht="38.25" hidden="1">
      <c r="A8767" s="109">
        <v>104764</v>
      </c>
      <c r="B8767" s="101" t="s">
        <v>12583</v>
      </c>
      <c r="C8767" s="96" t="s">
        <v>8</v>
      </c>
      <c r="D8767" s="97">
        <v>21.89</v>
      </c>
      <c r="E8767" s="98">
        <v>0.25540000000000002</v>
      </c>
    </row>
    <row r="8768" spans="1:5" ht="38.25" hidden="1">
      <c r="A8768" s="109">
        <v>90460</v>
      </c>
      <c r="B8768" s="101" t="s">
        <v>12584</v>
      </c>
      <c r="C8768" s="96" t="s">
        <v>8</v>
      </c>
      <c r="D8768" s="97">
        <v>26.88</v>
      </c>
      <c r="E8768" s="98">
        <v>0.2969</v>
      </c>
    </row>
    <row r="8769" spans="1:5" ht="38.25" hidden="1">
      <c r="A8769" s="109">
        <v>90462</v>
      </c>
      <c r="B8769" s="101" t="s">
        <v>12585</v>
      </c>
      <c r="C8769" s="96" t="s">
        <v>8</v>
      </c>
      <c r="D8769" s="97">
        <v>4.6500000000000004</v>
      </c>
      <c r="E8769" s="98">
        <v>0.32040000000000002</v>
      </c>
    </row>
    <row r="8770" spans="1:5" ht="38.25" hidden="1">
      <c r="A8770" s="109">
        <v>104765</v>
      </c>
      <c r="B8770" s="101" t="s">
        <v>12586</v>
      </c>
      <c r="C8770" s="96" t="s">
        <v>8</v>
      </c>
      <c r="D8770" s="97">
        <v>17.600000000000001</v>
      </c>
      <c r="E8770" s="98">
        <v>0.1585</v>
      </c>
    </row>
    <row r="8771" spans="1:5" ht="38.25" hidden="1">
      <c r="A8771" s="109">
        <v>90461</v>
      </c>
      <c r="B8771" s="101" t="s">
        <v>12587</v>
      </c>
      <c r="C8771" s="96" t="s">
        <v>8</v>
      </c>
      <c r="D8771" s="97">
        <v>20.07</v>
      </c>
      <c r="E8771" s="98">
        <v>0.1988</v>
      </c>
    </row>
    <row r="8772" spans="1:5" ht="38.25" hidden="1">
      <c r="A8772" s="109">
        <v>90463</v>
      </c>
      <c r="B8772" s="101" t="s">
        <v>12588</v>
      </c>
      <c r="C8772" s="96" t="s">
        <v>8</v>
      </c>
      <c r="D8772" s="97">
        <v>3.95</v>
      </c>
      <c r="E8772" s="98">
        <v>0.25059999999999999</v>
      </c>
    </row>
    <row r="8773" spans="1:5" ht="25.5" hidden="1">
      <c r="A8773" s="109">
        <v>96560</v>
      </c>
      <c r="B8773" s="101" t="s">
        <v>12589</v>
      </c>
      <c r="C8773" s="96" t="s">
        <v>212</v>
      </c>
      <c r="D8773" s="97">
        <v>35.72</v>
      </c>
      <c r="E8773" s="98">
        <v>0.1739</v>
      </c>
    </row>
    <row r="8774" spans="1:5" ht="25.5" hidden="1">
      <c r="A8774" s="109">
        <v>96559</v>
      </c>
      <c r="B8774" s="101" t="s">
        <v>12590</v>
      </c>
      <c r="C8774" s="96" t="s">
        <v>212</v>
      </c>
      <c r="D8774" s="97">
        <v>37.840000000000003</v>
      </c>
      <c r="E8774" s="98">
        <v>0.26269999999999999</v>
      </c>
    </row>
    <row r="8775" spans="1:5" ht="38.25" hidden="1">
      <c r="A8775" s="109">
        <v>96562</v>
      </c>
      <c r="B8775" s="101" t="s">
        <v>12591</v>
      </c>
      <c r="C8775" s="96" t="s">
        <v>8</v>
      </c>
      <c r="D8775" s="97">
        <v>54.61</v>
      </c>
      <c r="E8775" s="98">
        <v>0.182</v>
      </c>
    </row>
    <row r="8776" spans="1:5" ht="38.25" hidden="1">
      <c r="A8776" s="109">
        <v>96563</v>
      </c>
      <c r="B8776" s="101" t="s">
        <v>12592</v>
      </c>
      <c r="C8776" s="96" t="s">
        <v>8</v>
      </c>
      <c r="D8776" s="97">
        <v>61.57</v>
      </c>
      <c r="E8776" s="98">
        <v>0.16139999999999999</v>
      </c>
    </row>
    <row r="8777" spans="1:5" ht="25.5" hidden="1">
      <c r="A8777" s="109">
        <v>101849</v>
      </c>
      <c r="B8777" s="101" t="s">
        <v>2129</v>
      </c>
      <c r="C8777" s="96" t="s">
        <v>920</v>
      </c>
      <c r="D8777" s="97">
        <v>303.62</v>
      </c>
      <c r="E8777" s="98">
        <v>5.4600000000000003E-2</v>
      </c>
    </row>
    <row r="8778" spans="1:5" ht="25.5" hidden="1">
      <c r="A8778" s="109">
        <v>101841</v>
      </c>
      <c r="B8778" s="101" t="s">
        <v>2121</v>
      </c>
      <c r="C8778" s="96" t="s">
        <v>920</v>
      </c>
      <c r="D8778" s="97">
        <v>171.94</v>
      </c>
      <c r="E8778" s="98">
        <v>7.5399999999999995E-2</v>
      </c>
    </row>
    <row r="8779" spans="1:5" ht="25.5" hidden="1">
      <c r="A8779" s="109">
        <v>104387</v>
      </c>
      <c r="B8779" s="101" t="s">
        <v>2146</v>
      </c>
      <c r="C8779" s="96" t="s">
        <v>920</v>
      </c>
      <c r="D8779" s="97">
        <v>0</v>
      </c>
      <c r="E8779" s="98"/>
    </row>
    <row r="8780" spans="1:5" ht="25.5" hidden="1">
      <c r="A8780" s="109">
        <v>104364</v>
      </c>
      <c r="B8780" s="101" t="s">
        <v>2091</v>
      </c>
      <c r="C8780" s="96" t="s">
        <v>920</v>
      </c>
      <c r="D8780" s="97">
        <v>0</v>
      </c>
      <c r="E8780" s="98"/>
    </row>
    <row r="8781" spans="1:5" ht="25.5" hidden="1">
      <c r="A8781" s="109">
        <v>102097</v>
      </c>
      <c r="B8781" s="101" t="s">
        <v>12594</v>
      </c>
      <c r="C8781" s="96" t="s">
        <v>920</v>
      </c>
      <c r="D8781" s="97">
        <v>0</v>
      </c>
      <c r="E8781" s="98"/>
    </row>
    <row r="8782" spans="1:5" ht="25.5" hidden="1">
      <c r="A8782" s="109">
        <v>104365</v>
      </c>
      <c r="B8782" s="101" t="s">
        <v>2092</v>
      </c>
      <c r="C8782" s="96" t="s">
        <v>920</v>
      </c>
      <c r="D8782" s="97">
        <v>0</v>
      </c>
      <c r="E8782" s="98"/>
    </row>
    <row r="8783" spans="1:5" ht="38.25" hidden="1">
      <c r="A8783" s="109">
        <v>101865</v>
      </c>
      <c r="B8783" s="101" t="s">
        <v>2141</v>
      </c>
      <c r="C8783" s="96" t="s">
        <v>212</v>
      </c>
      <c r="D8783" s="97">
        <v>41.26</v>
      </c>
      <c r="E8783" s="98">
        <v>2.8999999999999998E-3</v>
      </c>
    </row>
    <row r="8784" spans="1:5" ht="38.25" hidden="1">
      <c r="A8784" s="109">
        <v>101861</v>
      </c>
      <c r="B8784" s="101" t="s">
        <v>12596</v>
      </c>
      <c r="C8784" s="96" t="s">
        <v>212</v>
      </c>
      <c r="D8784" s="97">
        <v>36.76</v>
      </c>
      <c r="E8784" s="98">
        <v>1.9E-3</v>
      </c>
    </row>
    <row r="8785" spans="1:5" ht="38.25" hidden="1">
      <c r="A8785" s="109">
        <v>101862</v>
      </c>
      <c r="B8785" s="101" t="s">
        <v>2138</v>
      </c>
      <c r="C8785" s="96" t="s">
        <v>212</v>
      </c>
      <c r="D8785" s="97">
        <v>39.840000000000003</v>
      </c>
      <c r="E8785" s="98">
        <v>2.5000000000000001E-3</v>
      </c>
    </row>
    <row r="8786" spans="1:5" ht="38.25" hidden="1">
      <c r="A8786" s="109">
        <v>101863</v>
      </c>
      <c r="B8786" s="101" t="s">
        <v>2139</v>
      </c>
      <c r="C8786" s="96" t="s">
        <v>212</v>
      </c>
      <c r="D8786" s="97">
        <v>31.8</v>
      </c>
      <c r="E8786" s="98">
        <v>8.9999999999999998E-4</v>
      </c>
    </row>
    <row r="8787" spans="1:5" ht="38.25" hidden="1">
      <c r="A8787" s="109">
        <v>101864</v>
      </c>
      <c r="B8787" s="101" t="s">
        <v>2140</v>
      </c>
      <c r="C8787" s="96" t="s">
        <v>212</v>
      </c>
      <c r="D8787" s="97">
        <v>36.53</v>
      </c>
      <c r="E8787" s="98">
        <v>1.9E-3</v>
      </c>
    </row>
    <row r="8788" spans="1:5" ht="38.25" hidden="1">
      <c r="A8788" s="109">
        <v>101860</v>
      </c>
      <c r="B8788" s="101" t="s">
        <v>2137</v>
      </c>
      <c r="C8788" s="96" t="s">
        <v>212</v>
      </c>
      <c r="D8788" s="97">
        <v>39.119999999999997</v>
      </c>
      <c r="E8788" s="98">
        <v>2.5999999999999999E-3</v>
      </c>
    </row>
    <row r="8789" spans="1:5" ht="38.25" hidden="1">
      <c r="A8789" s="109">
        <v>101857</v>
      </c>
      <c r="B8789" s="101" t="s">
        <v>2134</v>
      </c>
      <c r="C8789" s="96" t="s">
        <v>212</v>
      </c>
      <c r="D8789" s="97">
        <v>37.79</v>
      </c>
      <c r="E8789" s="98">
        <v>2.0999999999999999E-3</v>
      </c>
    </row>
    <row r="8790" spans="1:5" ht="38.25" hidden="1">
      <c r="A8790" s="109">
        <v>101858</v>
      </c>
      <c r="B8790" s="101" t="s">
        <v>2135</v>
      </c>
      <c r="C8790" s="96" t="s">
        <v>212</v>
      </c>
      <c r="D8790" s="97">
        <v>31.39</v>
      </c>
      <c r="E8790" s="98">
        <v>1E-3</v>
      </c>
    </row>
    <row r="8791" spans="1:5" ht="38.25" hidden="1">
      <c r="A8791" s="109">
        <v>101859</v>
      </c>
      <c r="B8791" s="101" t="s">
        <v>2136</v>
      </c>
      <c r="C8791" s="96" t="s">
        <v>212</v>
      </c>
      <c r="D8791" s="97">
        <v>34.380000000000003</v>
      </c>
      <c r="E8791" s="98">
        <v>1.5E-3</v>
      </c>
    </row>
    <row r="8792" spans="1:5" ht="38.25" hidden="1">
      <c r="A8792" s="109">
        <v>101843</v>
      </c>
      <c r="B8792" s="101" t="s">
        <v>2123</v>
      </c>
      <c r="C8792" s="96" t="s">
        <v>920</v>
      </c>
      <c r="D8792" s="97">
        <v>259.13</v>
      </c>
      <c r="E8792" s="98">
        <v>5.0099999999999999E-2</v>
      </c>
    </row>
    <row r="8793" spans="1:5" ht="38.25" hidden="1">
      <c r="A8793" s="109">
        <v>101844</v>
      </c>
      <c r="B8793" s="101" t="s">
        <v>2124</v>
      </c>
      <c r="C8793" s="96" t="s">
        <v>920</v>
      </c>
      <c r="D8793" s="97">
        <v>299.86</v>
      </c>
      <c r="E8793" s="98">
        <v>4.3299999999999998E-2</v>
      </c>
    </row>
    <row r="8794" spans="1:5" hidden="1">
      <c r="A8794" s="109">
        <v>104982</v>
      </c>
      <c r="B8794" s="101" t="s">
        <v>8638</v>
      </c>
      <c r="C8794" s="96" t="s">
        <v>8</v>
      </c>
      <c r="D8794" s="97">
        <v>0</v>
      </c>
      <c r="E8794" s="98"/>
    </row>
    <row r="8795" spans="1:5" hidden="1">
      <c r="A8795" s="109">
        <v>102803</v>
      </c>
      <c r="B8795" s="101" t="s">
        <v>2316</v>
      </c>
      <c r="C8795" s="96" t="s">
        <v>212</v>
      </c>
      <c r="D8795" s="97">
        <v>2.61</v>
      </c>
      <c r="E8795" s="98">
        <v>0</v>
      </c>
    </row>
    <row r="8796" spans="1:5" ht="25.5" hidden="1">
      <c r="A8796" s="109">
        <v>97650</v>
      </c>
      <c r="B8796" s="101" t="s">
        <v>7883</v>
      </c>
      <c r="C8796" s="96" t="s">
        <v>212</v>
      </c>
      <c r="D8796" s="97">
        <v>8.25</v>
      </c>
      <c r="E8796" s="98">
        <v>0</v>
      </c>
    </row>
    <row r="8797" spans="1:5" ht="25.5" hidden="1">
      <c r="A8797" s="109">
        <v>97642</v>
      </c>
      <c r="B8797" s="101" t="s">
        <v>7884</v>
      </c>
      <c r="C8797" s="96" t="s">
        <v>212</v>
      </c>
      <c r="D8797" s="97">
        <v>2.99</v>
      </c>
      <c r="E8797" s="98">
        <v>0</v>
      </c>
    </row>
    <row r="8798" spans="1:5" ht="38.25" hidden="1">
      <c r="A8798" s="109">
        <v>101852</v>
      </c>
      <c r="B8798" s="101" t="s">
        <v>2131</v>
      </c>
      <c r="C8798" s="96" t="s">
        <v>212</v>
      </c>
      <c r="D8798" s="97">
        <v>82.43</v>
      </c>
      <c r="E8798" s="98">
        <v>0.1173</v>
      </c>
    </row>
    <row r="8799" spans="1:5" ht="38.25" hidden="1">
      <c r="A8799" s="109">
        <v>104385</v>
      </c>
      <c r="B8799" s="101" t="s">
        <v>12597</v>
      </c>
      <c r="C8799" s="96" t="s">
        <v>212</v>
      </c>
      <c r="D8799" s="97">
        <v>0</v>
      </c>
      <c r="E8799" s="98"/>
    </row>
    <row r="8800" spans="1:5" ht="38.25" hidden="1">
      <c r="A8800" s="109">
        <v>101850</v>
      </c>
      <c r="B8800" s="101" t="s">
        <v>2130</v>
      </c>
      <c r="C8800" s="96" t="s">
        <v>212</v>
      </c>
      <c r="D8800" s="97">
        <v>66.48</v>
      </c>
      <c r="E8800" s="98">
        <v>0.13159999999999999</v>
      </c>
    </row>
    <row r="8801" spans="1:5" ht="38.25" hidden="1">
      <c r="A8801" s="109">
        <v>101855</v>
      </c>
      <c r="B8801" s="101" t="s">
        <v>2132</v>
      </c>
      <c r="C8801" s="96" t="s">
        <v>212</v>
      </c>
      <c r="D8801" s="97">
        <v>90.07</v>
      </c>
      <c r="E8801" s="98">
        <v>8.9700000000000002E-2</v>
      </c>
    </row>
    <row r="8802" spans="1:5" ht="38.25" hidden="1">
      <c r="A8802" s="109">
        <v>104386</v>
      </c>
      <c r="B8802" s="101" t="s">
        <v>12598</v>
      </c>
      <c r="C8802" s="96" t="s">
        <v>212</v>
      </c>
      <c r="D8802" s="97">
        <v>0</v>
      </c>
      <c r="E8802" s="98"/>
    </row>
    <row r="8803" spans="1:5" ht="38.25" hidden="1">
      <c r="A8803" s="109">
        <v>101853</v>
      </c>
      <c r="B8803" s="101" t="s">
        <v>12599</v>
      </c>
      <c r="C8803" s="96" t="s">
        <v>212</v>
      </c>
      <c r="D8803" s="97">
        <v>61.59</v>
      </c>
      <c r="E8803" s="98">
        <v>0.1163</v>
      </c>
    </row>
    <row r="8804" spans="1:5" ht="38.25" hidden="1">
      <c r="A8804" s="109">
        <v>101845</v>
      </c>
      <c r="B8804" s="101" t="s">
        <v>2125</v>
      </c>
      <c r="C8804" s="96" t="s">
        <v>920</v>
      </c>
      <c r="D8804" s="97">
        <v>340.01</v>
      </c>
      <c r="E8804" s="98">
        <v>3.8100000000000002E-2</v>
      </c>
    </row>
    <row r="8805" spans="1:5" ht="25.5" hidden="1">
      <c r="A8805" s="109">
        <v>101842</v>
      </c>
      <c r="B8805" s="101" t="s">
        <v>2122</v>
      </c>
      <c r="C8805" s="96" t="s">
        <v>920</v>
      </c>
      <c r="D8805" s="97">
        <v>147.66</v>
      </c>
      <c r="E8805" s="98">
        <v>8.7800000000000003E-2</v>
      </c>
    </row>
    <row r="8806" spans="1:5" ht="38.25" hidden="1">
      <c r="A8806" s="109">
        <v>101846</v>
      </c>
      <c r="B8806" s="101" t="s">
        <v>2126</v>
      </c>
      <c r="C8806" s="96" t="s">
        <v>920</v>
      </c>
      <c r="D8806" s="97">
        <v>235.83</v>
      </c>
      <c r="E8806" s="98">
        <v>5.5E-2</v>
      </c>
    </row>
    <row r="8807" spans="1:5" ht="38.25" hidden="1">
      <c r="A8807" s="109">
        <v>101847</v>
      </c>
      <c r="B8807" s="101" t="s">
        <v>2127</v>
      </c>
      <c r="C8807" s="96" t="s">
        <v>920</v>
      </c>
      <c r="D8807" s="97">
        <v>277.02999999999997</v>
      </c>
      <c r="E8807" s="98">
        <v>4.6800000000000001E-2</v>
      </c>
    </row>
    <row r="8808" spans="1:5" ht="38.25" hidden="1">
      <c r="A8808" s="109">
        <v>101848</v>
      </c>
      <c r="B8808" s="101" t="s">
        <v>2128</v>
      </c>
      <c r="C8808" s="96" t="s">
        <v>920</v>
      </c>
      <c r="D8808" s="97">
        <v>317.67</v>
      </c>
      <c r="E8808" s="98">
        <v>4.0800000000000003E-2</v>
      </c>
    </row>
    <row r="8809" spans="1:5" ht="38.25" hidden="1">
      <c r="A8809" s="109">
        <v>101839</v>
      </c>
      <c r="B8809" s="101" t="s">
        <v>2119</v>
      </c>
      <c r="C8809" s="96" t="s">
        <v>920</v>
      </c>
      <c r="D8809" s="97">
        <v>162.88999999999999</v>
      </c>
      <c r="E8809" s="98">
        <v>7.9600000000000004E-2</v>
      </c>
    </row>
    <row r="8810" spans="1:5" ht="38.25" hidden="1">
      <c r="A8810" s="109">
        <v>101840</v>
      </c>
      <c r="B8810" s="101" t="s">
        <v>2120</v>
      </c>
      <c r="C8810" s="96" t="s">
        <v>920</v>
      </c>
      <c r="D8810" s="97">
        <v>252.59</v>
      </c>
      <c r="E8810" s="98">
        <v>0.1517</v>
      </c>
    </row>
    <row r="8811" spans="1:5" ht="38.25" hidden="1">
      <c r="A8811" s="109">
        <v>101837</v>
      </c>
      <c r="B8811" s="101" t="s">
        <v>2117</v>
      </c>
      <c r="C8811" s="96" t="s">
        <v>920</v>
      </c>
      <c r="D8811" s="97">
        <v>74.41</v>
      </c>
      <c r="E8811" s="98">
        <v>0.17430000000000001</v>
      </c>
    </row>
    <row r="8812" spans="1:5" ht="38.25" hidden="1">
      <c r="A8812" s="109">
        <v>101838</v>
      </c>
      <c r="B8812" s="101" t="s">
        <v>2118</v>
      </c>
      <c r="C8812" s="96" t="s">
        <v>920</v>
      </c>
      <c r="D8812" s="97">
        <v>119.26</v>
      </c>
      <c r="E8812" s="98">
        <v>0.10879999999999999</v>
      </c>
    </row>
    <row r="8813" spans="1:5" ht="38.25" hidden="1">
      <c r="A8813" s="109">
        <v>101836</v>
      </c>
      <c r="B8813" s="101" t="s">
        <v>2116</v>
      </c>
      <c r="C8813" s="96" t="s">
        <v>920</v>
      </c>
      <c r="D8813" s="97">
        <v>26.24</v>
      </c>
      <c r="E8813" s="98">
        <v>0.49430000000000002</v>
      </c>
    </row>
    <row r="8814" spans="1:5" ht="38.25" hidden="1">
      <c r="A8814" s="109">
        <v>101819</v>
      </c>
      <c r="B8814" s="101" t="s">
        <v>2100</v>
      </c>
      <c r="C8814" s="96" t="s">
        <v>212</v>
      </c>
      <c r="D8814" s="97">
        <v>73.930000000000007</v>
      </c>
      <c r="E8814" s="98">
        <v>5.0000000000000001E-3</v>
      </c>
    </row>
    <row r="8815" spans="1:5" ht="51" hidden="1">
      <c r="A8815" s="109">
        <v>104370</v>
      </c>
      <c r="B8815" s="101" t="s">
        <v>2099</v>
      </c>
      <c r="C8815" s="96" t="s">
        <v>212</v>
      </c>
      <c r="D8815" s="97">
        <v>0</v>
      </c>
      <c r="E8815" s="98"/>
    </row>
    <row r="8816" spans="1:5" ht="38.25" hidden="1">
      <c r="A8816" s="109">
        <v>101817</v>
      </c>
      <c r="B8816" s="101" t="s">
        <v>2098</v>
      </c>
      <c r="C8816" s="96" t="s">
        <v>212</v>
      </c>
      <c r="D8816" s="97">
        <v>58.23</v>
      </c>
      <c r="E8816" s="98">
        <v>5.7000000000000002E-3</v>
      </c>
    </row>
    <row r="8817" spans="1:5" ht="38.25" hidden="1">
      <c r="A8817" s="109">
        <v>101816</v>
      </c>
      <c r="B8817" s="101" t="s">
        <v>2097</v>
      </c>
      <c r="C8817" s="96" t="s">
        <v>212</v>
      </c>
      <c r="D8817" s="97">
        <v>83.42</v>
      </c>
      <c r="E8817" s="98">
        <v>3.7000000000000002E-3</v>
      </c>
    </row>
    <row r="8818" spans="1:5" ht="25.5" hidden="1">
      <c r="A8818" s="109">
        <v>101835</v>
      </c>
      <c r="B8818" s="101" t="s">
        <v>2115</v>
      </c>
      <c r="C8818" s="96" t="s">
        <v>920</v>
      </c>
      <c r="D8818" s="97">
        <v>403.75</v>
      </c>
      <c r="E8818" s="98">
        <v>1.26E-2</v>
      </c>
    </row>
    <row r="8819" spans="1:5" ht="25.5" hidden="1">
      <c r="A8819" s="109">
        <v>101827</v>
      </c>
      <c r="B8819" s="101" t="s">
        <v>2107</v>
      </c>
      <c r="C8819" s="96" t="s">
        <v>920</v>
      </c>
      <c r="D8819" s="97">
        <v>272.07</v>
      </c>
      <c r="E8819" s="98">
        <v>5.3E-3</v>
      </c>
    </row>
    <row r="8820" spans="1:5" ht="38.25" hidden="1">
      <c r="A8820" s="109">
        <v>101829</v>
      </c>
      <c r="B8820" s="101" t="s">
        <v>2109</v>
      </c>
      <c r="C8820" s="96" t="s">
        <v>920</v>
      </c>
      <c r="D8820" s="97">
        <v>359.26</v>
      </c>
      <c r="E8820" s="98">
        <v>4.0000000000000001E-3</v>
      </c>
    </row>
    <row r="8821" spans="1:5" ht="38.25" hidden="1">
      <c r="A8821" s="109">
        <v>101830</v>
      </c>
      <c r="B8821" s="101" t="s">
        <v>2110</v>
      </c>
      <c r="C8821" s="96" t="s">
        <v>920</v>
      </c>
      <c r="D8821" s="97">
        <v>399.99</v>
      </c>
      <c r="E8821" s="98">
        <v>3.5999999999999999E-3</v>
      </c>
    </row>
    <row r="8822" spans="1:5" ht="38.25" hidden="1">
      <c r="A8822" s="109">
        <v>101831</v>
      </c>
      <c r="B8822" s="101" t="s">
        <v>2111</v>
      </c>
      <c r="C8822" s="96" t="s">
        <v>920</v>
      </c>
      <c r="D8822" s="97">
        <v>440.14</v>
      </c>
      <c r="E8822" s="98">
        <v>3.3E-3</v>
      </c>
    </row>
    <row r="8823" spans="1:5" ht="25.5" hidden="1">
      <c r="A8823" s="109">
        <v>101828</v>
      </c>
      <c r="B8823" s="101" t="s">
        <v>2108</v>
      </c>
      <c r="C8823" s="96" t="s">
        <v>920</v>
      </c>
      <c r="D8823" s="97">
        <v>247.79</v>
      </c>
      <c r="E8823" s="98">
        <v>5.8999999999999999E-3</v>
      </c>
    </row>
    <row r="8824" spans="1:5" ht="38.25" hidden="1">
      <c r="A8824" s="109">
        <v>101832</v>
      </c>
      <c r="B8824" s="101" t="s">
        <v>2112</v>
      </c>
      <c r="C8824" s="96" t="s">
        <v>920</v>
      </c>
      <c r="D8824" s="97">
        <v>335.96</v>
      </c>
      <c r="E8824" s="98">
        <v>4.3E-3</v>
      </c>
    </row>
    <row r="8825" spans="1:5" ht="38.25" hidden="1">
      <c r="A8825" s="109">
        <v>101833</v>
      </c>
      <c r="B8825" s="101" t="s">
        <v>2113</v>
      </c>
      <c r="C8825" s="96" t="s">
        <v>920</v>
      </c>
      <c r="D8825" s="97">
        <v>377.16</v>
      </c>
      <c r="E8825" s="98">
        <v>3.8E-3</v>
      </c>
    </row>
    <row r="8826" spans="1:5" ht="38.25" hidden="1">
      <c r="A8826" s="109">
        <v>101834</v>
      </c>
      <c r="B8826" s="101" t="s">
        <v>2114</v>
      </c>
      <c r="C8826" s="96" t="s">
        <v>920</v>
      </c>
      <c r="D8826" s="97">
        <v>417.8</v>
      </c>
      <c r="E8826" s="98">
        <v>3.5000000000000001E-3</v>
      </c>
    </row>
    <row r="8827" spans="1:5" ht="25.5" hidden="1">
      <c r="A8827" s="109">
        <v>101825</v>
      </c>
      <c r="B8827" s="101" t="s">
        <v>2105</v>
      </c>
      <c r="C8827" s="96" t="s">
        <v>920</v>
      </c>
      <c r="D8827" s="97">
        <v>263.02999999999997</v>
      </c>
      <c r="E8827" s="98">
        <v>5.4999999999999997E-3</v>
      </c>
    </row>
    <row r="8828" spans="1:5" ht="25.5" hidden="1">
      <c r="A8828" s="109">
        <v>101826</v>
      </c>
      <c r="B8828" s="101" t="s">
        <v>2106</v>
      </c>
      <c r="C8828" s="96" t="s">
        <v>920</v>
      </c>
      <c r="D8828" s="97">
        <v>306.08999999999997</v>
      </c>
      <c r="E8828" s="98">
        <v>4.7000000000000002E-3</v>
      </c>
    </row>
    <row r="8829" spans="1:5" ht="38.25" hidden="1">
      <c r="A8829" s="109">
        <v>101823</v>
      </c>
      <c r="B8829" s="101" t="s">
        <v>2103</v>
      </c>
      <c r="C8829" s="96" t="s">
        <v>920</v>
      </c>
      <c r="D8829" s="97">
        <v>174.54</v>
      </c>
      <c r="E8829" s="98">
        <v>8.3000000000000001E-3</v>
      </c>
    </row>
    <row r="8830" spans="1:5" ht="38.25" hidden="1">
      <c r="A8830" s="109">
        <v>101824</v>
      </c>
      <c r="B8830" s="101" t="s">
        <v>2104</v>
      </c>
      <c r="C8830" s="96" t="s">
        <v>920</v>
      </c>
      <c r="D8830" s="97">
        <v>219.39</v>
      </c>
      <c r="E8830" s="98">
        <v>6.6E-3</v>
      </c>
    </row>
    <row r="8831" spans="1:5" ht="38.25" hidden="1">
      <c r="A8831" s="109">
        <v>101822</v>
      </c>
      <c r="B8831" s="101" t="s">
        <v>2102</v>
      </c>
      <c r="C8831" s="96" t="s">
        <v>920</v>
      </c>
      <c r="D8831" s="97">
        <v>126.37</v>
      </c>
      <c r="E8831" s="98">
        <v>1.15E-2</v>
      </c>
    </row>
    <row r="8832" spans="1:5" ht="51" hidden="1">
      <c r="A8832" s="109">
        <v>104369</v>
      </c>
      <c r="B8832" s="101" t="s">
        <v>2096</v>
      </c>
      <c r="C8832" s="96" t="s">
        <v>212</v>
      </c>
      <c r="D8832" s="97">
        <v>0</v>
      </c>
      <c r="E8832" s="98"/>
    </row>
    <row r="8833" spans="1:5" ht="38.25" hidden="1">
      <c r="A8833" s="109">
        <v>101820</v>
      </c>
      <c r="B8833" s="101" t="s">
        <v>2101</v>
      </c>
      <c r="C8833" s="96" t="s">
        <v>212</v>
      </c>
      <c r="D8833" s="97">
        <v>47.48</v>
      </c>
      <c r="E8833" s="98">
        <v>3.5999999999999999E-3</v>
      </c>
    </row>
    <row r="8834" spans="1:5" ht="38.25" hidden="1">
      <c r="A8834" s="109">
        <v>102988</v>
      </c>
      <c r="B8834" s="101" t="s">
        <v>2149</v>
      </c>
      <c r="C8834" s="96" t="s">
        <v>212</v>
      </c>
      <c r="D8834" s="97">
        <v>62.44</v>
      </c>
      <c r="E8834" s="98">
        <v>4.7999999999999996E-3</v>
      </c>
    </row>
    <row r="8835" spans="1:5" ht="38.25" hidden="1">
      <c r="A8835" s="109">
        <v>101814</v>
      </c>
      <c r="B8835" s="101" t="s">
        <v>2095</v>
      </c>
      <c r="C8835" s="96" t="s">
        <v>212</v>
      </c>
      <c r="D8835" s="97">
        <v>55.08</v>
      </c>
      <c r="E8835" s="98">
        <v>4.8999999999999998E-3</v>
      </c>
    </row>
    <row r="8836" spans="1:5" ht="25.5" hidden="1">
      <c r="A8836" s="109">
        <v>102098</v>
      </c>
      <c r="B8836" s="101" t="s">
        <v>2147</v>
      </c>
      <c r="C8836" s="96" t="s">
        <v>920</v>
      </c>
      <c r="D8836" s="97">
        <v>2569.44</v>
      </c>
      <c r="E8836" s="98">
        <v>8.8099999999999998E-2</v>
      </c>
    </row>
    <row r="8837" spans="1:5" hidden="1">
      <c r="A8837" s="109">
        <v>106171</v>
      </c>
      <c r="B8837" s="101" t="s">
        <v>11562</v>
      </c>
      <c r="C8837" s="96" t="s">
        <v>212</v>
      </c>
      <c r="D8837" s="97">
        <v>1.64</v>
      </c>
      <c r="E8837" s="98">
        <v>0</v>
      </c>
    </row>
    <row r="8838" spans="1:5" ht="25.5" hidden="1">
      <c r="A8838" s="109">
        <v>87247</v>
      </c>
      <c r="B8838" s="101" t="s">
        <v>12802</v>
      </c>
      <c r="C8838" s="96" t="s">
        <v>212</v>
      </c>
      <c r="D8838" s="97">
        <v>76.849999999999994</v>
      </c>
      <c r="E8838" s="98">
        <v>0</v>
      </c>
    </row>
    <row r="8839" spans="1:5" ht="25.5" hidden="1">
      <c r="A8839" s="109">
        <v>104366</v>
      </c>
      <c r="B8839" s="101" t="s">
        <v>2093</v>
      </c>
      <c r="C8839" s="96" t="s">
        <v>920</v>
      </c>
      <c r="D8839" s="97">
        <v>0</v>
      </c>
      <c r="E8839" s="98"/>
    </row>
    <row r="8840" spans="1:5" ht="25.5" hidden="1">
      <c r="A8840" s="109">
        <v>102099</v>
      </c>
      <c r="B8840" s="101" t="s">
        <v>12600</v>
      </c>
      <c r="C8840" s="96" t="s">
        <v>920</v>
      </c>
      <c r="D8840" s="97">
        <v>0</v>
      </c>
      <c r="E8840" s="98"/>
    </row>
    <row r="8841" spans="1:5" ht="25.5" hidden="1">
      <c r="A8841" s="109">
        <v>104367</v>
      </c>
      <c r="B8841" s="101" t="s">
        <v>2094</v>
      </c>
      <c r="C8841" s="96" t="s">
        <v>920</v>
      </c>
      <c r="D8841" s="97">
        <v>0</v>
      </c>
      <c r="E8841" s="98"/>
    </row>
    <row r="8842" spans="1:5" ht="25.5" hidden="1">
      <c r="A8842" s="109">
        <v>102360</v>
      </c>
      <c r="B8842" s="101" t="s">
        <v>2043</v>
      </c>
      <c r="C8842" s="96" t="s">
        <v>920</v>
      </c>
      <c r="D8842" s="97">
        <v>24.05</v>
      </c>
      <c r="E8842" s="98">
        <v>0.65490000000000004</v>
      </c>
    </row>
    <row r="8843" spans="1:5" ht="25.5" hidden="1">
      <c r="A8843" s="109">
        <v>102361</v>
      </c>
      <c r="B8843" s="101" t="s">
        <v>2044</v>
      </c>
      <c r="C8843" s="96" t="s">
        <v>920</v>
      </c>
      <c r="D8843" s="97">
        <v>35.56</v>
      </c>
      <c r="E8843" s="98">
        <v>0.52280000000000004</v>
      </c>
    </row>
    <row r="8844" spans="1:5" ht="38.25" hidden="1">
      <c r="A8844" s="109">
        <v>92994</v>
      </c>
      <c r="B8844" s="101" t="s">
        <v>1433</v>
      </c>
      <c r="C8844" s="96" t="s">
        <v>8</v>
      </c>
      <c r="D8844" s="97">
        <v>148.16</v>
      </c>
      <c r="E8844" s="98">
        <v>0</v>
      </c>
    </row>
    <row r="8845" spans="1:5" ht="38.25" hidden="1">
      <c r="A8845" s="109">
        <v>92996</v>
      </c>
      <c r="B8845" s="101" t="s">
        <v>1434</v>
      </c>
      <c r="C8845" s="96" t="s">
        <v>8</v>
      </c>
      <c r="D8845" s="97">
        <v>179.25</v>
      </c>
      <c r="E8845" s="98">
        <v>0</v>
      </c>
    </row>
    <row r="8846" spans="1:5" ht="38.25" hidden="1">
      <c r="A8846" s="109">
        <v>92998</v>
      </c>
      <c r="B8846" s="101" t="s">
        <v>1435</v>
      </c>
      <c r="C8846" s="96" t="s">
        <v>8</v>
      </c>
      <c r="D8846" s="97">
        <v>219.74</v>
      </c>
      <c r="E8846" s="98">
        <v>0</v>
      </c>
    </row>
    <row r="8847" spans="1:5" ht="38.25" hidden="1">
      <c r="A8847" s="109">
        <v>93000</v>
      </c>
      <c r="B8847" s="101" t="s">
        <v>1436</v>
      </c>
      <c r="C8847" s="96" t="s">
        <v>8</v>
      </c>
      <c r="D8847" s="97">
        <v>290.99</v>
      </c>
      <c r="E8847" s="98">
        <v>0</v>
      </c>
    </row>
    <row r="8848" spans="1:5" ht="38.25" hidden="1">
      <c r="A8848" s="109">
        <v>92984</v>
      </c>
      <c r="B8848" s="101" t="s">
        <v>1428</v>
      </c>
      <c r="C8848" s="96" t="s">
        <v>8</v>
      </c>
      <c r="D8848" s="97">
        <v>31.62</v>
      </c>
      <c r="E8848" s="98">
        <v>0</v>
      </c>
    </row>
    <row r="8849" spans="1:5" ht="38.25" hidden="1">
      <c r="A8849" s="109">
        <v>93002</v>
      </c>
      <c r="B8849" s="101" t="s">
        <v>1437</v>
      </c>
      <c r="C8849" s="96" t="s">
        <v>8</v>
      </c>
      <c r="D8849" s="97">
        <v>376.37</v>
      </c>
      <c r="E8849" s="98">
        <v>0</v>
      </c>
    </row>
    <row r="8850" spans="1:5" ht="38.25" hidden="1">
      <c r="A8850" s="109">
        <v>92986</v>
      </c>
      <c r="B8850" s="101" t="s">
        <v>1429</v>
      </c>
      <c r="C8850" s="96" t="s">
        <v>8</v>
      </c>
      <c r="D8850" s="97">
        <v>43.77</v>
      </c>
      <c r="E8850" s="98">
        <v>0</v>
      </c>
    </row>
    <row r="8851" spans="1:5" ht="38.25" hidden="1">
      <c r="A8851" s="109">
        <v>92988</v>
      </c>
      <c r="B8851" s="101" t="s">
        <v>1430</v>
      </c>
      <c r="C8851" s="96" t="s">
        <v>8</v>
      </c>
      <c r="D8851" s="97">
        <v>63.61</v>
      </c>
      <c r="E8851" s="98">
        <v>0</v>
      </c>
    </row>
    <row r="8852" spans="1:5" ht="38.25" hidden="1">
      <c r="A8852" s="109">
        <v>92990</v>
      </c>
      <c r="B8852" s="101" t="s">
        <v>1431</v>
      </c>
      <c r="C8852" s="96" t="s">
        <v>8</v>
      </c>
      <c r="D8852" s="97">
        <v>88.11</v>
      </c>
      <c r="E8852" s="98">
        <v>0</v>
      </c>
    </row>
    <row r="8853" spans="1:5" ht="38.25" hidden="1">
      <c r="A8853" s="109">
        <v>92992</v>
      </c>
      <c r="B8853" s="101" t="s">
        <v>1432</v>
      </c>
      <c r="C8853" s="96" t="s">
        <v>8</v>
      </c>
      <c r="D8853" s="97">
        <v>113.96</v>
      </c>
      <c r="E8853" s="98">
        <v>0</v>
      </c>
    </row>
    <row r="8854" spans="1:5" ht="38.25" hidden="1">
      <c r="A8854" s="109">
        <v>103491</v>
      </c>
      <c r="B8854" s="101" t="s">
        <v>1461</v>
      </c>
      <c r="C8854" s="96" t="s">
        <v>920</v>
      </c>
      <c r="D8854" s="97">
        <v>715.23</v>
      </c>
      <c r="E8854" s="98">
        <v>0</v>
      </c>
    </row>
    <row r="8855" spans="1:5" ht="38.25" hidden="1">
      <c r="A8855" s="109">
        <v>93026</v>
      </c>
      <c r="B8855" s="101" t="s">
        <v>1427</v>
      </c>
      <c r="C8855" s="96" t="s">
        <v>7</v>
      </c>
      <c r="D8855" s="97">
        <v>92.17</v>
      </c>
      <c r="E8855" s="98">
        <v>0</v>
      </c>
    </row>
    <row r="8856" spans="1:5" ht="38.25" hidden="1">
      <c r="A8856" s="109">
        <v>93018</v>
      </c>
      <c r="B8856" s="101" t="s">
        <v>1423</v>
      </c>
      <c r="C8856" s="96" t="s">
        <v>7</v>
      </c>
      <c r="D8856" s="97">
        <v>25.42</v>
      </c>
      <c r="E8856" s="98">
        <v>0</v>
      </c>
    </row>
    <row r="8857" spans="1:5" ht="38.25" hidden="1">
      <c r="A8857" s="109">
        <v>93020</v>
      </c>
      <c r="B8857" s="101" t="s">
        <v>1424</v>
      </c>
      <c r="C8857" s="96" t="s">
        <v>7</v>
      </c>
      <c r="D8857" s="97">
        <v>32.450000000000003</v>
      </c>
      <c r="E8857" s="98">
        <v>0</v>
      </c>
    </row>
    <row r="8858" spans="1:5" ht="38.25" hidden="1">
      <c r="A8858" s="109">
        <v>93022</v>
      </c>
      <c r="B8858" s="101" t="s">
        <v>1425</v>
      </c>
      <c r="C8858" s="96" t="s">
        <v>7</v>
      </c>
      <c r="D8858" s="97">
        <v>53.82</v>
      </c>
      <c r="E8858" s="98">
        <v>0</v>
      </c>
    </row>
    <row r="8859" spans="1:5" ht="38.25" hidden="1">
      <c r="A8859" s="109">
        <v>93024</v>
      </c>
      <c r="B8859" s="101" t="s">
        <v>1426</v>
      </c>
      <c r="C8859" s="96" t="s">
        <v>7</v>
      </c>
      <c r="D8859" s="97">
        <v>56.64</v>
      </c>
      <c r="E8859" s="98">
        <v>0</v>
      </c>
    </row>
    <row r="8860" spans="1:5" ht="25.5">
      <c r="A8860" s="109">
        <v>97670</v>
      </c>
      <c r="B8860" s="101" t="s">
        <v>1417</v>
      </c>
      <c r="C8860" s="96" t="s">
        <v>8</v>
      </c>
      <c r="D8860" s="97">
        <v>22.22</v>
      </c>
      <c r="E8860" s="98">
        <v>0</v>
      </c>
    </row>
    <row r="8861" spans="1:5" ht="25.5" hidden="1">
      <c r="A8861" s="109">
        <v>103486</v>
      </c>
      <c r="B8861" s="101" t="s">
        <v>12601</v>
      </c>
      <c r="C8861" s="96" t="s">
        <v>8</v>
      </c>
      <c r="D8861" s="97">
        <v>0</v>
      </c>
      <c r="E8861" s="98"/>
    </row>
    <row r="8862" spans="1:5" ht="25.5" hidden="1">
      <c r="A8862" s="109">
        <v>103487</v>
      </c>
      <c r="B8862" s="101" t="s">
        <v>12602</v>
      </c>
      <c r="C8862" s="96" t="s">
        <v>8</v>
      </c>
      <c r="D8862" s="97">
        <v>0</v>
      </c>
      <c r="E8862" s="98"/>
    </row>
    <row r="8863" spans="1:5" ht="25.5" hidden="1">
      <c r="A8863" s="109">
        <v>103488</v>
      </c>
      <c r="B8863" s="101" t="s">
        <v>12603</v>
      </c>
      <c r="C8863" s="96" t="s">
        <v>8</v>
      </c>
      <c r="D8863" s="97">
        <v>0</v>
      </c>
      <c r="E8863" s="98"/>
    </row>
    <row r="8864" spans="1:5" ht="38.25" hidden="1">
      <c r="A8864" s="109">
        <v>102669</v>
      </c>
      <c r="B8864" s="101" t="s">
        <v>901</v>
      </c>
      <c r="C8864" s="96" t="s">
        <v>8</v>
      </c>
      <c r="D8864" s="97">
        <v>104.72</v>
      </c>
      <c r="E8864" s="98">
        <v>0.41810000000000003</v>
      </c>
    </row>
    <row r="8865" spans="1:5" ht="25.5" hidden="1">
      <c r="A8865" s="109">
        <v>97667</v>
      </c>
      <c r="B8865" s="101" t="s">
        <v>1414</v>
      </c>
      <c r="C8865" s="96" t="s">
        <v>8</v>
      </c>
      <c r="D8865" s="97">
        <v>8.24</v>
      </c>
      <c r="E8865" s="98">
        <v>0</v>
      </c>
    </row>
    <row r="8866" spans="1:5" ht="25.5" hidden="1">
      <c r="A8866" s="109">
        <v>97668</v>
      </c>
      <c r="B8866" s="101" t="s">
        <v>1415</v>
      </c>
      <c r="C8866" s="96" t="s">
        <v>8</v>
      </c>
      <c r="D8866" s="97">
        <v>11.73</v>
      </c>
      <c r="E8866" s="98">
        <v>0</v>
      </c>
    </row>
    <row r="8867" spans="1:5" ht="25.5" hidden="1">
      <c r="A8867" s="109">
        <v>97669</v>
      </c>
      <c r="B8867" s="101" t="s">
        <v>1416</v>
      </c>
      <c r="C8867" s="96" t="s">
        <v>8</v>
      </c>
      <c r="D8867" s="97">
        <v>17.45</v>
      </c>
      <c r="E8867" s="98">
        <v>0</v>
      </c>
    </row>
    <row r="8868" spans="1:5" ht="25.5" hidden="1">
      <c r="A8868" s="109">
        <v>93012</v>
      </c>
      <c r="B8868" s="101" t="s">
        <v>1413</v>
      </c>
      <c r="C8868" s="96" t="s">
        <v>8</v>
      </c>
      <c r="D8868" s="97">
        <v>75.37</v>
      </c>
      <c r="E8868" s="98">
        <v>0</v>
      </c>
    </row>
    <row r="8869" spans="1:5" ht="25.5" hidden="1">
      <c r="A8869" s="109">
        <v>93008</v>
      </c>
      <c r="B8869" s="101" t="s">
        <v>1409</v>
      </c>
      <c r="C8869" s="96" t="s">
        <v>8</v>
      </c>
      <c r="D8869" s="97">
        <v>19.68</v>
      </c>
      <c r="E8869" s="98">
        <v>0</v>
      </c>
    </row>
    <row r="8870" spans="1:5" ht="25.5" hidden="1">
      <c r="A8870" s="109">
        <v>93009</v>
      </c>
      <c r="B8870" s="101" t="s">
        <v>1410</v>
      </c>
      <c r="C8870" s="96" t="s">
        <v>8</v>
      </c>
      <c r="D8870" s="97">
        <v>29.17</v>
      </c>
      <c r="E8870" s="98">
        <v>0</v>
      </c>
    </row>
    <row r="8871" spans="1:5" ht="25.5" hidden="1">
      <c r="A8871" s="109">
        <v>93010</v>
      </c>
      <c r="B8871" s="101" t="s">
        <v>1411</v>
      </c>
      <c r="C8871" s="96" t="s">
        <v>8</v>
      </c>
      <c r="D8871" s="97">
        <v>40.700000000000003</v>
      </c>
      <c r="E8871" s="98">
        <v>0</v>
      </c>
    </row>
    <row r="8872" spans="1:5" ht="25.5" hidden="1">
      <c r="A8872" s="109">
        <v>93011</v>
      </c>
      <c r="B8872" s="101" t="s">
        <v>1412</v>
      </c>
      <c r="C8872" s="96" t="s">
        <v>8</v>
      </c>
      <c r="D8872" s="97">
        <v>49.79</v>
      </c>
      <c r="E8872" s="98">
        <v>0</v>
      </c>
    </row>
    <row r="8873" spans="1:5" ht="25.5" hidden="1">
      <c r="A8873" s="109">
        <v>103492</v>
      </c>
      <c r="B8873" s="101" t="s">
        <v>12605</v>
      </c>
      <c r="C8873" s="96" t="s">
        <v>8</v>
      </c>
      <c r="D8873" s="97">
        <v>0</v>
      </c>
      <c r="E8873" s="98"/>
    </row>
    <row r="8874" spans="1:5" ht="25.5" hidden="1">
      <c r="A8874" s="109">
        <v>93017</v>
      </c>
      <c r="B8874" s="101" t="s">
        <v>1422</v>
      </c>
      <c r="C8874" s="96" t="s">
        <v>7</v>
      </c>
      <c r="D8874" s="97">
        <v>55.86</v>
      </c>
      <c r="E8874" s="98">
        <v>0</v>
      </c>
    </row>
    <row r="8875" spans="1:5" ht="25.5" hidden="1">
      <c r="A8875" s="109">
        <v>93013</v>
      </c>
      <c r="B8875" s="101" t="s">
        <v>1418</v>
      </c>
      <c r="C8875" s="96" t="s">
        <v>7</v>
      </c>
      <c r="D8875" s="97">
        <v>16.64</v>
      </c>
      <c r="E8875" s="98">
        <v>0</v>
      </c>
    </row>
    <row r="8876" spans="1:5" ht="25.5" hidden="1">
      <c r="A8876" s="109">
        <v>93014</v>
      </c>
      <c r="B8876" s="101" t="s">
        <v>1419</v>
      </c>
      <c r="C8876" s="96" t="s">
        <v>7</v>
      </c>
      <c r="D8876" s="97">
        <v>20.41</v>
      </c>
      <c r="E8876" s="98">
        <v>0</v>
      </c>
    </row>
    <row r="8877" spans="1:5" ht="25.5" hidden="1">
      <c r="A8877" s="109">
        <v>93015</v>
      </c>
      <c r="B8877" s="101" t="s">
        <v>1420</v>
      </c>
      <c r="C8877" s="96" t="s">
        <v>7</v>
      </c>
      <c r="D8877" s="97">
        <v>30.74</v>
      </c>
      <c r="E8877" s="98">
        <v>0</v>
      </c>
    </row>
    <row r="8878" spans="1:5" ht="25.5" hidden="1">
      <c r="A8878" s="109">
        <v>93016</v>
      </c>
      <c r="B8878" s="101" t="s">
        <v>1421</v>
      </c>
      <c r="C8878" s="96" t="s">
        <v>7</v>
      </c>
      <c r="D8878" s="97">
        <v>37.28</v>
      </c>
      <c r="E8878" s="98">
        <v>0</v>
      </c>
    </row>
    <row r="8879" spans="1:5" ht="38.25" hidden="1">
      <c r="A8879" s="109">
        <v>103490</v>
      </c>
      <c r="B8879" s="101" t="s">
        <v>1460</v>
      </c>
      <c r="C8879" s="96" t="s">
        <v>920</v>
      </c>
      <c r="D8879" s="97">
        <v>3417.69</v>
      </c>
      <c r="E8879" s="98">
        <v>9.5999999999999992E-3</v>
      </c>
    </row>
    <row r="8880" spans="1:5" hidden="1">
      <c r="A8880" s="109">
        <v>106082</v>
      </c>
      <c r="B8880" s="101" t="s">
        <v>12606</v>
      </c>
      <c r="C8880" s="96" t="s">
        <v>7</v>
      </c>
      <c r="D8880" s="97">
        <v>16.54</v>
      </c>
      <c r="E8880" s="98">
        <v>0.44919999999999999</v>
      </c>
    </row>
    <row r="8881" spans="1:5" ht="25.5" hidden="1">
      <c r="A8881" s="109">
        <v>98306</v>
      </c>
      <c r="B8881" s="101" t="s">
        <v>12607</v>
      </c>
      <c r="C8881" s="96" t="s">
        <v>7</v>
      </c>
      <c r="D8881" s="97">
        <v>59.84</v>
      </c>
      <c r="E8881" s="98">
        <v>0.47860000000000003</v>
      </c>
    </row>
    <row r="8882" spans="1:5" hidden="1">
      <c r="A8882" s="109">
        <v>100553</v>
      </c>
      <c r="B8882" s="101" t="s">
        <v>12608</v>
      </c>
      <c r="C8882" s="96" t="s">
        <v>8</v>
      </c>
      <c r="D8882" s="97">
        <v>29.54</v>
      </c>
      <c r="E8882" s="98">
        <v>0</v>
      </c>
    </row>
    <row r="8883" spans="1:5" hidden="1">
      <c r="A8883" s="109">
        <v>100554</v>
      </c>
      <c r="B8883" s="101" t="s">
        <v>12609</v>
      </c>
      <c r="C8883" s="96" t="s">
        <v>8</v>
      </c>
      <c r="D8883" s="97">
        <v>6.85</v>
      </c>
      <c r="E8883" s="98">
        <v>0</v>
      </c>
    </row>
    <row r="8884" spans="1:5" hidden="1">
      <c r="A8884" s="109">
        <v>98300</v>
      </c>
      <c r="B8884" s="101" t="s">
        <v>12610</v>
      </c>
      <c r="C8884" s="96" t="s">
        <v>8</v>
      </c>
      <c r="D8884" s="97">
        <v>6.95</v>
      </c>
      <c r="E8884" s="98">
        <v>0</v>
      </c>
    </row>
    <row r="8885" spans="1:5" ht="25.5" hidden="1">
      <c r="A8885" s="109">
        <v>98295</v>
      </c>
      <c r="B8885" s="101" t="s">
        <v>12611</v>
      </c>
      <c r="C8885" s="96" t="s">
        <v>8</v>
      </c>
      <c r="D8885" s="97">
        <v>7.18</v>
      </c>
      <c r="E8885" s="98">
        <v>0</v>
      </c>
    </row>
    <row r="8886" spans="1:5" ht="25.5" hidden="1">
      <c r="A8886" s="109">
        <v>98294</v>
      </c>
      <c r="B8886" s="101" t="s">
        <v>12612</v>
      </c>
      <c r="C8886" s="96" t="s">
        <v>8</v>
      </c>
      <c r="D8886" s="97">
        <v>9.33</v>
      </c>
      <c r="E8886" s="98">
        <v>0</v>
      </c>
    </row>
    <row r="8887" spans="1:5" ht="25.5" hidden="1">
      <c r="A8887" s="109">
        <v>98297</v>
      </c>
      <c r="B8887" s="101" t="s">
        <v>12613</v>
      </c>
      <c r="C8887" s="96" t="s">
        <v>8</v>
      </c>
      <c r="D8887" s="97">
        <v>10.16</v>
      </c>
      <c r="E8887" s="98">
        <v>0</v>
      </c>
    </row>
    <row r="8888" spans="1:5" ht="25.5" hidden="1">
      <c r="A8888" s="109">
        <v>98296</v>
      </c>
      <c r="B8888" s="101" t="s">
        <v>12614</v>
      </c>
      <c r="C8888" s="96" t="s">
        <v>8</v>
      </c>
      <c r="D8888" s="97">
        <v>12.38</v>
      </c>
      <c r="E8888" s="98">
        <v>0</v>
      </c>
    </row>
    <row r="8889" spans="1:5" ht="25.5" hidden="1">
      <c r="A8889" s="109">
        <v>98299</v>
      </c>
      <c r="B8889" s="101" t="s">
        <v>12615</v>
      </c>
      <c r="C8889" s="96" t="s">
        <v>8</v>
      </c>
      <c r="D8889" s="97">
        <v>25.99</v>
      </c>
      <c r="E8889" s="98">
        <v>0</v>
      </c>
    </row>
    <row r="8890" spans="1:5" ht="25.5" hidden="1">
      <c r="A8890" s="109">
        <v>98298</v>
      </c>
      <c r="B8890" s="101" t="s">
        <v>12616</v>
      </c>
      <c r="C8890" s="96" t="s">
        <v>8</v>
      </c>
      <c r="D8890" s="97">
        <v>28.21</v>
      </c>
      <c r="E8890" s="98">
        <v>0</v>
      </c>
    </row>
    <row r="8891" spans="1:5" ht="25.5" hidden="1">
      <c r="A8891" s="109">
        <v>98261</v>
      </c>
      <c r="B8891" s="101" t="s">
        <v>12617</v>
      </c>
      <c r="C8891" s="96" t="s">
        <v>8</v>
      </c>
      <c r="D8891" s="97">
        <v>3.54</v>
      </c>
      <c r="E8891" s="98">
        <v>0</v>
      </c>
    </row>
    <row r="8892" spans="1:5" ht="25.5" hidden="1">
      <c r="A8892" s="109">
        <v>98287</v>
      </c>
      <c r="B8892" s="101" t="s">
        <v>12618</v>
      </c>
      <c r="C8892" s="96" t="s">
        <v>8</v>
      </c>
      <c r="D8892" s="97">
        <v>1.5</v>
      </c>
      <c r="E8892" s="98">
        <v>0</v>
      </c>
    </row>
    <row r="8893" spans="1:5" ht="25.5" hidden="1">
      <c r="A8893" s="109">
        <v>98280</v>
      </c>
      <c r="B8893" s="101" t="s">
        <v>12619</v>
      </c>
      <c r="C8893" s="96" t="s">
        <v>8</v>
      </c>
      <c r="D8893" s="97">
        <v>6.91</v>
      </c>
      <c r="E8893" s="98">
        <v>0</v>
      </c>
    </row>
    <row r="8894" spans="1:5" ht="25.5" hidden="1">
      <c r="A8894" s="109">
        <v>98288</v>
      </c>
      <c r="B8894" s="101" t="s">
        <v>12620</v>
      </c>
      <c r="C8894" s="96" t="s">
        <v>8</v>
      </c>
      <c r="D8894" s="97">
        <v>2.42</v>
      </c>
      <c r="E8894" s="98">
        <v>0</v>
      </c>
    </row>
    <row r="8895" spans="1:5" ht="25.5" hidden="1">
      <c r="A8895" s="109">
        <v>98281</v>
      </c>
      <c r="B8895" s="101" t="s">
        <v>12621</v>
      </c>
      <c r="C8895" s="96" t="s">
        <v>8</v>
      </c>
      <c r="D8895" s="97">
        <v>7.83</v>
      </c>
      <c r="E8895" s="98">
        <v>0</v>
      </c>
    </row>
    <row r="8896" spans="1:5" ht="25.5" hidden="1">
      <c r="A8896" s="109">
        <v>98262</v>
      </c>
      <c r="B8896" s="101" t="s">
        <v>12622</v>
      </c>
      <c r="C8896" s="96" t="s">
        <v>8</v>
      </c>
      <c r="D8896" s="97">
        <v>4.4400000000000004</v>
      </c>
      <c r="E8896" s="98">
        <v>0</v>
      </c>
    </row>
    <row r="8897" spans="1:5" ht="25.5" hidden="1">
      <c r="A8897" s="109">
        <v>98289</v>
      </c>
      <c r="B8897" s="101" t="s">
        <v>12623</v>
      </c>
      <c r="C8897" s="96" t="s">
        <v>8</v>
      </c>
      <c r="D8897" s="97">
        <v>2.63</v>
      </c>
      <c r="E8897" s="98">
        <v>0</v>
      </c>
    </row>
    <row r="8898" spans="1:5" ht="25.5" hidden="1">
      <c r="A8898" s="109">
        <v>98282</v>
      </c>
      <c r="B8898" s="101" t="s">
        <v>12624</v>
      </c>
      <c r="C8898" s="96" t="s">
        <v>8</v>
      </c>
      <c r="D8898" s="97">
        <v>8.0399999999999991</v>
      </c>
      <c r="E8898" s="98">
        <v>0</v>
      </c>
    </row>
    <row r="8899" spans="1:5" ht="25.5" hidden="1">
      <c r="A8899" s="109">
        <v>98263</v>
      </c>
      <c r="B8899" s="101" t="s">
        <v>12625</v>
      </c>
      <c r="C8899" s="96" t="s">
        <v>8</v>
      </c>
      <c r="D8899" s="97">
        <v>4.66</v>
      </c>
      <c r="E8899" s="98">
        <v>0</v>
      </c>
    </row>
    <row r="8900" spans="1:5" ht="25.5" hidden="1">
      <c r="A8900" s="109">
        <v>98290</v>
      </c>
      <c r="B8900" s="101" t="s">
        <v>12626</v>
      </c>
      <c r="C8900" s="96" t="s">
        <v>8</v>
      </c>
      <c r="D8900" s="97">
        <v>3.62</v>
      </c>
      <c r="E8900" s="98">
        <v>0</v>
      </c>
    </row>
    <row r="8901" spans="1:5" ht="25.5" hidden="1">
      <c r="A8901" s="109">
        <v>98283</v>
      </c>
      <c r="B8901" s="101" t="s">
        <v>12627</v>
      </c>
      <c r="C8901" s="96" t="s">
        <v>8</v>
      </c>
      <c r="D8901" s="97">
        <v>9.0299999999999994</v>
      </c>
      <c r="E8901" s="98">
        <v>0</v>
      </c>
    </row>
    <row r="8902" spans="1:5" ht="25.5" hidden="1">
      <c r="A8902" s="109">
        <v>98264</v>
      </c>
      <c r="B8902" s="101" t="s">
        <v>12628</v>
      </c>
      <c r="C8902" s="96" t="s">
        <v>8</v>
      </c>
      <c r="D8902" s="97">
        <v>5.65</v>
      </c>
      <c r="E8902" s="98">
        <v>0</v>
      </c>
    </row>
    <row r="8903" spans="1:5" ht="25.5" hidden="1">
      <c r="A8903" s="109">
        <v>98273</v>
      </c>
      <c r="B8903" s="101" t="s">
        <v>12629</v>
      </c>
      <c r="C8903" s="96" t="s">
        <v>8</v>
      </c>
      <c r="D8903" s="97">
        <v>3.02</v>
      </c>
      <c r="E8903" s="98">
        <v>0</v>
      </c>
    </row>
    <row r="8904" spans="1:5" ht="25.5" hidden="1">
      <c r="A8904" s="109">
        <v>98291</v>
      </c>
      <c r="B8904" s="101" t="s">
        <v>12630</v>
      </c>
      <c r="C8904" s="96" t="s">
        <v>8</v>
      </c>
      <c r="D8904" s="97">
        <v>4.28</v>
      </c>
      <c r="E8904" s="98">
        <v>0</v>
      </c>
    </row>
    <row r="8905" spans="1:5" ht="25.5" hidden="1">
      <c r="A8905" s="109">
        <v>98284</v>
      </c>
      <c r="B8905" s="101" t="s">
        <v>12631</v>
      </c>
      <c r="C8905" s="96" t="s">
        <v>8</v>
      </c>
      <c r="D8905" s="97">
        <v>9.6999999999999993</v>
      </c>
      <c r="E8905" s="98">
        <v>0</v>
      </c>
    </row>
    <row r="8906" spans="1:5" ht="25.5" hidden="1">
      <c r="A8906" s="109">
        <v>98265</v>
      </c>
      <c r="B8906" s="101" t="s">
        <v>12632</v>
      </c>
      <c r="C8906" s="96" t="s">
        <v>8</v>
      </c>
      <c r="D8906" s="97">
        <v>6.32</v>
      </c>
      <c r="E8906" s="98">
        <v>0</v>
      </c>
    </row>
    <row r="8907" spans="1:5" ht="25.5" hidden="1">
      <c r="A8907" s="109">
        <v>98274</v>
      </c>
      <c r="B8907" s="101" t="s">
        <v>12633</v>
      </c>
      <c r="C8907" s="96" t="s">
        <v>8</v>
      </c>
      <c r="D8907" s="97">
        <v>3.68</v>
      </c>
      <c r="E8907" s="98">
        <v>0</v>
      </c>
    </row>
    <row r="8908" spans="1:5" ht="25.5" hidden="1">
      <c r="A8908" s="109">
        <v>98292</v>
      </c>
      <c r="B8908" s="101" t="s">
        <v>12634</v>
      </c>
      <c r="C8908" s="96" t="s">
        <v>8</v>
      </c>
      <c r="D8908" s="97">
        <v>5.22</v>
      </c>
      <c r="E8908" s="98">
        <v>0</v>
      </c>
    </row>
    <row r="8909" spans="1:5" ht="25.5" hidden="1">
      <c r="A8909" s="109">
        <v>98285</v>
      </c>
      <c r="B8909" s="101" t="s">
        <v>12635</v>
      </c>
      <c r="C8909" s="96" t="s">
        <v>8</v>
      </c>
      <c r="D8909" s="97">
        <v>10.62</v>
      </c>
      <c r="E8909" s="98">
        <v>0</v>
      </c>
    </row>
    <row r="8910" spans="1:5" ht="25.5" hidden="1">
      <c r="A8910" s="109">
        <v>98266</v>
      </c>
      <c r="B8910" s="101" t="s">
        <v>12636</v>
      </c>
      <c r="C8910" s="96" t="s">
        <v>8</v>
      </c>
      <c r="D8910" s="97">
        <v>7.24</v>
      </c>
      <c r="E8910" s="98">
        <v>0</v>
      </c>
    </row>
    <row r="8911" spans="1:5" ht="25.5" hidden="1">
      <c r="A8911" s="109">
        <v>98275</v>
      </c>
      <c r="B8911" s="101" t="s">
        <v>12637</v>
      </c>
      <c r="C8911" s="96" t="s">
        <v>8</v>
      </c>
      <c r="D8911" s="97">
        <v>4.62</v>
      </c>
      <c r="E8911" s="98">
        <v>0</v>
      </c>
    </row>
    <row r="8912" spans="1:5" ht="25.5" hidden="1">
      <c r="A8912" s="109">
        <v>98293</v>
      </c>
      <c r="B8912" s="101" t="s">
        <v>12638</v>
      </c>
      <c r="C8912" s="96" t="s">
        <v>8</v>
      </c>
      <c r="D8912" s="97">
        <v>9.59</v>
      </c>
      <c r="E8912" s="98">
        <v>0</v>
      </c>
    </row>
    <row r="8913" spans="1:5" ht="25.5" hidden="1">
      <c r="A8913" s="109">
        <v>98286</v>
      </c>
      <c r="B8913" s="101" t="s">
        <v>12639</v>
      </c>
      <c r="C8913" s="96" t="s">
        <v>8</v>
      </c>
      <c r="D8913" s="97">
        <v>15</v>
      </c>
      <c r="E8913" s="98">
        <v>0</v>
      </c>
    </row>
    <row r="8914" spans="1:5" ht="25.5" hidden="1">
      <c r="A8914" s="109">
        <v>98267</v>
      </c>
      <c r="B8914" s="101" t="s">
        <v>12640</v>
      </c>
      <c r="C8914" s="96" t="s">
        <v>8</v>
      </c>
      <c r="D8914" s="97">
        <v>11.62</v>
      </c>
      <c r="E8914" s="98">
        <v>0</v>
      </c>
    </row>
    <row r="8915" spans="1:5" ht="25.5" hidden="1">
      <c r="A8915" s="109">
        <v>98276</v>
      </c>
      <c r="B8915" s="101" t="s">
        <v>12641</v>
      </c>
      <c r="C8915" s="96" t="s">
        <v>8</v>
      </c>
      <c r="D8915" s="97">
        <v>8.99</v>
      </c>
      <c r="E8915" s="98">
        <v>0</v>
      </c>
    </row>
    <row r="8916" spans="1:5" ht="25.5" hidden="1">
      <c r="A8916" s="109">
        <v>98268</v>
      </c>
      <c r="B8916" s="101" t="s">
        <v>12642</v>
      </c>
      <c r="C8916" s="96" t="s">
        <v>8</v>
      </c>
      <c r="D8916" s="97">
        <v>19</v>
      </c>
      <c r="E8916" s="98">
        <v>0</v>
      </c>
    </row>
    <row r="8917" spans="1:5" ht="25.5" hidden="1">
      <c r="A8917" s="109">
        <v>98277</v>
      </c>
      <c r="B8917" s="101" t="s">
        <v>12643</v>
      </c>
      <c r="C8917" s="96" t="s">
        <v>8</v>
      </c>
      <c r="D8917" s="97">
        <v>16.38</v>
      </c>
      <c r="E8917" s="98">
        <v>0</v>
      </c>
    </row>
    <row r="8918" spans="1:5" ht="25.5" hidden="1">
      <c r="A8918" s="109">
        <v>98272</v>
      </c>
      <c r="B8918" s="101" t="s">
        <v>12644</v>
      </c>
      <c r="C8918" s="96" t="s">
        <v>8</v>
      </c>
      <c r="D8918" s="97">
        <v>129.80000000000001</v>
      </c>
      <c r="E8918" s="98">
        <v>0</v>
      </c>
    </row>
    <row r="8919" spans="1:5" ht="25.5" hidden="1">
      <c r="A8919" s="109">
        <v>98269</v>
      </c>
      <c r="B8919" s="101" t="s">
        <v>12645</v>
      </c>
      <c r="C8919" s="96" t="s">
        <v>8</v>
      </c>
      <c r="D8919" s="97">
        <v>26.15</v>
      </c>
      <c r="E8919" s="98">
        <v>0</v>
      </c>
    </row>
    <row r="8920" spans="1:5" ht="25.5" hidden="1">
      <c r="A8920" s="109">
        <v>98278</v>
      </c>
      <c r="B8920" s="101" t="s">
        <v>12646</v>
      </c>
      <c r="C8920" s="96" t="s">
        <v>8</v>
      </c>
      <c r="D8920" s="97">
        <v>23.52</v>
      </c>
      <c r="E8920" s="98">
        <v>0</v>
      </c>
    </row>
    <row r="8921" spans="1:5" ht="25.5" hidden="1">
      <c r="A8921" s="109">
        <v>98270</v>
      </c>
      <c r="B8921" s="101" t="s">
        <v>12647</v>
      </c>
      <c r="C8921" s="96" t="s">
        <v>8</v>
      </c>
      <c r="D8921" s="97">
        <v>39.76</v>
      </c>
      <c r="E8921" s="98">
        <v>0</v>
      </c>
    </row>
    <row r="8922" spans="1:5" ht="25.5" hidden="1">
      <c r="A8922" s="109">
        <v>98279</v>
      </c>
      <c r="B8922" s="101" t="s">
        <v>12648</v>
      </c>
      <c r="C8922" s="96" t="s">
        <v>8</v>
      </c>
      <c r="D8922" s="97">
        <v>37.14</v>
      </c>
      <c r="E8922" s="98">
        <v>0</v>
      </c>
    </row>
    <row r="8923" spans="1:5" ht="25.5" hidden="1">
      <c r="A8923" s="109">
        <v>98271</v>
      </c>
      <c r="B8923" s="101" t="s">
        <v>12649</v>
      </c>
      <c r="C8923" s="96" t="s">
        <v>8</v>
      </c>
      <c r="D8923" s="97">
        <v>56.18</v>
      </c>
      <c r="E8923" s="98">
        <v>0</v>
      </c>
    </row>
    <row r="8924" spans="1:5" ht="25.5" hidden="1">
      <c r="A8924" s="109">
        <v>98400</v>
      </c>
      <c r="B8924" s="101" t="s">
        <v>12650</v>
      </c>
      <c r="C8924" s="96" t="s">
        <v>8</v>
      </c>
      <c r="D8924" s="97">
        <v>14.42</v>
      </c>
      <c r="E8924" s="98">
        <v>0</v>
      </c>
    </row>
    <row r="8925" spans="1:5" ht="25.5" hidden="1">
      <c r="A8925" s="109">
        <v>98401</v>
      </c>
      <c r="B8925" s="101" t="s">
        <v>12651</v>
      </c>
      <c r="C8925" s="96" t="s">
        <v>8</v>
      </c>
      <c r="D8925" s="97">
        <v>22.89</v>
      </c>
      <c r="E8925" s="98">
        <v>0</v>
      </c>
    </row>
    <row r="8926" spans="1:5" ht="25.5" hidden="1">
      <c r="A8926" s="109">
        <v>98402</v>
      </c>
      <c r="B8926" s="101" t="s">
        <v>12652</v>
      </c>
      <c r="C8926" s="96" t="s">
        <v>8</v>
      </c>
      <c r="D8926" s="97">
        <v>26.76</v>
      </c>
      <c r="E8926" s="98">
        <v>0</v>
      </c>
    </row>
    <row r="8927" spans="1:5" ht="25.5" hidden="1">
      <c r="A8927" s="109">
        <v>100556</v>
      </c>
      <c r="B8927" s="101" t="s">
        <v>12653</v>
      </c>
      <c r="C8927" s="96" t="s">
        <v>7</v>
      </c>
      <c r="D8927" s="97">
        <v>33.299999999999997</v>
      </c>
      <c r="E8927" s="98">
        <v>0</v>
      </c>
    </row>
    <row r="8928" spans="1:5" ht="25.5" hidden="1">
      <c r="A8928" s="109">
        <v>106083</v>
      </c>
      <c r="B8928" s="101" t="s">
        <v>12654</v>
      </c>
      <c r="C8928" s="96" t="s">
        <v>7</v>
      </c>
      <c r="D8928" s="97">
        <v>0</v>
      </c>
      <c r="E8928" s="98"/>
    </row>
    <row r="8929" spans="1:5" ht="25.5" hidden="1">
      <c r="A8929" s="109">
        <v>100557</v>
      </c>
      <c r="B8929" s="101" t="s">
        <v>12655</v>
      </c>
      <c r="C8929" s="96" t="s">
        <v>7</v>
      </c>
      <c r="D8929" s="97">
        <v>470.58</v>
      </c>
      <c r="E8929" s="98">
        <v>0</v>
      </c>
    </row>
    <row r="8930" spans="1:5" ht="25.5" hidden="1">
      <c r="A8930" s="109">
        <v>87248</v>
      </c>
      <c r="B8930" s="101" t="s">
        <v>12803</v>
      </c>
      <c r="C8930" s="96" t="s">
        <v>212</v>
      </c>
      <c r="D8930" s="97">
        <v>69.17</v>
      </c>
      <c r="E8930" s="98">
        <v>0</v>
      </c>
    </row>
    <row r="8931" spans="1:5" ht="25.5" hidden="1">
      <c r="A8931" s="109">
        <v>106081</v>
      </c>
      <c r="B8931" s="101" t="s">
        <v>12657</v>
      </c>
      <c r="C8931" s="96" t="s">
        <v>7</v>
      </c>
      <c r="D8931" s="97">
        <v>0</v>
      </c>
      <c r="E8931" s="98"/>
    </row>
    <row r="8932" spans="1:5" ht="25.5" hidden="1">
      <c r="A8932" s="109">
        <v>106080</v>
      </c>
      <c r="B8932" s="101" t="s">
        <v>12658</v>
      </c>
      <c r="C8932" s="96" t="s">
        <v>7</v>
      </c>
      <c r="D8932" s="97">
        <v>0</v>
      </c>
      <c r="E8932" s="98"/>
    </row>
    <row r="8933" spans="1:5" hidden="1">
      <c r="A8933" s="109">
        <v>98301</v>
      </c>
      <c r="B8933" s="101" t="s">
        <v>12659</v>
      </c>
      <c r="C8933" s="96" t="s">
        <v>7</v>
      </c>
      <c r="D8933" s="97">
        <v>607.44000000000005</v>
      </c>
      <c r="E8933" s="98">
        <v>0.53290000000000004</v>
      </c>
    </row>
    <row r="8934" spans="1:5" hidden="1">
      <c r="A8934" s="109">
        <v>98302</v>
      </c>
      <c r="B8934" s="101" t="s">
        <v>12660</v>
      </c>
      <c r="C8934" s="96" t="s">
        <v>7</v>
      </c>
      <c r="D8934" s="97">
        <v>1150.5999999999999</v>
      </c>
      <c r="E8934" s="98">
        <v>0.75339999999999996</v>
      </c>
    </row>
    <row r="8935" spans="1:5" hidden="1">
      <c r="A8935" s="109">
        <v>98593</v>
      </c>
      <c r="B8935" s="101" t="s">
        <v>12661</v>
      </c>
      <c r="C8935" s="96" t="s">
        <v>7</v>
      </c>
      <c r="D8935" s="97">
        <v>2511.63</v>
      </c>
      <c r="E8935" s="98">
        <v>0.77549999999999997</v>
      </c>
    </row>
    <row r="8936" spans="1:5" hidden="1">
      <c r="A8936" s="109">
        <v>98304</v>
      </c>
      <c r="B8936" s="101" t="s">
        <v>12662</v>
      </c>
      <c r="C8936" s="96" t="s">
        <v>7</v>
      </c>
      <c r="D8936" s="97">
        <v>3619.15</v>
      </c>
      <c r="E8936" s="98">
        <v>0.84419999999999995</v>
      </c>
    </row>
    <row r="8937" spans="1:5" ht="25.5" hidden="1">
      <c r="A8937" s="109">
        <v>106079</v>
      </c>
      <c r="B8937" s="101" t="s">
        <v>12663</v>
      </c>
      <c r="C8937" s="96" t="s">
        <v>7</v>
      </c>
      <c r="D8937" s="97">
        <v>0</v>
      </c>
      <c r="E8937" s="98"/>
    </row>
    <row r="8938" spans="1:5" ht="25.5" hidden="1">
      <c r="A8938" s="109">
        <v>92002</v>
      </c>
      <c r="B8938" s="101" t="s">
        <v>9851</v>
      </c>
      <c r="C8938" s="96" t="s">
        <v>7</v>
      </c>
      <c r="D8938" s="97">
        <v>46.26</v>
      </c>
      <c r="E8938" s="98">
        <v>0</v>
      </c>
    </row>
    <row r="8939" spans="1:5" ht="25.5" hidden="1">
      <c r="A8939" s="109">
        <v>92005</v>
      </c>
      <c r="B8939" s="101" t="s">
        <v>9852</v>
      </c>
      <c r="C8939" s="96" t="s">
        <v>7</v>
      </c>
      <c r="D8939" s="97">
        <v>61.57</v>
      </c>
      <c r="E8939" s="98">
        <v>0</v>
      </c>
    </row>
    <row r="8940" spans="1:5" ht="25.5" hidden="1">
      <c r="A8940" s="109">
        <v>92003</v>
      </c>
      <c r="B8940" s="101" t="s">
        <v>9853</v>
      </c>
      <c r="C8940" s="96" t="s">
        <v>7</v>
      </c>
      <c r="D8940" s="97">
        <v>50.36</v>
      </c>
      <c r="E8940" s="98">
        <v>0</v>
      </c>
    </row>
    <row r="8941" spans="1:5" ht="25.5" hidden="1">
      <c r="A8941" s="109">
        <v>92012</v>
      </c>
      <c r="B8941" s="101" t="s">
        <v>9854</v>
      </c>
      <c r="C8941" s="96" t="s">
        <v>7</v>
      </c>
      <c r="D8941" s="97">
        <v>78.83</v>
      </c>
      <c r="E8941" s="98">
        <v>0</v>
      </c>
    </row>
    <row r="8942" spans="1:5" ht="25.5" hidden="1">
      <c r="A8942" s="109">
        <v>100555</v>
      </c>
      <c r="B8942" s="101" t="s">
        <v>12668</v>
      </c>
      <c r="C8942" s="96" t="s">
        <v>7</v>
      </c>
      <c r="D8942" s="97">
        <v>1341.41</v>
      </c>
      <c r="E8942" s="98">
        <v>0.96499999999999997</v>
      </c>
    </row>
    <row r="8943" spans="1:5" ht="25.5" hidden="1">
      <c r="A8943" s="109">
        <v>106084</v>
      </c>
      <c r="B8943" s="101" t="s">
        <v>12669</v>
      </c>
      <c r="C8943" s="96" t="s">
        <v>7</v>
      </c>
      <c r="D8943" s="97">
        <v>0</v>
      </c>
      <c r="E8943" s="98"/>
    </row>
    <row r="8944" spans="1:5" ht="25.5" hidden="1">
      <c r="A8944" s="109">
        <v>87246</v>
      </c>
      <c r="B8944" s="101" t="s">
        <v>12804</v>
      </c>
      <c r="C8944" s="96" t="s">
        <v>212</v>
      </c>
      <c r="D8944" s="97">
        <v>84.33</v>
      </c>
      <c r="E8944" s="98">
        <v>0</v>
      </c>
    </row>
    <row r="8945" spans="1:5" ht="38.25" hidden="1">
      <c r="A8945" s="109">
        <v>104601</v>
      </c>
      <c r="B8945" s="101" t="s">
        <v>12805</v>
      </c>
      <c r="C8945" s="96" t="s">
        <v>212</v>
      </c>
      <c r="D8945" s="97">
        <v>82.28</v>
      </c>
      <c r="E8945" s="98">
        <v>0</v>
      </c>
    </row>
    <row r="8946" spans="1:5" ht="38.25" hidden="1">
      <c r="A8946" s="109">
        <v>104603</v>
      </c>
      <c r="B8946" s="101" t="s">
        <v>12806</v>
      </c>
      <c r="C8946" s="96" t="s">
        <v>212</v>
      </c>
      <c r="D8946" s="97">
        <v>71.87</v>
      </c>
      <c r="E8946" s="98">
        <v>0</v>
      </c>
    </row>
    <row r="8947" spans="1:5" hidden="1">
      <c r="A8947" s="109">
        <v>98305</v>
      </c>
      <c r="B8947" s="101" t="s">
        <v>12673</v>
      </c>
      <c r="C8947" s="96" t="s">
        <v>7</v>
      </c>
      <c r="D8947" s="97">
        <v>2680.98</v>
      </c>
      <c r="E8947" s="98">
        <v>0.98250000000000004</v>
      </c>
    </row>
    <row r="8948" spans="1:5" hidden="1">
      <c r="A8948" s="109">
        <v>98307</v>
      </c>
      <c r="B8948" s="101" t="s">
        <v>12674</v>
      </c>
      <c r="C8948" s="96" t="s">
        <v>7</v>
      </c>
      <c r="D8948" s="97">
        <v>54.65</v>
      </c>
      <c r="E8948" s="98">
        <v>0</v>
      </c>
    </row>
    <row r="8949" spans="1:5" hidden="1">
      <c r="A8949" s="109">
        <v>98308</v>
      </c>
      <c r="B8949" s="101" t="s">
        <v>12675</v>
      </c>
      <c r="C8949" s="96" t="s">
        <v>7</v>
      </c>
      <c r="D8949" s="97">
        <v>40.14</v>
      </c>
      <c r="E8949" s="98">
        <v>0</v>
      </c>
    </row>
    <row r="8950" spans="1:5" hidden="1">
      <c r="A8950" s="109">
        <v>106077</v>
      </c>
      <c r="B8950" s="101" t="s">
        <v>12676</v>
      </c>
      <c r="C8950" s="96" t="s">
        <v>7</v>
      </c>
      <c r="D8950" s="97">
        <v>0</v>
      </c>
      <c r="E8950" s="98"/>
    </row>
    <row r="8951" spans="1:5" hidden="1">
      <c r="A8951" s="109">
        <v>106078</v>
      </c>
      <c r="B8951" s="101" t="s">
        <v>12677</v>
      </c>
      <c r="C8951" s="96" t="s">
        <v>7</v>
      </c>
      <c r="D8951" s="97">
        <v>0</v>
      </c>
      <c r="E8951" s="98"/>
    </row>
    <row r="8952" spans="1:5" ht="38.25" hidden="1">
      <c r="A8952" s="109">
        <v>103401</v>
      </c>
      <c r="B8952" s="101" t="s">
        <v>170</v>
      </c>
      <c r="C8952" s="96" t="s">
        <v>7</v>
      </c>
      <c r="D8952" s="97">
        <v>19.98</v>
      </c>
      <c r="E8952" s="98">
        <v>0</v>
      </c>
    </row>
    <row r="8953" spans="1:5" ht="38.25" hidden="1">
      <c r="A8953" s="109">
        <v>103402</v>
      </c>
      <c r="B8953" s="101" t="s">
        <v>171</v>
      </c>
      <c r="C8953" s="96" t="s">
        <v>7</v>
      </c>
      <c r="D8953" s="97">
        <v>29.06</v>
      </c>
      <c r="E8953" s="98">
        <v>0</v>
      </c>
    </row>
    <row r="8954" spans="1:5" ht="38.25" hidden="1">
      <c r="A8954" s="109">
        <v>103403</v>
      </c>
      <c r="B8954" s="101" t="s">
        <v>172</v>
      </c>
      <c r="C8954" s="96" t="s">
        <v>7</v>
      </c>
      <c r="D8954" s="97">
        <v>32.700000000000003</v>
      </c>
      <c r="E8954" s="98">
        <v>0</v>
      </c>
    </row>
    <row r="8955" spans="1:5" ht="38.25" hidden="1">
      <c r="A8955" s="109">
        <v>103397</v>
      </c>
      <c r="B8955" s="101" t="s">
        <v>166</v>
      </c>
      <c r="C8955" s="96" t="s">
        <v>7</v>
      </c>
      <c r="D8955" s="97">
        <v>3.62</v>
      </c>
      <c r="E8955" s="98">
        <v>0</v>
      </c>
    </row>
    <row r="8956" spans="1:5" ht="38.25" hidden="1">
      <c r="A8956" s="109">
        <v>103404</v>
      </c>
      <c r="B8956" s="101" t="s">
        <v>173</v>
      </c>
      <c r="C8956" s="96" t="s">
        <v>7</v>
      </c>
      <c r="D8956" s="97">
        <v>36.33</v>
      </c>
      <c r="E8956" s="98">
        <v>0</v>
      </c>
    </row>
    <row r="8957" spans="1:5" ht="38.25" hidden="1">
      <c r="A8957" s="109">
        <v>103405</v>
      </c>
      <c r="B8957" s="101" t="s">
        <v>174</v>
      </c>
      <c r="C8957" s="96" t="s">
        <v>7</v>
      </c>
      <c r="D8957" s="97">
        <v>40.869999999999997</v>
      </c>
      <c r="E8957" s="98">
        <v>0</v>
      </c>
    </row>
    <row r="8958" spans="1:5" ht="38.25" hidden="1">
      <c r="A8958" s="109">
        <v>103406</v>
      </c>
      <c r="B8958" s="101" t="s">
        <v>175</v>
      </c>
      <c r="C8958" s="96" t="s">
        <v>7</v>
      </c>
      <c r="D8958" s="97">
        <v>45.41</v>
      </c>
      <c r="E8958" s="98">
        <v>0</v>
      </c>
    </row>
    <row r="8959" spans="1:5" ht="38.25" hidden="1">
      <c r="A8959" s="109">
        <v>103407</v>
      </c>
      <c r="B8959" s="101" t="s">
        <v>176</v>
      </c>
      <c r="C8959" s="96" t="s">
        <v>7</v>
      </c>
      <c r="D8959" s="97">
        <v>50.86</v>
      </c>
      <c r="E8959" s="98">
        <v>0</v>
      </c>
    </row>
    <row r="8960" spans="1:5" ht="38.25" hidden="1">
      <c r="A8960" s="109">
        <v>103408</v>
      </c>
      <c r="B8960" s="101" t="s">
        <v>177</v>
      </c>
      <c r="C8960" s="96" t="s">
        <v>7</v>
      </c>
      <c r="D8960" s="97">
        <v>57.23</v>
      </c>
      <c r="E8960" s="98">
        <v>0</v>
      </c>
    </row>
    <row r="8961" spans="1:5" ht="38.25" hidden="1">
      <c r="A8961" s="109">
        <v>103398</v>
      </c>
      <c r="B8961" s="101" t="s">
        <v>167</v>
      </c>
      <c r="C8961" s="96" t="s">
        <v>7</v>
      </c>
      <c r="D8961" s="97">
        <v>5.8</v>
      </c>
      <c r="E8961" s="98">
        <v>0</v>
      </c>
    </row>
    <row r="8962" spans="1:5" ht="38.25" hidden="1">
      <c r="A8962" s="109">
        <v>103409</v>
      </c>
      <c r="B8962" s="101" t="s">
        <v>178</v>
      </c>
      <c r="C8962" s="96" t="s">
        <v>7</v>
      </c>
      <c r="D8962" s="97">
        <v>64.5</v>
      </c>
      <c r="E8962" s="98">
        <v>0</v>
      </c>
    </row>
    <row r="8963" spans="1:5" ht="38.25" hidden="1">
      <c r="A8963" s="109">
        <v>103410</v>
      </c>
      <c r="B8963" s="101" t="s">
        <v>179</v>
      </c>
      <c r="C8963" s="96" t="s">
        <v>7</v>
      </c>
      <c r="D8963" s="97">
        <v>72.67</v>
      </c>
      <c r="E8963" s="98">
        <v>0</v>
      </c>
    </row>
    <row r="8964" spans="1:5" ht="38.25" hidden="1">
      <c r="A8964" s="109">
        <v>103399</v>
      </c>
      <c r="B8964" s="101" t="s">
        <v>168</v>
      </c>
      <c r="C8964" s="96" t="s">
        <v>7</v>
      </c>
      <c r="D8964" s="97">
        <v>11.43</v>
      </c>
      <c r="E8964" s="98">
        <v>0</v>
      </c>
    </row>
    <row r="8965" spans="1:5" ht="38.25" hidden="1">
      <c r="A8965" s="109">
        <v>103400</v>
      </c>
      <c r="B8965" s="101" t="s">
        <v>169</v>
      </c>
      <c r="C8965" s="96" t="s">
        <v>7</v>
      </c>
      <c r="D8965" s="97">
        <v>16.34</v>
      </c>
      <c r="E8965" s="98">
        <v>0</v>
      </c>
    </row>
    <row r="8966" spans="1:5" ht="38.25" hidden="1">
      <c r="A8966" s="109">
        <v>103415</v>
      </c>
      <c r="B8966" s="101" t="s">
        <v>184</v>
      </c>
      <c r="C8966" s="96" t="s">
        <v>7</v>
      </c>
      <c r="D8966" s="97">
        <v>39.96</v>
      </c>
      <c r="E8966" s="98">
        <v>0</v>
      </c>
    </row>
    <row r="8967" spans="1:5" ht="38.25" hidden="1">
      <c r="A8967" s="109">
        <v>103416</v>
      </c>
      <c r="B8967" s="101" t="s">
        <v>185</v>
      </c>
      <c r="C8967" s="96" t="s">
        <v>7</v>
      </c>
      <c r="D8967" s="97">
        <v>58.13</v>
      </c>
      <c r="E8967" s="98">
        <v>0</v>
      </c>
    </row>
    <row r="8968" spans="1:5" ht="38.25" hidden="1">
      <c r="A8968" s="109">
        <v>103417</v>
      </c>
      <c r="B8968" s="101" t="s">
        <v>186</v>
      </c>
      <c r="C8968" s="96" t="s">
        <v>7</v>
      </c>
      <c r="D8968" s="97">
        <v>65.41</v>
      </c>
      <c r="E8968" s="98">
        <v>0</v>
      </c>
    </row>
    <row r="8969" spans="1:5" ht="38.25" hidden="1">
      <c r="A8969" s="109">
        <v>103411</v>
      </c>
      <c r="B8969" s="101" t="s">
        <v>180</v>
      </c>
      <c r="C8969" s="96" t="s">
        <v>7</v>
      </c>
      <c r="D8969" s="97">
        <v>7.26</v>
      </c>
      <c r="E8969" s="98">
        <v>0</v>
      </c>
    </row>
    <row r="8970" spans="1:5" ht="38.25" hidden="1">
      <c r="A8970" s="109">
        <v>103418</v>
      </c>
      <c r="B8970" s="101" t="s">
        <v>187</v>
      </c>
      <c r="C8970" s="96" t="s">
        <v>7</v>
      </c>
      <c r="D8970" s="97">
        <v>72.67</v>
      </c>
      <c r="E8970" s="98">
        <v>0</v>
      </c>
    </row>
    <row r="8971" spans="1:5" ht="38.25" hidden="1">
      <c r="A8971" s="109">
        <v>103419</v>
      </c>
      <c r="B8971" s="101" t="s">
        <v>188</v>
      </c>
      <c r="C8971" s="96" t="s">
        <v>7</v>
      </c>
      <c r="D8971" s="97">
        <v>81.75</v>
      </c>
      <c r="E8971" s="98">
        <v>0</v>
      </c>
    </row>
    <row r="8972" spans="1:5" ht="38.25" hidden="1">
      <c r="A8972" s="109">
        <v>103420</v>
      </c>
      <c r="B8972" s="101" t="s">
        <v>189</v>
      </c>
      <c r="C8972" s="96" t="s">
        <v>7</v>
      </c>
      <c r="D8972" s="97">
        <v>90.84</v>
      </c>
      <c r="E8972" s="98">
        <v>0</v>
      </c>
    </row>
    <row r="8973" spans="1:5" ht="38.25" hidden="1">
      <c r="A8973" s="109">
        <v>103421</v>
      </c>
      <c r="B8973" s="101" t="s">
        <v>190</v>
      </c>
      <c r="C8973" s="96" t="s">
        <v>7</v>
      </c>
      <c r="D8973" s="97">
        <v>101.74</v>
      </c>
      <c r="E8973" s="98">
        <v>0</v>
      </c>
    </row>
    <row r="8974" spans="1:5" ht="38.25" hidden="1">
      <c r="A8974" s="109">
        <v>103422</v>
      </c>
      <c r="B8974" s="101" t="s">
        <v>191</v>
      </c>
      <c r="C8974" s="96" t="s">
        <v>7</v>
      </c>
      <c r="D8974" s="97">
        <v>114.46</v>
      </c>
      <c r="E8974" s="98">
        <v>0</v>
      </c>
    </row>
    <row r="8975" spans="1:5" ht="38.25" hidden="1">
      <c r="A8975" s="109">
        <v>103412</v>
      </c>
      <c r="B8975" s="101" t="s">
        <v>181</v>
      </c>
      <c r="C8975" s="96" t="s">
        <v>7</v>
      </c>
      <c r="D8975" s="97">
        <v>11.62</v>
      </c>
      <c r="E8975" s="98">
        <v>0</v>
      </c>
    </row>
    <row r="8976" spans="1:5" ht="38.25" hidden="1">
      <c r="A8976" s="109">
        <v>103423</v>
      </c>
      <c r="B8976" s="101" t="s">
        <v>192</v>
      </c>
      <c r="C8976" s="96" t="s">
        <v>7</v>
      </c>
      <c r="D8976" s="97">
        <v>129</v>
      </c>
      <c r="E8976" s="98">
        <v>0</v>
      </c>
    </row>
    <row r="8977" spans="1:5" ht="38.25" hidden="1">
      <c r="A8977" s="109">
        <v>103424</v>
      </c>
      <c r="B8977" s="101" t="s">
        <v>193</v>
      </c>
      <c r="C8977" s="96" t="s">
        <v>7</v>
      </c>
      <c r="D8977" s="97">
        <v>145.34</v>
      </c>
      <c r="E8977" s="98">
        <v>0</v>
      </c>
    </row>
    <row r="8978" spans="1:5" ht="38.25" hidden="1">
      <c r="A8978" s="109">
        <v>103413</v>
      </c>
      <c r="B8978" s="101" t="s">
        <v>182</v>
      </c>
      <c r="C8978" s="96" t="s">
        <v>7</v>
      </c>
      <c r="D8978" s="97">
        <v>22.88</v>
      </c>
      <c r="E8978" s="98">
        <v>0</v>
      </c>
    </row>
    <row r="8979" spans="1:5" ht="38.25" hidden="1">
      <c r="A8979" s="109">
        <v>103414</v>
      </c>
      <c r="B8979" s="101" t="s">
        <v>183</v>
      </c>
      <c r="C8979" s="96" t="s">
        <v>7</v>
      </c>
      <c r="D8979" s="97">
        <v>32.700000000000003</v>
      </c>
      <c r="E8979" s="98">
        <v>0</v>
      </c>
    </row>
    <row r="8980" spans="1:5" ht="38.25" hidden="1">
      <c r="A8980" s="109">
        <v>103432</v>
      </c>
      <c r="B8980" s="101" t="s">
        <v>201</v>
      </c>
      <c r="C8980" s="96" t="s">
        <v>7</v>
      </c>
      <c r="D8980" s="97">
        <v>1645.17</v>
      </c>
      <c r="E8980" s="98">
        <v>0.97789999999999999</v>
      </c>
    </row>
    <row r="8981" spans="1:5" ht="38.25" hidden="1">
      <c r="A8981" s="109">
        <v>103430</v>
      </c>
      <c r="B8981" s="101" t="s">
        <v>199</v>
      </c>
      <c r="C8981" s="96" t="s">
        <v>7</v>
      </c>
      <c r="D8981" s="97">
        <v>34.72</v>
      </c>
      <c r="E8981" s="98">
        <v>0.83289999999999997</v>
      </c>
    </row>
    <row r="8982" spans="1:5" ht="38.25" hidden="1">
      <c r="A8982" s="109">
        <v>103431</v>
      </c>
      <c r="B8982" s="101" t="s">
        <v>200</v>
      </c>
      <c r="C8982" s="96" t="s">
        <v>7</v>
      </c>
      <c r="D8982" s="97">
        <v>60.79</v>
      </c>
      <c r="E8982" s="98">
        <v>0.81200000000000006</v>
      </c>
    </row>
    <row r="8983" spans="1:5" ht="38.25" hidden="1">
      <c r="A8983" s="109">
        <v>103433</v>
      </c>
      <c r="B8983" s="101" t="s">
        <v>202</v>
      </c>
      <c r="C8983" s="96" t="s">
        <v>7</v>
      </c>
      <c r="D8983" s="97">
        <v>34.46</v>
      </c>
      <c r="E8983" s="98">
        <v>0.89500000000000002</v>
      </c>
    </row>
    <row r="8984" spans="1:5" ht="38.25" hidden="1">
      <c r="A8984" s="109">
        <v>103434</v>
      </c>
      <c r="B8984" s="101" t="s">
        <v>203</v>
      </c>
      <c r="C8984" s="96" t="s">
        <v>7</v>
      </c>
      <c r="D8984" s="97">
        <v>47.63</v>
      </c>
      <c r="E8984" s="98">
        <v>0.87819999999999998</v>
      </c>
    </row>
    <row r="8985" spans="1:5" ht="38.25" hidden="1">
      <c r="A8985" s="109">
        <v>103435</v>
      </c>
      <c r="B8985" s="101" t="s">
        <v>204</v>
      </c>
      <c r="C8985" s="96" t="s">
        <v>7</v>
      </c>
      <c r="D8985" s="97">
        <v>88.59</v>
      </c>
      <c r="E8985" s="98">
        <v>0.871</v>
      </c>
    </row>
    <row r="8986" spans="1:5" ht="38.25" hidden="1">
      <c r="A8986" s="109">
        <v>103436</v>
      </c>
      <c r="B8986" s="101" t="s">
        <v>205</v>
      </c>
      <c r="C8986" s="96" t="s">
        <v>7</v>
      </c>
      <c r="D8986" s="97">
        <v>2330.75</v>
      </c>
      <c r="E8986" s="98">
        <v>0.98440000000000005</v>
      </c>
    </row>
    <row r="8987" spans="1:5" ht="38.25" hidden="1">
      <c r="A8987" s="109">
        <v>103482</v>
      </c>
      <c r="B8987" s="101" t="s">
        <v>12678</v>
      </c>
      <c r="C8987" s="96" t="s">
        <v>7</v>
      </c>
      <c r="D8987" s="97">
        <v>0</v>
      </c>
      <c r="E8987" s="98"/>
    </row>
    <row r="8988" spans="1:5" ht="38.25" hidden="1">
      <c r="A8988" s="109">
        <v>103465</v>
      </c>
      <c r="B8988" s="101" t="s">
        <v>12679</v>
      </c>
      <c r="C8988" s="96" t="s">
        <v>7</v>
      </c>
      <c r="D8988" s="97">
        <v>0</v>
      </c>
      <c r="E8988" s="98"/>
    </row>
    <row r="8989" spans="1:5" ht="38.25" hidden="1">
      <c r="A8989" s="109">
        <v>103483</v>
      </c>
      <c r="B8989" s="101" t="s">
        <v>12680</v>
      </c>
      <c r="C8989" s="96" t="s">
        <v>7</v>
      </c>
      <c r="D8989" s="97">
        <v>0</v>
      </c>
      <c r="E8989" s="98"/>
    </row>
    <row r="8990" spans="1:5" ht="38.25" hidden="1">
      <c r="A8990" s="109">
        <v>103484</v>
      </c>
      <c r="B8990" s="101" t="s">
        <v>12681</v>
      </c>
      <c r="C8990" s="96" t="s">
        <v>7</v>
      </c>
      <c r="D8990" s="97">
        <v>0</v>
      </c>
      <c r="E8990" s="98"/>
    </row>
    <row r="8991" spans="1:5" ht="38.25" hidden="1">
      <c r="A8991" s="109">
        <v>103466</v>
      </c>
      <c r="B8991" s="101" t="s">
        <v>12682</v>
      </c>
      <c r="C8991" s="96" t="s">
        <v>7</v>
      </c>
      <c r="D8991" s="97">
        <v>0</v>
      </c>
      <c r="E8991" s="98"/>
    </row>
    <row r="8992" spans="1:5" ht="38.25" hidden="1">
      <c r="A8992" s="109">
        <v>103485</v>
      </c>
      <c r="B8992" s="101" t="s">
        <v>12683</v>
      </c>
      <c r="C8992" s="96" t="s">
        <v>7</v>
      </c>
      <c r="D8992" s="97">
        <v>0</v>
      </c>
      <c r="E8992" s="98"/>
    </row>
    <row r="8993" spans="1:5" ht="38.25" hidden="1">
      <c r="A8993" s="109">
        <v>103467</v>
      </c>
      <c r="B8993" s="101" t="s">
        <v>12684</v>
      </c>
      <c r="C8993" s="96" t="s">
        <v>7</v>
      </c>
      <c r="D8993" s="97">
        <v>0</v>
      </c>
      <c r="E8993" s="98"/>
    </row>
    <row r="8994" spans="1:5" ht="38.25" hidden="1">
      <c r="A8994" s="109">
        <v>103461</v>
      </c>
      <c r="B8994" s="101" t="s">
        <v>12685</v>
      </c>
      <c r="C8994" s="96" t="s">
        <v>7</v>
      </c>
      <c r="D8994" s="97">
        <v>0</v>
      </c>
      <c r="E8994" s="98"/>
    </row>
    <row r="8995" spans="1:5" ht="38.25" hidden="1">
      <c r="A8995" s="109">
        <v>103468</v>
      </c>
      <c r="B8995" s="101" t="s">
        <v>12686</v>
      </c>
      <c r="C8995" s="96" t="s">
        <v>7</v>
      </c>
      <c r="D8995" s="97">
        <v>0</v>
      </c>
      <c r="E8995" s="98"/>
    </row>
    <row r="8996" spans="1:5" ht="38.25" hidden="1">
      <c r="A8996" s="109">
        <v>103469</v>
      </c>
      <c r="B8996" s="101" t="s">
        <v>12687</v>
      </c>
      <c r="C8996" s="96" t="s">
        <v>7</v>
      </c>
      <c r="D8996" s="97">
        <v>0</v>
      </c>
      <c r="E8996" s="98"/>
    </row>
    <row r="8997" spans="1:5" ht="38.25" hidden="1">
      <c r="A8997" s="109">
        <v>103470</v>
      </c>
      <c r="B8997" s="101" t="s">
        <v>12688</v>
      </c>
      <c r="C8997" s="96" t="s">
        <v>7</v>
      </c>
      <c r="D8997" s="97">
        <v>0</v>
      </c>
      <c r="E8997" s="98"/>
    </row>
    <row r="8998" spans="1:5" ht="38.25" hidden="1">
      <c r="A8998" s="109">
        <v>103471</v>
      </c>
      <c r="B8998" s="101" t="s">
        <v>12689</v>
      </c>
      <c r="C8998" s="96" t="s">
        <v>7</v>
      </c>
      <c r="D8998" s="97">
        <v>0</v>
      </c>
      <c r="E8998" s="98"/>
    </row>
    <row r="8999" spans="1:5" ht="38.25" hidden="1">
      <c r="A8999" s="109">
        <v>103472</v>
      </c>
      <c r="B8999" s="101" t="s">
        <v>12690</v>
      </c>
      <c r="C8999" s="96" t="s">
        <v>7</v>
      </c>
      <c r="D8999" s="97">
        <v>0</v>
      </c>
      <c r="E8999" s="98"/>
    </row>
    <row r="9000" spans="1:5" ht="38.25" hidden="1">
      <c r="A9000" s="109">
        <v>103462</v>
      </c>
      <c r="B9000" s="101" t="s">
        <v>12691</v>
      </c>
      <c r="C9000" s="96" t="s">
        <v>7</v>
      </c>
      <c r="D9000" s="97">
        <v>0</v>
      </c>
      <c r="E9000" s="98"/>
    </row>
    <row r="9001" spans="1:5" ht="38.25" hidden="1">
      <c r="A9001" s="109">
        <v>103473</v>
      </c>
      <c r="B9001" s="101" t="s">
        <v>12692</v>
      </c>
      <c r="C9001" s="96" t="s">
        <v>7</v>
      </c>
      <c r="D9001" s="97">
        <v>0</v>
      </c>
      <c r="E9001" s="98"/>
    </row>
    <row r="9002" spans="1:5" ht="38.25" hidden="1">
      <c r="A9002" s="109">
        <v>103474</v>
      </c>
      <c r="B9002" s="101" t="s">
        <v>12693</v>
      </c>
      <c r="C9002" s="96" t="s">
        <v>7</v>
      </c>
      <c r="D9002" s="97">
        <v>0</v>
      </c>
      <c r="E9002" s="98"/>
    </row>
    <row r="9003" spans="1:5" ht="38.25" hidden="1">
      <c r="A9003" s="109">
        <v>103475</v>
      </c>
      <c r="B9003" s="101" t="s">
        <v>12694</v>
      </c>
      <c r="C9003" s="96" t="s">
        <v>7</v>
      </c>
      <c r="D9003" s="97">
        <v>0</v>
      </c>
      <c r="E9003" s="98"/>
    </row>
    <row r="9004" spans="1:5" ht="38.25" hidden="1">
      <c r="A9004" s="109">
        <v>103476</v>
      </c>
      <c r="B9004" s="101" t="s">
        <v>12695</v>
      </c>
      <c r="C9004" s="96" t="s">
        <v>7</v>
      </c>
      <c r="D9004" s="97">
        <v>0</v>
      </c>
      <c r="E9004" s="98"/>
    </row>
    <row r="9005" spans="1:5" ht="38.25" hidden="1">
      <c r="A9005" s="109">
        <v>103477</v>
      </c>
      <c r="B9005" s="101" t="s">
        <v>12696</v>
      </c>
      <c r="C9005" s="96" t="s">
        <v>7</v>
      </c>
      <c r="D9005" s="97">
        <v>0</v>
      </c>
      <c r="E9005" s="98"/>
    </row>
    <row r="9006" spans="1:5" ht="38.25" hidden="1">
      <c r="A9006" s="109">
        <v>103463</v>
      </c>
      <c r="B9006" s="101" t="s">
        <v>12697</v>
      </c>
      <c r="C9006" s="96" t="s">
        <v>7</v>
      </c>
      <c r="D9006" s="97">
        <v>0</v>
      </c>
      <c r="E9006" s="98"/>
    </row>
    <row r="9007" spans="1:5" ht="38.25" hidden="1">
      <c r="A9007" s="109">
        <v>103478</v>
      </c>
      <c r="B9007" s="101" t="s">
        <v>12698</v>
      </c>
      <c r="C9007" s="96" t="s">
        <v>7</v>
      </c>
      <c r="D9007" s="97">
        <v>0</v>
      </c>
      <c r="E9007" s="98"/>
    </row>
    <row r="9008" spans="1:5" ht="38.25" hidden="1">
      <c r="A9008" s="109">
        <v>103479</v>
      </c>
      <c r="B9008" s="101" t="s">
        <v>12699</v>
      </c>
      <c r="C9008" s="96" t="s">
        <v>7</v>
      </c>
      <c r="D9008" s="97">
        <v>0</v>
      </c>
      <c r="E9008" s="98"/>
    </row>
    <row r="9009" spans="1:5" ht="38.25" hidden="1">
      <c r="A9009" s="109">
        <v>103480</v>
      </c>
      <c r="B9009" s="101" t="s">
        <v>12700</v>
      </c>
      <c r="C9009" s="96" t="s">
        <v>7</v>
      </c>
      <c r="D9009" s="97">
        <v>0</v>
      </c>
      <c r="E9009" s="98"/>
    </row>
    <row r="9010" spans="1:5" ht="38.25" hidden="1">
      <c r="A9010" s="109">
        <v>103464</v>
      </c>
      <c r="B9010" s="101" t="s">
        <v>12701</v>
      </c>
      <c r="C9010" s="96" t="s">
        <v>7</v>
      </c>
      <c r="D9010" s="97">
        <v>0</v>
      </c>
      <c r="E9010" s="98"/>
    </row>
    <row r="9011" spans="1:5" ht="38.25" hidden="1">
      <c r="A9011" s="109">
        <v>103481</v>
      </c>
      <c r="B9011" s="101" t="s">
        <v>12702</v>
      </c>
      <c r="C9011" s="96" t="s">
        <v>7</v>
      </c>
      <c r="D9011" s="97">
        <v>0</v>
      </c>
      <c r="E9011" s="98"/>
    </row>
    <row r="9012" spans="1:5" ht="38.25" hidden="1">
      <c r="A9012" s="109">
        <v>103459</v>
      </c>
      <c r="B9012" s="101" t="s">
        <v>12703</v>
      </c>
      <c r="C9012" s="96" t="s">
        <v>7</v>
      </c>
      <c r="D9012" s="97">
        <v>0</v>
      </c>
      <c r="E9012" s="98"/>
    </row>
    <row r="9013" spans="1:5" ht="38.25" hidden="1">
      <c r="A9013" s="109">
        <v>103460</v>
      </c>
      <c r="B9013" s="101" t="s">
        <v>12704</v>
      </c>
      <c r="C9013" s="96" t="s">
        <v>7</v>
      </c>
      <c r="D9013" s="97">
        <v>0</v>
      </c>
      <c r="E9013" s="98"/>
    </row>
    <row r="9014" spans="1:5" ht="38.25" hidden="1">
      <c r="A9014" s="109">
        <v>103443</v>
      </c>
      <c r="B9014" s="101" t="s">
        <v>12705</v>
      </c>
      <c r="C9014" s="96" t="s">
        <v>7</v>
      </c>
      <c r="D9014" s="97">
        <v>0</v>
      </c>
      <c r="E9014" s="98"/>
    </row>
    <row r="9015" spans="1:5" ht="38.25" hidden="1">
      <c r="A9015" s="109">
        <v>103444</v>
      </c>
      <c r="B9015" s="101" t="s">
        <v>12706</v>
      </c>
      <c r="C9015" s="96" t="s">
        <v>7</v>
      </c>
      <c r="D9015" s="97">
        <v>0</v>
      </c>
      <c r="E9015" s="98"/>
    </row>
    <row r="9016" spans="1:5" ht="38.25" hidden="1">
      <c r="A9016" s="109">
        <v>103445</v>
      </c>
      <c r="B9016" s="101" t="s">
        <v>12707</v>
      </c>
      <c r="C9016" s="96" t="s">
        <v>7</v>
      </c>
      <c r="D9016" s="97">
        <v>0</v>
      </c>
      <c r="E9016" s="98"/>
    </row>
    <row r="9017" spans="1:5" ht="38.25" hidden="1">
      <c r="A9017" s="109">
        <v>103446</v>
      </c>
      <c r="B9017" s="101" t="s">
        <v>12708</v>
      </c>
      <c r="C9017" s="96" t="s">
        <v>7</v>
      </c>
      <c r="D9017" s="97">
        <v>0</v>
      </c>
      <c r="E9017" s="98"/>
    </row>
    <row r="9018" spans="1:5" ht="38.25" hidden="1">
      <c r="A9018" s="109">
        <v>103447</v>
      </c>
      <c r="B9018" s="101" t="s">
        <v>12709</v>
      </c>
      <c r="C9018" s="96" t="s">
        <v>7</v>
      </c>
      <c r="D9018" s="97">
        <v>0</v>
      </c>
      <c r="E9018" s="98"/>
    </row>
    <row r="9019" spans="1:5" ht="38.25" hidden="1">
      <c r="A9019" s="109">
        <v>103448</v>
      </c>
      <c r="B9019" s="101" t="s">
        <v>12710</v>
      </c>
      <c r="C9019" s="96" t="s">
        <v>7</v>
      </c>
      <c r="D9019" s="97">
        <v>0</v>
      </c>
      <c r="E9019" s="98"/>
    </row>
    <row r="9020" spans="1:5" ht="38.25" hidden="1">
      <c r="A9020" s="109">
        <v>103449</v>
      </c>
      <c r="B9020" s="101" t="s">
        <v>12711</v>
      </c>
      <c r="C9020" s="96" t="s">
        <v>7</v>
      </c>
      <c r="D9020" s="97">
        <v>0</v>
      </c>
      <c r="E9020" s="98"/>
    </row>
    <row r="9021" spans="1:5" ht="38.25" hidden="1">
      <c r="A9021" s="109">
        <v>103450</v>
      </c>
      <c r="B9021" s="101" t="s">
        <v>12712</v>
      </c>
      <c r="C9021" s="96" t="s">
        <v>7</v>
      </c>
      <c r="D9021" s="97">
        <v>0</v>
      </c>
      <c r="E9021" s="98"/>
    </row>
    <row r="9022" spans="1:5" ht="38.25" hidden="1">
      <c r="A9022" s="109">
        <v>103451</v>
      </c>
      <c r="B9022" s="101" t="s">
        <v>12713</v>
      </c>
      <c r="C9022" s="96" t="s">
        <v>7</v>
      </c>
      <c r="D9022" s="97">
        <v>0</v>
      </c>
      <c r="E9022" s="98"/>
    </row>
    <row r="9023" spans="1:5" ht="38.25" hidden="1">
      <c r="A9023" s="109">
        <v>103452</v>
      </c>
      <c r="B9023" s="101" t="s">
        <v>12714</v>
      </c>
      <c r="C9023" s="96" t="s">
        <v>7</v>
      </c>
      <c r="D9023" s="97">
        <v>0</v>
      </c>
      <c r="E9023" s="98"/>
    </row>
    <row r="9024" spans="1:5" ht="38.25" hidden="1">
      <c r="A9024" s="109">
        <v>103453</v>
      </c>
      <c r="B9024" s="101" t="s">
        <v>12715</v>
      </c>
      <c r="C9024" s="96" t="s">
        <v>7</v>
      </c>
      <c r="D9024" s="97">
        <v>0</v>
      </c>
      <c r="E9024" s="98"/>
    </row>
    <row r="9025" spans="1:5" ht="38.25" hidden="1">
      <c r="A9025" s="109">
        <v>103454</v>
      </c>
      <c r="B9025" s="101" t="s">
        <v>12716</v>
      </c>
      <c r="C9025" s="96" t="s">
        <v>7</v>
      </c>
      <c r="D9025" s="97">
        <v>0</v>
      </c>
      <c r="E9025" s="98"/>
    </row>
    <row r="9026" spans="1:5" ht="38.25" hidden="1">
      <c r="A9026" s="109">
        <v>103455</v>
      </c>
      <c r="B9026" s="101" t="s">
        <v>12717</v>
      </c>
      <c r="C9026" s="96" t="s">
        <v>7</v>
      </c>
      <c r="D9026" s="97">
        <v>0</v>
      </c>
      <c r="E9026" s="98"/>
    </row>
    <row r="9027" spans="1:5" ht="38.25" hidden="1">
      <c r="A9027" s="109">
        <v>103456</v>
      </c>
      <c r="B9027" s="101" t="s">
        <v>12718</v>
      </c>
      <c r="C9027" s="96" t="s">
        <v>7</v>
      </c>
      <c r="D9027" s="97">
        <v>0</v>
      </c>
      <c r="E9027" s="98"/>
    </row>
    <row r="9028" spans="1:5" ht="38.25" hidden="1">
      <c r="A9028" s="109">
        <v>103457</v>
      </c>
      <c r="B9028" s="101" t="s">
        <v>12719</v>
      </c>
      <c r="C9028" s="96" t="s">
        <v>7</v>
      </c>
      <c r="D9028" s="97">
        <v>0</v>
      </c>
      <c r="E9028" s="98"/>
    </row>
    <row r="9029" spans="1:5" ht="38.25" hidden="1">
      <c r="A9029" s="109">
        <v>103458</v>
      </c>
      <c r="B9029" s="101" t="s">
        <v>12720</v>
      </c>
      <c r="C9029" s="96" t="s">
        <v>7</v>
      </c>
      <c r="D9029" s="97">
        <v>0</v>
      </c>
      <c r="E9029" s="98"/>
    </row>
    <row r="9030" spans="1:5" ht="25.5" hidden="1">
      <c r="A9030" s="109">
        <v>103425</v>
      </c>
      <c r="B9030" s="101" t="s">
        <v>194</v>
      </c>
      <c r="C9030" s="96" t="s">
        <v>7</v>
      </c>
      <c r="D9030" s="97">
        <v>16.11</v>
      </c>
      <c r="E9030" s="98">
        <v>0.77529999999999999</v>
      </c>
    </row>
    <row r="9031" spans="1:5" ht="25.5" hidden="1">
      <c r="A9031" s="109">
        <v>103428</v>
      </c>
      <c r="B9031" s="101" t="s">
        <v>197</v>
      </c>
      <c r="C9031" s="96" t="s">
        <v>7</v>
      </c>
      <c r="D9031" s="97">
        <v>259.72000000000003</v>
      </c>
      <c r="E9031" s="98">
        <v>0.86009999999999998</v>
      </c>
    </row>
    <row r="9032" spans="1:5" ht="25.5" hidden="1">
      <c r="A9032" s="109">
        <v>103426</v>
      </c>
      <c r="B9032" s="101" t="s">
        <v>195</v>
      </c>
      <c r="C9032" s="96" t="s">
        <v>7</v>
      </c>
      <c r="D9032" s="97">
        <v>19.260000000000002</v>
      </c>
      <c r="E9032" s="98">
        <v>0.69889999999999997</v>
      </c>
    </row>
    <row r="9033" spans="1:5" ht="25.5" hidden="1">
      <c r="A9033" s="109">
        <v>103429</v>
      </c>
      <c r="B9033" s="101" t="s">
        <v>198</v>
      </c>
      <c r="C9033" s="96" t="s">
        <v>7</v>
      </c>
      <c r="D9033" s="97">
        <v>2897.56</v>
      </c>
      <c r="E9033" s="98">
        <v>0.97489999999999999</v>
      </c>
    </row>
    <row r="9034" spans="1:5" ht="25.5" hidden="1">
      <c r="A9034" s="109">
        <v>103427</v>
      </c>
      <c r="B9034" s="101" t="s">
        <v>196</v>
      </c>
      <c r="C9034" s="96" t="s">
        <v>7</v>
      </c>
      <c r="D9034" s="97">
        <v>38.6</v>
      </c>
      <c r="E9034" s="98">
        <v>0.70389999999999997</v>
      </c>
    </row>
    <row r="9035" spans="1:5" ht="38.25" hidden="1">
      <c r="A9035" s="109">
        <v>103393</v>
      </c>
      <c r="B9035" s="101" t="s">
        <v>162</v>
      </c>
      <c r="C9035" s="96" t="s">
        <v>8</v>
      </c>
      <c r="D9035" s="97">
        <v>5468.4</v>
      </c>
      <c r="E9035" s="98">
        <v>0.99099999999999999</v>
      </c>
    </row>
    <row r="9036" spans="1:5" ht="38.25" hidden="1">
      <c r="A9036" s="109">
        <v>103376</v>
      </c>
      <c r="B9036" s="101" t="s">
        <v>153</v>
      </c>
      <c r="C9036" s="96" t="s">
        <v>8</v>
      </c>
      <c r="D9036" s="97">
        <v>133.86000000000001</v>
      </c>
      <c r="E9036" s="98">
        <v>0.99129999999999996</v>
      </c>
    </row>
    <row r="9037" spans="1:5" ht="38.25" hidden="1">
      <c r="A9037" s="109">
        <v>104804</v>
      </c>
      <c r="B9037" s="101" t="s">
        <v>163</v>
      </c>
      <c r="C9037" s="96" t="s">
        <v>8</v>
      </c>
      <c r="D9037" s="97">
        <v>0</v>
      </c>
      <c r="E9037" s="98"/>
    </row>
    <row r="9038" spans="1:5" ht="38.25" hidden="1">
      <c r="A9038" s="109">
        <v>104805</v>
      </c>
      <c r="B9038" s="101" t="s">
        <v>164</v>
      </c>
      <c r="C9038" s="96" t="s">
        <v>8</v>
      </c>
      <c r="D9038" s="97">
        <v>0</v>
      </c>
      <c r="E9038" s="98"/>
    </row>
    <row r="9039" spans="1:5" ht="38.25" hidden="1">
      <c r="A9039" s="109">
        <v>103377</v>
      </c>
      <c r="B9039" s="101" t="s">
        <v>154</v>
      </c>
      <c r="C9039" s="96" t="s">
        <v>8</v>
      </c>
      <c r="D9039" s="97">
        <v>286.54000000000002</v>
      </c>
      <c r="E9039" s="98">
        <v>0.99409999999999998</v>
      </c>
    </row>
    <row r="9040" spans="1:5" ht="38.25" hidden="1">
      <c r="A9040" s="109">
        <v>104806</v>
      </c>
      <c r="B9040" s="101" t="s">
        <v>165</v>
      </c>
      <c r="C9040" s="96" t="s">
        <v>8</v>
      </c>
      <c r="D9040" s="97">
        <v>0</v>
      </c>
      <c r="E9040" s="98"/>
    </row>
    <row r="9041" spans="1:5" ht="38.25" hidden="1">
      <c r="A9041" s="109">
        <v>103378</v>
      </c>
      <c r="B9041" s="101" t="s">
        <v>12721</v>
      </c>
      <c r="C9041" s="96" t="s">
        <v>8</v>
      </c>
      <c r="D9041" s="97">
        <v>0</v>
      </c>
      <c r="E9041" s="98"/>
    </row>
    <row r="9042" spans="1:5" ht="38.25" hidden="1">
      <c r="A9042" s="109">
        <v>103372</v>
      </c>
      <c r="B9042" s="101" t="s">
        <v>151</v>
      </c>
      <c r="C9042" s="96" t="s">
        <v>8</v>
      </c>
      <c r="D9042" s="97">
        <v>5.71</v>
      </c>
      <c r="E9042" s="98">
        <v>0.96499999999999997</v>
      </c>
    </row>
    <row r="9043" spans="1:5" ht="38.25" hidden="1">
      <c r="A9043" s="109">
        <v>103379</v>
      </c>
      <c r="B9043" s="101" t="s">
        <v>155</v>
      </c>
      <c r="C9043" s="96" t="s">
        <v>8</v>
      </c>
      <c r="D9043" s="97">
        <v>446.15</v>
      </c>
      <c r="E9043" s="98">
        <v>0.99529999999999996</v>
      </c>
    </row>
    <row r="9044" spans="1:5" ht="38.25" hidden="1">
      <c r="A9044" s="109">
        <v>103380</v>
      </c>
      <c r="B9044" s="101" t="s">
        <v>12722</v>
      </c>
      <c r="C9044" s="96" t="s">
        <v>8</v>
      </c>
      <c r="D9044" s="97">
        <v>0</v>
      </c>
      <c r="E9044" s="98"/>
    </row>
    <row r="9045" spans="1:5" ht="38.25" hidden="1">
      <c r="A9045" s="109">
        <v>103381</v>
      </c>
      <c r="B9045" s="101" t="s">
        <v>12723</v>
      </c>
      <c r="C9045" s="96" t="s">
        <v>8</v>
      </c>
      <c r="D9045" s="97">
        <v>0</v>
      </c>
      <c r="E9045" s="98"/>
    </row>
    <row r="9046" spans="1:5" ht="38.25" hidden="1">
      <c r="A9046" s="109">
        <v>103382</v>
      </c>
      <c r="B9046" s="101" t="s">
        <v>12724</v>
      </c>
      <c r="C9046" s="96" t="s">
        <v>8</v>
      </c>
      <c r="D9046" s="97">
        <v>0</v>
      </c>
      <c r="E9046" s="98"/>
    </row>
    <row r="9047" spans="1:5" ht="38.25" hidden="1">
      <c r="A9047" s="109">
        <v>103383</v>
      </c>
      <c r="B9047" s="101" t="s">
        <v>156</v>
      </c>
      <c r="C9047" s="96" t="s">
        <v>8</v>
      </c>
      <c r="D9047" s="97">
        <v>1094.45</v>
      </c>
      <c r="E9047" s="98">
        <v>0.99460000000000004</v>
      </c>
    </row>
    <row r="9048" spans="1:5" ht="38.25" hidden="1">
      <c r="A9048" s="109">
        <v>103373</v>
      </c>
      <c r="B9048" s="101" t="s">
        <v>152</v>
      </c>
      <c r="C9048" s="96" t="s">
        <v>8</v>
      </c>
      <c r="D9048" s="97">
        <v>11.21</v>
      </c>
      <c r="E9048" s="98">
        <v>0.97060000000000002</v>
      </c>
    </row>
    <row r="9049" spans="1:5" ht="38.25" hidden="1">
      <c r="A9049" s="109">
        <v>103384</v>
      </c>
      <c r="B9049" s="101" t="s">
        <v>12725</v>
      </c>
      <c r="C9049" s="96" t="s">
        <v>8</v>
      </c>
      <c r="D9049" s="97">
        <v>0</v>
      </c>
      <c r="E9049" s="98"/>
    </row>
    <row r="9050" spans="1:5" ht="38.25" hidden="1">
      <c r="A9050" s="109">
        <v>103385</v>
      </c>
      <c r="B9050" s="101" t="s">
        <v>157</v>
      </c>
      <c r="C9050" s="96" t="s">
        <v>8</v>
      </c>
      <c r="D9050" s="97">
        <v>1764.71</v>
      </c>
      <c r="E9050" s="98">
        <v>0.99360000000000004</v>
      </c>
    </row>
    <row r="9051" spans="1:5" ht="38.25" hidden="1">
      <c r="A9051" s="109">
        <v>103386</v>
      </c>
      <c r="B9051" s="101" t="s">
        <v>12726</v>
      </c>
      <c r="C9051" s="96" t="s">
        <v>8</v>
      </c>
      <c r="D9051" s="97">
        <v>0</v>
      </c>
      <c r="E9051" s="98"/>
    </row>
    <row r="9052" spans="1:5" ht="38.25" hidden="1">
      <c r="A9052" s="109">
        <v>103387</v>
      </c>
      <c r="B9052" s="101" t="s">
        <v>158</v>
      </c>
      <c r="C9052" s="96" t="s">
        <v>8</v>
      </c>
      <c r="D9052" s="97">
        <v>3095.79</v>
      </c>
      <c r="E9052" s="98">
        <v>0.99429999999999996</v>
      </c>
    </row>
    <row r="9053" spans="1:5" ht="38.25" hidden="1">
      <c r="A9053" s="109">
        <v>103388</v>
      </c>
      <c r="B9053" s="101" t="s">
        <v>12727</v>
      </c>
      <c r="C9053" s="96" t="s">
        <v>8</v>
      </c>
      <c r="D9053" s="97">
        <v>0</v>
      </c>
      <c r="E9053" s="98"/>
    </row>
    <row r="9054" spans="1:5" ht="38.25" hidden="1">
      <c r="A9054" s="109">
        <v>103374</v>
      </c>
      <c r="B9054" s="101" t="s">
        <v>12728</v>
      </c>
      <c r="C9054" s="96" t="s">
        <v>8</v>
      </c>
      <c r="D9054" s="97">
        <v>0</v>
      </c>
      <c r="E9054" s="98"/>
    </row>
    <row r="9055" spans="1:5" ht="38.25" hidden="1">
      <c r="A9055" s="109">
        <v>103389</v>
      </c>
      <c r="B9055" s="101" t="s">
        <v>159</v>
      </c>
      <c r="C9055" s="96" t="s">
        <v>8</v>
      </c>
      <c r="D9055" s="97">
        <v>4603.9399999999996</v>
      </c>
      <c r="E9055" s="98">
        <v>0.99439999999999995</v>
      </c>
    </row>
    <row r="9056" spans="1:5" ht="38.25" hidden="1">
      <c r="A9056" s="109">
        <v>103390</v>
      </c>
      <c r="B9056" s="101" t="s">
        <v>12729</v>
      </c>
      <c r="C9056" s="96" t="s">
        <v>8</v>
      </c>
      <c r="D9056" s="97">
        <v>0</v>
      </c>
      <c r="E9056" s="98"/>
    </row>
    <row r="9057" spans="1:5" ht="38.25" hidden="1">
      <c r="A9057" s="109">
        <v>103391</v>
      </c>
      <c r="B9057" s="101" t="s">
        <v>160</v>
      </c>
      <c r="C9057" s="96" t="s">
        <v>8</v>
      </c>
      <c r="D9057" s="97">
        <v>3033.72</v>
      </c>
      <c r="E9057" s="98">
        <v>0.98799999999999999</v>
      </c>
    </row>
    <row r="9058" spans="1:5" ht="38.25" hidden="1">
      <c r="A9058" s="109">
        <v>103375</v>
      </c>
      <c r="B9058" s="101" t="s">
        <v>12730</v>
      </c>
      <c r="C9058" s="96" t="s">
        <v>8</v>
      </c>
      <c r="D9058" s="97">
        <v>0</v>
      </c>
      <c r="E9058" s="98"/>
    </row>
    <row r="9059" spans="1:5" ht="38.25" hidden="1">
      <c r="A9059" s="109">
        <v>103392</v>
      </c>
      <c r="B9059" s="101" t="s">
        <v>161</v>
      </c>
      <c r="C9059" s="96" t="s">
        <v>8</v>
      </c>
      <c r="D9059" s="97">
        <v>4957.8900000000003</v>
      </c>
      <c r="E9059" s="98">
        <v>0.99139999999999995</v>
      </c>
    </row>
    <row r="9060" spans="1:5" ht="38.25" hidden="1">
      <c r="A9060" s="109">
        <v>103440</v>
      </c>
      <c r="B9060" s="101" t="s">
        <v>209</v>
      </c>
      <c r="C9060" s="96" t="s">
        <v>7</v>
      </c>
      <c r="D9060" s="97">
        <v>413.49</v>
      </c>
      <c r="E9060" s="98">
        <v>0.82430000000000003</v>
      </c>
    </row>
    <row r="9061" spans="1:5" ht="38.25" hidden="1">
      <c r="A9061" s="109">
        <v>103441</v>
      </c>
      <c r="B9061" s="101" t="s">
        <v>210</v>
      </c>
      <c r="C9061" s="96" t="s">
        <v>7</v>
      </c>
      <c r="D9061" s="97">
        <v>418.82</v>
      </c>
      <c r="E9061" s="98">
        <v>0.82650000000000001</v>
      </c>
    </row>
    <row r="9062" spans="1:5" ht="38.25" hidden="1">
      <c r="A9062" s="109">
        <v>103442</v>
      </c>
      <c r="B9062" s="101" t="s">
        <v>211</v>
      </c>
      <c r="C9062" s="96" t="s">
        <v>7</v>
      </c>
      <c r="D9062" s="97">
        <v>547.47</v>
      </c>
      <c r="E9062" s="98">
        <v>0.86729999999999996</v>
      </c>
    </row>
    <row r="9063" spans="1:5" ht="38.25" hidden="1">
      <c r="A9063" s="109">
        <v>103437</v>
      </c>
      <c r="B9063" s="101" t="s">
        <v>206</v>
      </c>
      <c r="C9063" s="96" t="s">
        <v>7</v>
      </c>
      <c r="D9063" s="97">
        <v>183.86</v>
      </c>
      <c r="E9063" s="98">
        <v>0.87560000000000004</v>
      </c>
    </row>
    <row r="9064" spans="1:5" ht="38.25" hidden="1">
      <c r="A9064" s="109">
        <v>103438</v>
      </c>
      <c r="B9064" s="101" t="s">
        <v>207</v>
      </c>
      <c r="C9064" s="96" t="s">
        <v>7</v>
      </c>
      <c r="D9064" s="97">
        <v>183.86</v>
      </c>
      <c r="E9064" s="98">
        <v>0.87560000000000004</v>
      </c>
    </row>
    <row r="9065" spans="1:5" ht="38.25" hidden="1">
      <c r="A9065" s="109">
        <v>103439</v>
      </c>
      <c r="B9065" s="101" t="s">
        <v>208</v>
      </c>
      <c r="C9065" s="96" t="s">
        <v>7</v>
      </c>
      <c r="D9065" s="97">
        <v>216.77</v>
      </c>
      <c r="E9065" s="98">
        <v>0.89449999999999996</v>
      </c>
    </row>
    <row r="9066" spans="1:5" ht="38.25" hidden="1">
      <c r="A9066" s="109">
        <v>106122</v>
      </c>
      <c r="B9066" s="101" t="s">
        <v>12731</v>
      </c>
      <c r="C9066" s="96" t="s">
        <v>920</v>
      </c>
      <c r="D9066" s="97">
        <v>79.27</v>
      </c>
      <c r="E9066" s="98">
        <v>0</v>
      </c>
    </row>
    <row r="9067" spans="1:5" ht="38.25" hidden="1">
      <c r="A9067" s="109">
        <v>106131</v>
      </c>
      <c r="B9067" s="101" t="s">
        <v>12732</v>
      </c>
      <c r="C9067" s="96" t="s">
        <v>920</v>
      </c>
      <c r="D9067" s="97">
        <v>118.46</v>
      </c>
      <c r="E9067" s="98">
        <v>0</v>
      </c>
    </row>
    <row r="9068" spans="1:5" ht="38.25" hidden="1">
      <c r="A9068" s="109">
        <v>106127</v>
      </c>
      <c r="B9068" s="101" t="s">
        <v>12733</v>
      </c>
      <c r="C9068" s="96" t="s">
        <v>920</v>
      </c>
      <c r="D9068" s="97">
        <v>106.65</v>
      </c>
      <c r="E9068" s="98">
        <v>0</v>
      </c>
    </row>
    <row r="9069" spans="1:5" ht="38.25" hidden="1">
      <c r="A9069" s="109">
        <v>106126</v>
      </c>
      <c r="B9069" s="101" t="s">
        <v>12734</v>
      </c>
      <c r="C9069" s="96" t="s">
        <v>920</v>
      </c>
      <c r="D9069" s="97">
        <v>47.11</v>
      </c>
      <c r="E9069" s="98">
        <v>0</v>
      </c>
    </row>
    <row r="9070" spans="1:5" ht="38.25" hidden="1">
      <c r="A9070" s="109">
        <v>106128</v>
      </c>
      <c r="B9070" s="101" t="s">
        <v>12735</v>
      </c>
      <c r="C9070" s="96" t="s">
        <v>920</v>
      </c>
      <c r="D9070" s="97">
        <v>172.71</v>
      </c>
      <c r="E9070" s="98">
        <v>0</v>
      </c>
    </row>
    <row r="9071" spans="1:5" ht="38.25" hidden="1">
      <c r="A9071" s="109">
        <v>106130</v>
      </c>
      <c r="B9071" s="101" t="s">
        <v>12736</v>
      </c>
      <c r="C9071" s="96" t="s">
        <v>920</v>
      </c>
      <c r="D9071" s="97">
        <v>134.16</v>
      </c>
      <c r="E9071" s="98">
        <v>0</v>
      </c>
    </row>
    <row r="9072" spans="1:5" ht="38.25" hidden="1">
      <c r="A9072" s="109">
        <v>106129</v>
      </c>
      <c r="B9072" s="101" t="s">
        <v>12737</v>
      </c>
      <c r="C9072" s="96" t="s">
        <v>920</v>
      </c>
      <c r="D9072" s="97">
        <v>70.52</v>
      </c>
      <c r="E9072" s="98">
        <v>0</v>
      </c>
    </row>
    <row r="9073" spans="1:5" ht="38.25" hidden="1">
      <c r="A9073" s="109">
        <v>106125</v>
      </c>
      <c r="B9073" s="101" t="s">
        <v>12738</v>
      </c>
      <c r="C9073" s="96" t="s">
        <v>920</v>
      </c>
      <c r="D9073" s="97">
        <v>54.52</v>
      </c>
      <c r="E9073" s="98">
        <v>0</v>
      </c>
    </row>
    <row r="9074" spans="1:5" ht="38.25" hidden="1">
      <c r="A9074" s="109">
        <v>106124</v>
      </c>
      <c r="B9074" s="101" t="s">
        <v>12739</v>
      </c>
      <c r="C9074" s="96" t="s">
        <v>920</v>
      </c>
      <c r="D9074" s="97">
        <v>54.32</v>
      </c>
      <c r="E9074" s="98">
        <v>0</v>
      </c>
    </row>
    <row r="9075" spans="1:5" ht="38.25" hidden="1">
      <c r="A9075" s="109">
        <v>106123</v>
      </c>
      <c r="B9075" s="101" t="s">
        <v>12740</v>
      </c>
      <c r="C9075" s="96" t="s">
        <v>920</v>
      </c>
      <c r="D9075" s="97">
        <v>173.14</v>
      </c>
      <c r="E9075" s="98">
        <v>0</v>
      </c>
    </row>
    <row r="9076" spans="1:5" ht="38.25" hidden="1">
      <c r="A9076" s="109">
        <v>7052</v>
      </c>
      <c r="B9076" s="101" t="s">
        <v>455</v>
      </c>
      <c r="C9076" s="96" t="s">
        <v>28</v>
      </c>
      <c r="D9076" s="97">
        <v>11.36</v>
      </c>
      <c r="E9076" s="98">
        <v>1</v>
      </c>
    </row>
    <row r="9077" spans="1:5" ht="38.25" hidden="1">
      <c r="A9077" s="109">
        <v>7053</v>
      </c>
      <c r="B9077" s="101" t="s">
        <v>456</v>
      </c>
      <c r="C9077" s="96" t="s">
        <v>28</v>
      </c>
      <c r="D9077" s="97">
        <v>52.65</v>
      </c>
      <c r="E9077" s="98">
        <v>1</v>
      </c>
    </row>
    <row r="9078" spans="1:5" ht="38.25" hidden="1">
      <c r="A9078" s="109">
        <v>7054</v>
      </c>
      <c r="B9078" s="101" t="s">
        <v>457</v>
      </c>
      <c r="C9078" s="96" t="s">
        <v>28</v>
      </c>
      <c r="D9078" s="97">
        <v>93.69</v>
      </c>
      <c r="E9078" s="98">
        <v>0</v>
      </c>
    </row>
    <row r="9079" spans="1:5" ht="38.25" hidden="1">
      <c r="A9079" s="109">
        <v>5881</v>
      </c>
      <c r="B9079" s="101" t="s">
        <v>327</v>
      </c>
      <c r="C9079" s="96" t="s">
        <v>42</v>
      </c>
      <c r="D9079" s="97">
        <v>76.95</v>
      </c>
      <c r="E9079" s="98">
        <v>0.68340000000000001</v>
      </c>
    </row>
    <row r="9080" spans="1:5" ht="38.25" hidden="1">
      <c r="A9080" s="109">
        <v>5879</v>
      </c>
      <c r="B9080" s="101" t="s">
        <v>231</v>
      </c>
      <c r="C9080" s="96" t="s">
        <v>40</v>
      </c>
      <c r="D9080" s="97">
        <v>141.41</v>
      </c>
      <c r="E9080" s="98">
        <v>0.7389</v>
      </c>
    </row>
    <row r="9081" spans="1:5" ht="38.25" hidden="1">
      <c r="A9081" s="109">
        <v>5738</v>
      </c>
      <c r="B9081" s="101" t="s">
        <v>436</v>
      </c>
      <c r="C9081" s="96" t="s">
        <v>28</v>
      </c>
      <c r="D9081" s="97">
        <v>41.47</v>
      </c>
      <c r="E9081" s="98">
        <v>1</v>
      </c>
    </row>
    <row r="9082" spans="1:5" ht="25.5" hidden="1">
      <c r="A9082" s="109">
        <v>106450</v>
      </c>
      <c r="B9082" s="101" t="s">
        <v>12747</v>
      </c>
      <c r="C9082" s="96" t="s">
        <v>7</v>
      </c>
      <c r="D9082" s="97">
        <v>0</v>
      </c>
      <c r="E9082" s="98"/>
    </row>
    <row r="9083" spans="1:5" ht="25.5" hidden="1">
      <c r="A9083" s="109">
        <v>106451</v>
      </c>
      <c r="B9083" s="101" t="s">
        <v>12748</v>
      </c>
      <c r="C9083" s="96" t="s">
        <v>7</v>
      </c>
      <c r="D9083" s="97">
        <v>0</v>
      </c>
      <c r="E9083" s="98"/>
    </row>
    <row r="9084" spans="1:5" ht="25.5" hidden="1">
      <c r="A9084" s="109">
        <v>106452</v>
      </c>
      <c r="B9084" s="101" t="s">
        <v>12749</v>
      </c>
      <c r="C9084" s="96" t="s">
        <v>7</v>
      </c>
      <c r="D9084" s="97">
        <v>0</v>
      </c>
      <c r="E9084" s="98"/>
    </row>
    <row r="9085" spans="1:5" ht="25.5" hidden="1">
      <c r="A9085" s="109">
        <v>106453</v>
      </c>
      <c r="B9085" s="101" t="s">
        <v>12750</v>
      </c>
      <c r="C9085" s="96" t="s">
        <v>7</v>
      </c>
      <c r="D9085" s="97">
        <v>0</v>
      </c>
      <c r="E9085" s="98"/>
    </row>
    <row r="9086" spans="1:5" ht="25.5" hidden="1">
      <c r="A9086" s="109">
        <v>106454</v>
      </c>
      <c r="B9086" s="101" t="s">
        <v>12751</v>
      </c>
      <c r="C9086" s="96" t="s">
        <v>7</v>
      </c>
      <c r="D9086" s="97">
        <v>0</v>
      </c>
      <c r="E9086" s="98"/>
    </row>
    <row r="9087" spans="1:5" ht="38.25" hidden="1">
      <c r="A9087" s="109">
        <v>106456</v>
      </c>
      <c r="B9087" s="101" t="s">
        <v>12752</v>
      </c>
      <c r="C9087" s="96" t="s">
        <v>8</v>
      </c>
      <c r="D9087" s="97">
        <v>1224.3800000000001</v>
      </c>
      <c r="E9087" s="98">
        <v>0.21240000000000001</v>
      </c>
    </row>
    <row r="9088" spans="1:5" ht="25.5" hidden="1">
      <c r="A9088" s="109">
        <v>106426</v>
      </c>
      <c r="B9088" s="101" t="s">
        <v>12753</v>
      </c>
      <c r="C9088" s="96" t="s">
        <v>7</v>
      </c>
      <c r="D9088" s="97">
        <v>0</v>
      </c>
      <c r="E9088" s="98"/>
    </row>
    <row r="9089" spans="1:5" ht="25.5" hidden="1">
      <c r="A9089" s="109">
        <v>106442</v>
      </c>
      <c r="B9089" s="101" t="s">
        <v>12754</v>
      </c>
      <c r="C9089" s="96" t="s">
        <v>7</v>
      </c>
      <c r="D9089" s="97">
        <v>0</v>
      </c>
      <c r="E9089" s="98"/>
    </row>
    <row r="9090" spans="1:5" ht="25.5" hidden="1">
      <c r="A9090" s="109">
        <v>106427</v>
      </c>
      <c r="B9090" s="101" t="s">
        <v>12755</v>
      </c>
      <c r="C9090" s="96" t="s">
        <v>7</v>
      </c>
      <c r="D9090" s="97">
        <v>0</v>
      </c>
      <c r="E9090" s="98"/>
    </row>
    <row r="9091" spans="1:5" ht="25.5" hidden="1">
      <c r="A9091" s="109">
        <v>106428</v>
      </c>
      <c r="B9091" s="101" t="s">
        <v>12756</v>
      </c>
      <c r="C9091" s="96" t="s">
        <v>7</v>
      </c>
      <c r="D9091" s="97">
        <v>0</v>
      </c>
      <c r="E9091" s="98"/>
    </row>
    <row r="9092" spans="1:5" ht="25.5" hidden="1">
      <c r="A9092" s="109">
        <v>106429</v>
      </c>
      <c r="B9092" s="101" t="s">
        <v>12757</v>
      </c>
      <c r="C9092" s="96" t="s">
        <v>7</v>
      </c>
      <c r="D9092" s="97">
        <v>0</v>
      </c>
      <c r="E9092" s="98"/>
    </row>
    <row r="9093" spans="1:5" ht="25.5" hidden="1">
      <c r="A9093" s="109">
        <v>106430</v>
      </c>
      <c r="B9093" s="101" t="s">
        <v>12758</v>
      </c>
      <c r="C9093" s="96" t="s">
        <v>7</v>
      </c>
      <c r="D9093" s="97">
        <v>0</v>
      </c>
      <c r="E9093" s="98"/>
    </row>
    <row r="9094" spans="1:5" ht="25.5" hidden="1">
      <c r="A9094" s="109">
        <v>106425</v>
      </c>
      <c r="B9094" s="101" t="s">
        <v>12759</v>
      </c>
      <c r="C9094" s="96" t="s">
        <v>7</v>
      </c>
      <c r="D9094" s="97">
        <v>0</v>
      </c>
      <c r="E9094" s="98"/>
    </row>
    <row r="9095" spans="1:5" ht="25.5" hidden="1">
      <c r="A9095" s="109">
        <v>106431</v>
      </c>
      <c r="B9095" s="101" t="s">
        <v>12760</v>
      </c>
      <c r="C9095" s="96" t="s">
        <v>7</v>
      </c>
      <c r="D9095" s="97">
        <v>0</v>
      </c>
      <c r="E9095" s="98"/>
    </row>
    <row r="9096" spans="1:5" ht="25.5" hidden="1">
      <c r="A9096" s="109">
        <v>106441</v>
      </c>
      <c r="B9096" s="101" t="s">
        <v>12761</v>
      </c>
      <c r="C9096" s="96" t="s">
        <v>7</v>
      </c>
      <c r="D9096" s="97">
        <v>0</v>
      </c>
      <c r="E9096" s="98"/>
    </row>
    <row r="9097" spans="1:5" ht="25.5" hidden="1">
      <c r="A9097" s="109">
        <v>106433</v>
      </c>
      <c r="B9097" s="101" t="s">
        <v>12762</v>
      </c>
      <c r="C9097" s="96" t="s">
        <v>7</v>
      </c>
      <c r="D9097" s="97">
        <v>0</v>
      </c>
      <c r="E9097" s="98"/>
    </row>
    <row r="9098" spans="1:5" ht="25.5" hidden="1">
      <c r="A9098" s="109">
        <v>106444</v>
      </c>
      <c r="B9098" s="101" t="s">
        <v>12763</v>
      </c>
      <c r="C9098" s="96" t="s">
        <v>7</v>
      </c>
      <c r="D9098" s="97">
        <v>0</v>
      </c>
      <c r="E9098" s="98"/>
    </row>
    <row r="9099" spans="1:5" ht="25.5" hidden="1">
      <c r="A9099" s="109">
        <v>106434</v>
      </c>
      <c r="B9099" s="101" t="s">
        <v>12764</v>
      </c>
      <c r="C9099" s="96" t="s">
        <v>7</v>
      </c>
      <c r="D9099" s="97">
        <v>0</v>
      </c>
      <c r="E9099" s="98"/>
    </row>
    <row r="9100" spans="1:5" ht="25.5" hidden="1">
      <c r="A9100" s="109">
        <v>106435</v>
      </c>
      <c r="B9100" s="101" t="s">
        <v>12765</v>
      </c>
      <c r="C9100" s="96" t="s">
        <v>7</v>
      </c>
      <c r="D9100" s="97">
        <v>0</v>
      </c>
      <c r="E9100" s="98"/>
    </row>
    <row r="9101" spans="1:5" ht="25.5" hidden="1">
      <c r="A9101" s="109">
        <v>106436</v>
      </c>
      <c r="B9101" s="101" t="s">
        <v>12766</v>
      </c>
      <c r="C9101" s="96" t="s">
        <v>7</v>
      </c>
      <c r="D9101" s="97">
        <v>0</v>
      </c>
      <c r="E9101" s="98"/>
    </row>
    <row r="9102" spans="1:5" ht="25.5" hidden="1">
      <c r="A9102" s="109">
        <v>106437</v>
      </c>
      <c r="B9102" s="101" t="s">
        <v>12767</v>
      </c>
      <c r="C9102" s="96" t="s">
        <v>7</v>
      </c>
      <c r="D9102" s="97">
        <v>0</v>
      </c>
      <c r="E9102" s="98"/>
    </row>
    <row r="9103" spans="1:5" ht="25.5" hidden="1">
      <c r="A9103" s="109">
        <v>106432</v>
      </c>
      <c r="B9103" s="101" t="s">
        <v>12768</v>
      </c>
      <c r="C9103" s="96" t="s">
        <v>7</v>
      </c>
      <c r="D9103" s="97">
        <v>0</v>
      </c>
      <c r="E9103" s="98"/>
    </row>
    <row r="9104" spans="1:5" ht="25.5" hidden="1">
      <c r="A9104" s="109">
        <v>106438</v>
      </c>
      <c r="B9104" s="101" t="s">
        <v>12769</v>
      </c>
      <c r="C9104" s="96" t="s">
        <v>7</v>
      </c>
      <c r="D9104" s="97">
        <v>0</v>
      </c>
      <c r="E9104" s="98"/>
    </row>
    <row r="9105" spans="1:5" ht="25.5" hidden="1">
      <c r="A9105" s="109">
        <v>106443</v>
      </c>
      <c r="B9105" s="101" t="s">
        <v>12770</v>
      </c>
      <c r="C9105" s="96" t="s">
        <v>7</v>
      </c>
      <c r="D9105" s="97">
        <v>0</v>
      </c>
      <c r="E9105" s="98"/>
    </row>
    <row r="9106" spans="1:5" ht="25.5" hidden="1">
      <c r="A9106" s="109">
        <v>106419</v>
      </c>
      <c r="B9106" s="101" t="s">
        <v>12771</v>
      </c>
      <c r="C9106" s="96" t="s">
        <v>7</v>
      </c>
      <c r="D9106" s="97">
        <v>0</v>
      </c>
      <c r="E9106" s="98"/>
    </row>
    <row r="9107" spans="1:5" ht="25.5" hidden="1">
      <c r="A9107" s="109">
        <v>106440</v>
      </c>
      <c r="B9107" s="101" t="s">
        <v>12772</v>
      </c>
      <c r="C9107" s="96" t="s">
        <v>7</v>
      </c>
      <c r="D9107" s="97">
        <v>0</v>
      </c>
      <c r="E9107" s="98"/>
    </row>
    <row r="9108" spans="1:5" ht="25.5" hidden="1">
      <c r="A9108" s="109">
        <v>106420</v>
      </c>
      <c r="B9108" s="101" t="s">
        <v>12773</v>
      </c>
      <c r="C9108" s="96" t="s">
        <v>7</v>
      </c>
      <c r="D9108" s="97">
        <v>0</v>
      </c>
      <c r="E9108" s="98"/>
    </row>
    <row r="9109" spans="1:5" ht="25.5" hidden="1">
      <c r="A9109" s="109">
        <v>106421</v>
      </c>
      <c r="B9109" s="101" t="s">
        <v>12774</v>
      </c>
      <c r="C9109" s="96" t="s">
        <v>7</v>
      </c>
      <c r="D9109" s="97">
        <v>0</v>
      </c>
      <c r="E9109" s="98"/>
    </row>
    <row r="9110" spans="1:5" ht="25.5" hidden="1">
      <c r="A9110" s="109">
        <v>106422</v>
      </c>
      <c r="B9110" s="101" t="s">
        <v>12775</v>
      </c>
      <c r="C9110" s="96" t="s">
        <v>7</v>
      </c>
      <c r="D9110" s="97">
        <v>0</v>
      </c>
      <c r="E9110" s="98"/>
    </row>
    <row r="9111" spans="1:5" ht="25.5" hidden="1">
      <c r="A9111" s="109">
        <v>106423</v>
      </c>
      <c r="B9111" s="101" t="s">
        <v>12776</v>
      </c>
      <c r="C9111" s="96" t="s">
        <v>7</v>
      </c>
      <c r="D9111" s="97">
        <v>0</v>
      </c>
      <c r="E9111" s="98"/>
    </row>
    <row r="9112" spans="1:5" ht="25.5" hidden="1">
      <c r="A9112" s="109">
        <v>106418</v>
      </c>
      <c r="B9112" s="101" t="s">
        <v>12777</v>
      </c>
      <c r="C9112" s="96" t="s">
        <v>7</v>
      </c>
      <c r="D9112" s="97">
        <v>0</v>
      </c>
      <c r="E9112" s="98"/>
    </row>
    <row r="9113" spans="1:5" ht="25.5" hidden="1">
      <c r="A9113" s="109">
        <v>106424</v>
      </c>
      <c r="B9113" s="101" t="s">
        <v>12778</v>
      </c>
      <c r="C9113" s="96" t="s">
        <v>7</v>
      </c>
      <c r="D9113" s="97">
        <v>0</v>
      </c>
      <c r="E9113" s="98"/>
    </row>
    <row r="9114" spans="1:5" ht="25.5" hidden="1">
      <c r="A9114" s="109">
        <v>106439</v>
      </c>
      <c r="B9114" s="101" t="s">
        <v>12779</v>
      </c>
      <c r="C9114" s="96" t="s">
        <v>7</v>
      </c>
      <c r="D9114" s="97">
        <v>0</v>
      </c>
      <c r="E9114" s="98"/>
    </row>
    <row r="9115" spans="1:5" ht="38.25" hidden="1">
      <c r="A9115" s="109">
        <v>93239</v>
      </c>
      <c r="B9115" s="101" t="s">
        <v>745</v>
      </c>
      <c r="C9115" s="96" t="s">
        <v>28</v>
      </c>
      <c r="D9115" s="97">
        <v>11.12</v>
      </c>
      <c r="E9115" s="98">
        <v>1</v>
      </c>
    </row>
    <row r="9116" spans="1:5" ht="38.25" hidden="1">
      <c r="A9116" s="109">
        <v>5739</v>
      </c>
      <c r="B9116" s="101" t="s">
        <v>437</v>
      </c>
      <c r="C9116" s="96" t="s">
        <v>28</v>
      </c>
      <c r="D9116" s="97">
        <v>51.9</v>
      </c>
      <c r="E9116" s="98">
        <v>1</v>
      </c>
    </row>
    <row r="9117" spans="1:5" ht="38.25" hidden="1">
      <c r="A9117" s="109">
        <v>87245</v>
      </c>
      <c r="B9117" s="101" t="s">
        <v>12782</v>
      </c>
      <c r="C9117" s="96" t="s">
        <v>212</v>
      </c>
      <c r="D9117" s="97">
        <v>436.16</v>
      </c>
      <c r="E9117" s="98">
        <v>0</v>
      </c>
    </row>
    <row r="9118" spans="1:5" ht="25.5" hidden="1">
      <c r="A9118" s="109">
        <v>87244</v>
      </c>
      <c r="B9118" s="101" t="s">
        <v>12783</v>
      </c>
      <c r="C9118" s="96" t="s">
        <v>212</v>
      </c>
      <c r="D9118" s="97">
        <v>363.83</v>
      </c>
      <c r="E9118" s="98">
        <v>0</v>
      </c>
    </row>
    <row r="9119" spans="1:5" ht="25.5" hidden="1">
      <c r="A9119" s="109">
        <v>97655</v>
      </c>
      <c r="B9119" s="101" t="s">
        <v>7885</v>
      </c>
      <c r="C9119" s="96" t="s">
        <v>212</v>
      </c>
      <c r="D9119" s="97">
        <v>42.07</v>
      </c>
      <c r="E9119" s="98">
        <v>0</v>
      </c>
    </row>
    <row r="9120" spans="1:5" ht="25.5" hidden="1">
      <c r="A9120" s="109">
        <v>97662</v>
      </c>
      <c r="B9120" s="101" t="s">
        <v>7886</v>
      </c>
      <c r="C9120" s="96" t="s">
        <v>8</v>
      </c>
      <c r="D9120" s="97">
        <v>0.55000000000000004</v>
      </c>
      <c r="E9120" s="98">
        <v>0</v>
      </c>
    </row>
    <row r="9121" spans="1:5" ht="38.25" hidden="1">
      <c r="A9121" s="109">
        <v>105186</v>
      </c>
      <c r="B9121" s="101" t="s">
        <v>11832</v>
      </c>
      <c r="C9121" s="96" t="s">
        <v>212</v>
      </c>
      <c r="D9121" s="97">
        <v>223.77</v>
      </c>
      <c r="E9121" s="98">
        <v>3.0999999999999999E-3</v>
      </c>
    </row>
    <row r="9122" spans="1:5" ht="25.5" hidden="1">
      <c r="A9122" s="109">
        <v>97646</v>
      </c>
      <c r="B9122" s="101" t="s">
        <v>7887</v>
      </c>
      <c r="C9122" s="96" t="s">
        <v>212</v>
      </c>
      <c r="D9122" s="97">
        <v>0</v>
      </c>
      <c r="E9122" s="98"/>
    </row>
    <row r="9123" spans="1:5" ht="25.5" hidden="1">
      <c r="A9123" s="109">
        <v>87267</v>
      </c>
      <c r="B9123" s="101" t="s">
        <v>12788</v>
      </c>
      <c r="C9123" s="96" t="s">
        <v>212</v>
      </c>
      <c r="D9123" s="97">
        <v>79.09</v>
      </c>
      <c r="E9123" s="98">
        <v>0</v>
      </c>
    </row>
    <row r="9124" spans="1:5" ht="38.25" hidden="1">
      <c r="A9124" s="109">
        <v>104614</v>
      </c>
      <c r="B9124" s="101" t="s">
        <v>12789</v>
      </c>
      <c r="C9124" s="96" t="s">
        <v>212</v>
      </c>
      <c r="D9124" s="97">
        <v>84.48</v>
      </c>
      <c r="E9124" s="98">
        <v>0</v>
      </c>
    </row>
    <row r="9125" spans="1:5" ht="38.25" hidden="1">
      <c r="A9125" s="109">
        <v>104613</v>
      </c>
      <c r="B9125" s="101" t="s">
        <v>12790</v>
      </c>
      <c r="C9125" s="96" t="s">
        <v>212</v>
      </c>
      <c r="D9125" s="97">
        <v>77.38</v>
      </c>
      <c r="E9125" s="98">
        <v>0</v>
      </c>
    </row>
    <row r="9126" spans="1:5" ht="25.5" hidden="1">
      <c r="A9126" s="109">
        <v>87265</v>
      </c>
      <c r="B9126" s="101" t="s">
        <v>12791</v>
      </c>
      <c r="C9126" s="96" t="s">
        <v>212</v>
      </c>
      <c r="D9126" s="97">
        <v>73.69</v>
      </c>
      <c r="E9126" s="98">
        <v>0</v>
      </c>
    </row>
    <row r="9127" spans="1:5" ht="25.5" hidden="1">
      <c r="A9127" s="109">
        <v>87271</v>
      </c>
      <c r="B9127" s="101" t="s">
        <v>12792</v>
      </c>
      <c r="C9127" s="96" t="s">
        <v>212</v>
      </c>
      <c r="D9127" s="97">
        <v>82.96</v>
      </c>
      <c r="E9127" s="98">
        <v>0</v>
      </c>
    </row>
    <row r="9128" spans="1:5" ht="25.5" hidden="1">
      <c r="A9128" s="109">
        <v>87269</v>
      </c>
      <c r="B9128" s="101" t="s">
        <v>12793</v>
      </c>
      <c r="C9128" s="96" t="s">
        <v>212</v>
      </c>
      <c r="D9128" s="97">
        <v>77.48</v>
      </c>
      <c r="E9128" s="98">
        <v>0</v>
      </c>
    </row>
    <row r="9129" spans="1:5" ht="25.5" hidden="1">
      <c r="A9129" s="109">
        <v>87275</v>
      </c>
      <c r="B9129" s="101" t="s">
        <v>12794</v>
      </c>
      <c r="C9129" s="96" t="s">
        <v>212</v>
      </c>
      <c r="D9129" s="97">
        <v>88.72</v>
      </c>
      <c r="E9129" s="98">
        <v>0</v>
      </c>
    </row>
    <row r="9130" spans="1:5" ht="25.5" hidden="1">
      <c r="A9130" s="109">
        <v>87273</v>
      </c>
      <c r="B9130" s="101" t="s">
        <v>12795</v>
      </c>
      <c r="C9130" s="96" t="s">
        <v>212</v>
      </c>
      <c r="D9130" s="97">
        <v>81.400000000000006</v>
      </c>
      <c r="E9130" s="98">
        <v>0</v>
      </c>
    </row>
    <row r="9131" spans="1:5" ht="25.5" hidden="1">
      <c r="A9131" s="109">
        <v>104612</v>
      </c>
      <c r="B9131" s="101" t="s">
        <v>12796</v>
      </c>
      <c r="C9131" s="96" t="s">
        <v>212</v>
      </c>
      <c r="D9131" s="97">
        <v>117.36</v>
      </c>
      <c r="E9131" s="98">
        <v>0</v>
      </c>
    </row>
    <row r="9132" spans="1:5" ht="25.5" hidden="1">
      <c r="A9132" s="109">
        <v>104611</v>
      </c>
      <c r="B9132" s="101" t="s">
        <v>12797</v>
      </c>
      <c r="C9132" s="96" t="s">
        <v>212</v>
      </c>
      <c r="D9132" s="97">
        <v>116.82</v>
      </c>
      <c r="E9132" s="98">
        <v>0</v>
      </c>
    </row>
    <row r="9133" spans="1:5" ht="38.25" hidden="1">
      <c r="A9133" s="109">
        <v>93240</v>
      </c>
      <c r="B9133" s="101" t="s">
        <v>746</v>
      </c>
      <c r="C9133" s="96" t="s">
        <v>28</v>
      </c>
      <c r="D9133" s="97">
        <v>12.56</v>
      </c>
      <c r="E9133" s="98">
        <v>0</v>
      </c>
    </row>
    <row r="9134" spans="1:5" ht="38.25" hidden="1">
      <c r="A9134" s="109">
        <v>98063</v>
      </c>
      <c r="B9134" s="101" t="s">
        <v>1918</v>
      </c>
      <c r="C9134" s="96" t="s">
        <v>7</v>
      </c>
      <c r="D9134" s="97">
        <v>5293.83</v>
      </c>
      <c r="E9134" s="98">
        <v>0.77049999999999996</v>
      </c>
    </row>
    <row r="9135" spans="1:5" ht="38.25" hidden="1">
      <c r="A9135" s="109">
        <v>104617</v>
      </c>
      <c r="B9135" s="101" t="s">
        <v>12800</v>
      </c>
      <c r="C9135" s="96" t="s">
        <v>212</v>
      </c>
      <c r="D9135" s="97">
        <v>375.39</v>
      </c>
      <c r="E9135" s="98">
        <v>0</v>
      </c>
    </row>
    <row r="9136" spans="1:5" ht="38.25" hidden="1">
      <c r="A9136" s="109">
        <v>104615</v>
      </c>
      <c r="B9136" s="101" t="s">
        <v>12801</v>
      </c>
      <c r="C9136" s="96" t="s">
        <v>212</v>
      </c>
      <c r="D9136" s="97">
        <v>364.59</v>
      </c>
      <c r="E9136" s="98">
        <v>0</v>
      </c>
    </row>
    <row r="9137" spans="1:5" ht="38.25" hidden="1">
      <c r="A9137" s="109">
        <v>104599</v>
      </c>
      <c r="B9137" s="101" t="s">
        <v>12807</v>
      </c>
      <c r="C9137" s="96" t="s">
        <v>212</v>
      </c>
      <c r="D9137" s="97">
        <v>98.73</v>
      </c>
      <c r="E9137" s="98">
        <v>0</v>
      </c>
    </row>
    <row r="9138" spans="1:5" ht="25.5" hidden="1">
      <c r="A9138" s="109">
        <v>87250</v>
      </c>
      <c r="B9138" s="101" t="s">
        <v>12808</v>
      </c>
      <c r="C9138" s="96" t="s">
        <v>212</v>
      </c>
      <c r="D9138" s="97">
        <v>78.17</v>
      </c>
      <c r="E9138" s="98">
        <v>0</v>
      </c>
    </row>
    <row r="9139" spans="1:5" ht="25.5" hidden="1">
      <c r="A9139" s="109">
        <v>87251</v>
      </c>
      <c r="B9139" s="101" t="s">
        <v>12809</v>
      </c>
      <c r="C9139" s="96" t="s">
        <v>212</v>
      </c>
      <c r="D9139" s="97">
        <v>69.31</v>
      </c>
      <c r="E9139" s="98">
        <v>0</v>
      </c>
    </row>
    <row r="9140" spans="1:5" ht="25.5" hidden="1">
      <c r="A9140" s="109">
        <v>87249</v>
      </c>
      <c r="B9140" s="101" t="s">
        <v>12810</v>
      </c>
      <c r="C9140" s="96" t="s">
        <v>212</v>
      </c>
      <c r="D9140" s="97">
        <v>89.43</v>
      </c>
      <c r="E9140" s="98">
        <v>0</v>
      </c>
    </row>
    <row r="9141" spans="1:5" ht="38.25" hidden="1">
      <c r="A9141" s="109">
        <v>104606</v>
      </c>
      <c r="B9141" s="101" t="s">
        <v>12811</v>
      </c>
      <c r="C9141" s="96" t="s">
        <v>212</v>
      </c>
      <c r="D9141" s="97">
        <v>86.82</v>
      </c>
      <c r="E9141" s="98">
        <v>0</v>
      </c>
    </row>
    <row r="9142" spans="1:5" ht="38.25" hidden="1">
      <c r="A9142" s="109">
        <v>104607</v>
      </c>
      <c r="B9142" s="101" t="s">
        <v>12812</v>
      </c>
      <c r="C9142" s="96" t="s">
        <v>212</v>
      </c>
      <c r="D9142" s="97">
        <v>73.16</v>
      </c>
      <c r="E9142" s="98">
        <v>0</v>
      </c>
    </row>
    <row r="9143" spans="1:5" ht="38.25" hidden="1">
      <c r="A9143" s="109">
        <v>104605</v>
      </c>
      <c r="B9143" s="101" t="s">
        <v>12813</v>
      </c>
      <c r="C9143" s="96" t="s">
        <v>212</v>
      </c>
      <c r="D9143" s="97">
        <v>119.89</v>
      </c>
      <c r="E9143" s="98">
        <v>0</v>
      </c>
    </row>
    <row r="9144" spans="1:5" ht="25.5" hidden="1">
      <c r="A9144" s="109">
        <v>87256</v>
      </c>
      <c r="B9144" s="101" t="s">
        <v>12814</v>
      </c>
      <c r="C9144" s="96" t="s">
        <v>212</v>
      </c>
      <c r="D9144" s="97">
        <v>92.19</v>
      </c>
      <c r="E9144" s="98">
        <v>0</v>
      </c>
    </row>
    <row r="9145" spans="1:5" ht="25.5" hidden="1">
      <c r="A9145" s="109">
        <v>87257</v>
      </c>
      <c r="B9145" s="101" t="s">
        <v>12815</v>
      </c>
      <c r="C9145" s="96" t="s">
        <v>212</v>
      </c>
      <c r="D9145" s="97">
        <v>82.13</v>
      </c>
      <c r="E9145" s="98">
        <v>0</v>
      </c>
    </row>
    <row r="9146" spans="1:5" ht="25.5" hidden="1">
      <c r="A9146" s="109">
        <v>87255</v>
      </c>
      <c r="B9146" s="101" t="s">
        <v>12816</v>
      </c>
      <c r="C9146" s="96" t="s">
        <v>212</v>
      </c>
      <c r="D9146" s="97">
        <v>104.69</v>
      </c>
      <c r="E9146" s="98">
        <v>0</v>
      </c>
    </row>
    <row r="9147" spans="1:5" ht="25.5" hidden="1">
      <c r="A9147" s="109">
        <v>104594</v>
      </c>
      <c r="B9147" s="101" t="s">
        <v>12817</v>
      </c>
      <c r="C9147" s="96" t="s">
        <v>212</v>
      </c>
      <c r="D9147" s="97">
        <v>94.44</v>
      </c>
      <c r="E9147" s="98">
        <v>0</v>
      </c>
    </row>
    <row r="9148" spans="1:5" ht="25.5" hidden="1">
      <c r="A9148" s="109">
        <v>104595</v>
      </c>
      <c r="B9148" s="101" t="s">
        <v>12818</v>
      </c>
      <c r="C9148" s="96" t="s">
        <v>212</v>
      </c>
      <c r="D9148" s="97">
        <v>82.55</v>
      </c>
      <c r="E9148" s="98">
        <v>0</v>
      </c>
    </row>
    <row r="9149" spans="1:5" ht="25.5" hidden="1">
      <c r="A9149" s="109">
        <v>104593</v>
      </c>
      <c r="B9149" s="101" t="s">
        <v>12819</v>
      </c>
      <c r="C9149" s="96" t="s">
        <v>212</v>
      </c>
      <c r="D9149" s="97">
        <v>108.42</v>
      </c>
      <c r="E9149" s="98">
        <v>0</v>
      </c>
    </row>
    <row r="9150" spans="1:5" ht="38.25" hidden="1">
      <c r="A9150" s="109">
        <v>87262</v>
      </c>
      <c r="B9150" s="101" t="s">
        <v>12820</v>
      </c>
      <c r="C9150" s="96" t="s">
        <v>212</v>
      </c>
      <c r="D9150" s="97">
        <v>161.65</v>
      </c>
      <c r="E9150" s="98">
        <v>0</v>
      </c>
    </row>
    <row r="9151" spans="1:5" ht="38.25" hidden="1">
      <c r="A9151" s="109">
        <v>87263</v>
      </c>
      <c r="B9151" s="101" t="s">
        <v>12821</v>
      </c>
      <c r="C9151" s="96" t="s">
        <v>212</v>
      </c>
      <c r="D9151" s="97">
        <v>150.97</v>
      </c>
      <c r="E9151" s="98">
        <v>0</v>
      </c>
    </row>
    <row r="9152" spans="1:5" ht="38.25" hidden="1">
      <c r="A9152" s="109">
        <v>87261</v>
      </c>
      <c r="B9152" s="101" t="s">
        <v>12822</v>
      </c>
      <c r="C9152" s="96" t="s">
        <v>212</v>
      </c>
      <c r="D9152" s="97">
        <v>175.78</v>
      </c>
      <c r="E9152" s="98">
        <v>0</v>
      </c>
    </row>
    <row r="9153" spans="1:5" ht="38.25" hidden="1">
      <c r="A9153" s="109">
        <v>104597</v>
      </c>
      <c r="B9153" s="101" t="s">
        <v>12823</v>
      </c>
      <c r="C9153" s="96" t="s">
        <v>212</v>
      </c>
      <c r="D9153" s="97">
        <v>164.38</v>
      </c>
      <c r="E9153" s="98">
        <v>0</v>
      </c>
    </row>
    <row r="9154" spans="1:5" ht="38.25" hidden="1">
      <c r="A9154" s="109">
        <v>104598</v>
      </c>
      <c r="B9154" s="101" t="s">
        <v>12824</v>
      </c>
      <c r="C9154" s="96" t="s">
        <v>212</v>
      </c>
      <c r="D9154" s="97">
        <v>151.53</v>
      </c>
      <c r="E9154" s="98">
        <v>0</v>
      </c>
    </row>
    <row r="9155" spans="1:5" ht="38.25" hidden="1">
      <c r="A9155" s="109">
        <v>104596</v>
      </c>
      <c r="B9155" s="101" t="s">
        <v>12825</v>
      </c>
      <c r="C9155" s="96" t="s">
        <v>212</v>
      </c>
      <c r="D9155" s="97">
        <v>180.29</v>
      </c>
      <c r="E9155" s="98">
        <v>0</v>
      </c>
    </row>
    <row r="9156" spans="1:5" ht="25.5" hidden="1">
      <c r="A9156" s="109">
        <v>91945</v>
      </c>
      <c r="B9156" s="101" t="s">
        <v>9820</v>
      </c>
      <c r="C9156" s="96" t="s">
        <v>7</v>
      </c>
      <c r="D9156" s="97">
        <v>14.47</v>
      </c>
      <c r="E9156" s="98">
        <v>0</v>
      </c>
    </row>
    <row r="9157" spans="1:5" ht="25.5" hidden="1">
      <c r="A9157" s="109">
        <v>91947</v>
      </c>
      <c r="B9157" s="101" t="s">
        <v>9821</v>
      </c>
      <c r="C9157" s="96" t="s">
        <v>7</v>
      </c>
      <c r="D9157" s="97">
        <v>9.16</v>
      </c>
      <c r="E9157" s="98">
        <v>0</v>
      </c>
    </row>
    <row r="9158" spans="1:5" ht="25.5" hidden="1">
      <c r="A9158" s="109">
        <v>91946</v>
      </c>
      <c r="B9158" s="101" t="s">
        <v>9822</v>
      </c>
      <c r="C9158" s="96" t="s">
        <v>7</v>
      </c>
      <c r="D9158" s="97">
        <v>11.21</v>
      </c>
      <c r="E9158" s="98">
        <v>0</v>
      </c>
    </row>
    <row r="9159" spans="1:5" ht="25.5" hidden="1">
      <c r="A9159" s="109">
        <v>91949</v>
      </c>
      <c r="B9159" s="101" t="s">
        <v>9823</v>
      </c>
      <c r="C9159" s="96" t="s">
        <v>7</v>
      </c>
      <c r="D9159" s="97">
        <v>20.12</v>
      </c>
      <c r="E9159" s="98">
        <v>0</v>
      </c>
    </row>
    <row r="9160" spans="1:5" ht="25.5" hidden="1">
      <c r="A9160" s="109">
        <v>91951</v>
      </c>
      <c r="B9160" s="101" t="s">
        <v>9824</v>
      </c>
      <c r="C9160" s="96" t="s">
        <v>7</v>
      </c>
      <c r="D9160" s="97">
        <v>13.76</v>
      </c>
      <c r="E9160" s="98">
        <v>0</v>
      </c>
    </row>
    <row r="9161" spans="1:5" ht="25.5" hidden="1">
      <c r="A9161" s="109">
        <v>88648</v>
      </c>
      <c r="B9161" s="101" t="s">
        <v>12826</v>
      </c>
      <c r="C9161" s="96" t="s">
        <v>8</v>
      </c>
      <c r="D9161" s="97">
        <v>9.5500000000000007</v>
      </c>
      <c r="E9161" s="98">
        <v>0</v>
      </c>
    </row>
    <row r="9162" spans="1:5" ht="25.5" hidden="1">
      <c r="A9162" s="109">
        <v>88649</v>
      </c>
      <c r="B9162" s="101" t="s">
        <v>12827</v>
      </c>
      <c r="C9162" s="96" t="s">
        <v>8</v>
      </c>
      <c r="D9162" s="97">
        <v>10.87</v>
      </c>
      <c r="E9162" s="98">
        <v>0</v>
      </c>
    </row>
    <row r="9163" spans="1:5" ht="25.5" hidden="1">
      <c r="A9163" s="109">
        <v>88650</v>
      </c>
      <c r="B9163" s="101" t="s">
        <v>12828</v>
      </c>
      <c r="C9163" s="96" t="s">
        <v>8</v>
      </c>
      <c r="D9163" s="97">
        <v>14.92</v>
      </c>
      <c r="E9163" s="98">
        <v>0</v>
      </c>
    </row>
    <row r="9164" spans="1:5" ht="25.5" hidden="1">
      <c r="A9164" s="109">
        <v>104619</v>
      </c>
      <c r="B9164" s="101" t="s">
        <v>12829</v>
      </c>
      <c r="C9164" s="96" t="s">
        <v>8</v>
      </c>
      <c r="D9164" s="97">
        <v>17.79</v>
      </c>
      <c r="E9164" s="98">
        <v>0</v>
      </c>
    </row>
    <row r="9165" spans="1:5" hidden="1">
      <c r="A9165" s="109">
        <v>103741</v>
      </c>
      <c r="B9165" s="101" t="s">
        <v>12830</v>
      </c>
      <c r="C9165" s="96" t="s">
        <v>7</v>
      </c>
      <c r="D9165" s="97">
        <v>0</v>
      </c>
      <c r="E9165" s="98"/>
    </row>
    <row r="9166" spans="1:5" ht="25.5" hidden="1">
      <c r="A9166" s="109">
        <v>103755</v>
      </c>
      <c r="B9166" s="101" t="s">
        <v>12831</v>
      </c>
      <c r="C9166" s="96" t="s">
        <v>8</v>
      </c>
      <c r="D9166" s="97">
        <v>0</v>
      </c>
      <c r="E9166" s="98"/>
    </row>
    <row r="9167" spans="1:5" ht="25.5" hidden="1">
      <c r="A9167" s="109">
        <v>103753</v>
      </c>
      <c r="B9167" s="101" t="s">
        <v>12832</v>
      </c>
      <c r="C9167" s="96" t="s">
        <v>8</v>
      </c>
      <c r="D9167" s="97">
        <v>0</v>
      </c>
      <c r="E9167" s="98"/>
    </row>
    <row r="9168" spans="1:5" ht="25.5" hidden="1">
      <c r="A9168" s="109">
        <v>103754</v>
      </c>
      <c r="B9168" s="101" t="s">
        <v>12833</v>
      </c>
      <c r="C9168" s="96" t="s">
        <v>8</v>
      </c>
      <c r="D9168" s="97">
        <v>0</v>
      </c>
      <c r="E9168" s="98"/>
    </row>
    <row r="9169" spans="1:5" ht="25.5" hidden="1">
      <c r="A9169" s="109">
        <v>103752</v>
      </c>
      <c r="B9169" s="101" t="s">
        <v>12834</v>
      </c>
      <c r="C9169" s="96" t="s">
        <v>8</v>
      </c>
      <c r="D9169" s="97">
        <v>0</v>
      </c>
      <c r="E9169" s="98"/>
    </row>
    <row r="9170" spans="1:5" ht="25.5" hidden="1">
      <c r="A9170" s="109">
        <v>103759</v>
      </c>
      <c r="B9170" s="101" t="s">
        <v>12835</v>
      </c>
      <c r="C9170" s="96" t="s">
        <v>8</v>
      </c>
      <c r="D9170" s="97">
        <v>0</v>
      </c>
      <c r="E9170" s="98"/>
    </row>
    <row r="9171" spans="1:5" ht="25.5" hidden="1">
      <c r="A9171" s="109">
        <v>103757</v>
      </c>
      <c r="B9171" s="101" t="s">
        <v>12836</v>
      </c>
      <c r="C9171" s="96" t="s">
        <v>8</v>
      </c>
      <c r="D9171" s="97">
        <v>0</v>
      </c>
      <c r="E9171" s="98"/>
    </row>
    <row r="9172" spans="1:5" ht="25.5" hidden="1">
      <c r="A9172" s="109">
        <v>103758</v>
      </c>
      <c r="B9172" s="101" t="s">
        <v>12837</v>
      </c>
      <c r="C9172" s="96" t="s">
        <v>8</v>
      </c>
      <c r="D9172" s="97">
        <v>0</v>
      </c>
      <c r="E9172" s="98"/>
    </row>
    <row r="9173" spans="1:5" ht="25.5" hidden="1">
      <c r="A9173" s="109">
        <v>103756</v>
      </c>
      <c r="B9173" s="101" t="s">
        <v>12838</v>
      </c>
      <c r="C9173" s="96" t="s">
        <v>8</v>
      </c>
      <c r="D9173" s="97">
        <v>0</v>
      </c>
      <c r="E9173" s="98"/>
    </row>
    <row r="9174" spans="1:5" hidden="1">
      <c r="A9174" s="109">
        <v>103734</v>
      </c>
      <c r="B9174" s="101" t="s">
        <v>12839</v>
      </c>
      <c r="C9174" s="96" t="s">
        <v>7</v>
      </c>
      <c r="D9174" s="97">
        <v>0</v>
      </c>
      <c r="E9174" s="98"/>
    </row>
    <row r="9175" spans="1:5" hidden="1">
      <c r="A9175" s="109">
        <v>103740</v>
      </c>
      <c r="B9175" s="101" t="s">
        <v>12840</v>
      </c>
      <c r="C9175" s="96" t="s">
        <v>7</v>
      </c>
      <c r="D9175" s="97">
        <v>0</v>
      </c>
      <c r="E9175" s="98"/>
    </row>
    <row r="9176" spans="1:5" ht="25.5" hidden="1">
      <c r="A9176" s="109">
        <v>103747</v>
      </c>
      <c r="B9176" s="101" t="s">
        <v>12841</v>
      </c>
      <c r="C9176" s="96" t="s">
        <v>8</v>
      </c>
      <c r="D9176" s="97">
        <v>0</v>
      </c>
      <c r="E9176" s="98"/>
    </row>
    <row r="9177" spans="1:5" ht="25.5" hidden="1">
      <c r="A9177" s="109">
        <v>103746</v>
      </c>
      <c r="B9177" s="101" t="s">
        <v>12842</v>
      </c>
      <c r="C9177" s="96" t="s">
        <v>8</v>
      </c>
      <c r="D9177" s="97">
        <v>0</v>
      </c>
      <c r="E9177" s="98"/>
    </row>
    <row r="9178" spans="1:5" ht="25.5" hidden="1">
      <c r="A9178" s="109">
        <v>103749</v>
      </c>
      <c r="B9178" s="101" t="s">
        <v>12843</v>
      </c>
      <c r="C9178" s="96" t="s">
        <v>8</v>
      </c>
      <c r="D9178" s="97">
        <v>0</v>
      </c>
      <c r="E9178" s="98"/>
    </row>
    <row r="9179" spans="1:5" ht="25.5" hidden="1">
      <c r="A9179" s="109">
        <v>103744</v>
      </c>
      <c r="B9179" s="101" t="s">
        <v>12844</v>
      </c>
      <c r="C9179" s="96" t="s">
        <v>8</v>
      </c>
      <c r="D9179" s="97">
        <v>0</v>
      </c>
      <c r="E9179" s="98"/>
    </row>
    <row r="9180" spans="1:5" ht="25.5" hidden="1">
      <c r="A9180" s="109">
        <v>103748</v>
      </c>
      <c r="B9180" s="101" t="s">
        <v>12845</v>
      </c>
      <c r="C9180" s="96" t="s">
        <v>8</v>
      </c>
      <c r="D9180" s="97">
        <v>0</v>
      </c>
      <c r="E9180" s="98"/>
    </row>
    <row r="9181" spans="1:5" ht="25.5" hidden="1">
      <c r="A9181" s="109">
        <v>103745</v>
      </c>
      <c r="B9181" s="101" t="s">
        <v>12846</v>
      </c>
      <c r="C9181" s="96" t="s">
        <v>8</v>
      </c>
      <c r="D9181" s="97">
        <v>0</v>
      </c>
      <c r="E9181" s="98"/>
    </row>
    <row r="9182" spans="1:5" ht="25.5" hidden="1">
      <c r="A9182" s="109">
        <v>103751</v>
      </c>
      <c r="B9182" s="101" t="s">
        <v>12847</v>
      </c>
      <c r="C9182" s="96" t="s">
        <v>8</v>
      </c>
      <c r="D9182" s="97">
        <v>0</v>
      </c>
      <c r="E9182" s="98"/>
    </row>
    <row r="9183" spans="1:5" ht="25.5" hidden="1">
      <c r="A9183" s="109">
        <v>103750</v>
      </c>
      <c r="B9183" s="101" t="s">
        <v>12848</v>
      </c>
      <c r="C9183" s="96" t="s">
        <v>8</v>
      </c>
      <c r="D9183" s="97">
        <v>0</v>
      </c>
      <c r="E9183" s="98"/>
    </row>
    <row r="9184" spans="1:5" hidden="1">
      <c r="A9184" s="109">
        <v>103735</v>
      </c>
      <c r="B9184" s="101" t="s">
        <v>12849</v>
      </c>
      <c r="C9184" s="96" t="s">
        <v>7</v>
      </c>
      <c r="D9184" s="97">
        <v>0</v>
      </c>
      <c r="E9184" s="98"/>
    </row>
    <row r="9185" spans="1:5" hidden="1">
      <c r="A9185" s="109">
        <v>103738</v>
      </c>
      <c r="B9185" s="101" t="s">
        <v>12850</v>
      </c>
      <c r="C9185" s="96" t="s">
        <v>7</v>
      </c>
      <c r="D9185" s="97">
        <v>0</v>
      </c>
      <c r="E9185" s="98"/>
    </row>
    <row r="9186" spans="1:5" hidden="1">
      <c r="A9186" s="109">
        <v>103736</v>
      </c>
      <c r="B9186" s="101" t="s">
        <v>12851</v>
      </c>
      <c r="C9186" s="96" t="s">
        <v>7</v>
      </c>
      <c r="D9186" s="97">
        <v>0</v>
      </c>
      <c r="E9186" s="98"/>
    </row>
    <row r="9187" spans="1:5" hidden="1">
      <c r="A9187" s="109">
        <v>103739</v>
      </c>
      <c r="B9187" s="101" t="s">
        <v>12852</v>
      </c>
      <c r="C9187" s="96" t="s">
        <v>7</v>
      </c>
      <c r="D9187" s="97">
        <v>0</v>
      </c>
      <c r="E9187" s="98"/>
    </row>
    <row r="9188" spans="1:5" hidden="1">
      <c r="A9188" s="109">
        <v>103737</v>
      </c>
      <c r="B9188" s="101" t="s">
        <v>12853</v>
      </c>
      <c r="C9188" s="96" t="s">
        <v>7</v>
      </c>
      <c r="D9188" s="97">
        <v>0</v>
      </c>
      <c r="E9188" s="98"/>
    </row>
    <row r="9189" spans="1:5" ht="25.5" hidden="1">
      <c r="A9189" s="109">
        <v>103742</v>
      </c>
      <c r="B9189" s="101" t="s">
        <v>12854</v>
      </c>
      <c r="C9189" s="96" t="s">
        <v>7</v>
      </c>
      <c r="D9189" s="97">
        <v>0</v>
      </c>
      <c r="E9189" s="98"/>
    </row>
    <row r="9190" spans="1:5" ht="25.5" hidden="1">
      <c r="A9190" s="109">
        <v>103689</v>
      </c>
      <c r="B9190" s="101" t="s">
        <v>12855</v>
      </c>
      <c r="C9190" s="96" t="s">
        <v>212</v>
      </c>
      <c r="D9190" s="97">
        <v>466.67</v>
      </c>
      <c r="E9190" s="98">
        <v>0.86650000000000005</v>
      </c>
    </row>
    <row r="9191" spans="1:5" ht="25.5" hidden="1">
      <c r="A9191" s="109">
        <v>103702</v>
      </c>
      <c r="B9191" s="101" t="s">
        <v>12856</v>
      </c>
      <c r="C9191" s="96" t="s">
        <v>212</v>
      </c>
      <c r="D9191" s="97">
        <v>0</v>
      </c>
      <c r="E9191" s="98"/>
    </row>
    <row r="9192" spans="1:5" ht="25.5" hidden="1">
      <c r="A9192" s="109">
        <v>103700</v>
      </c>
      <c r="B9192" s="101" t="s">
        <v>12857</v>
      </c>
      <c r="C9192" s="96" t="s">
        <v>212</v>
      </c>
      <c r="D9192" s="97">
        <v>0</v>
      </c>
      <c r="E9192" s="98"/>
    </row>
    <row r="9193" spans="1:5" ht="25.5" hidden="1">
      <c r="A9193" s="109">
        <v>103698</v>
      </c>
      <c r="B9193" s="101" t="s">
        <v>12858</v>
      </c>
      <c r="C9193" s="96" t="s">
        <v>212</v>
      </c>
      <c r="D9193" s="97">
        <v>0</v>
      </c>
      <c r="E9193" s="98"/>
    </row>
    <row r="9194" spans="1:5" ht="25.5" hidden="1">
      <c r="A9194" s="109">
        <v>103703</v>
      </c>
      <c r="B9194" s="101" t="s">
        <v>12859</v>
      </c>
      <c r="C9194" s="96" t="s">
        <v>212</v>
      </c>
      <c r="D9194" s="97">
        <v>0</v>
      </c>
      <c r="E9194" s="98"/>
    </row>
    <row r="9195" spans="1:5" ht="25.5" hidden="1">
      <c r="A9195" s="109">
        <v>103701</v>
      </c>
      <c r="B9195" s="101" t="s">
        <v>12860</v>
      </c>
      <c r="C9195" s="96" t="s">
        <v>212</v>
      </c>
      <c r="D9195" s="97">
        <v>0</v>
      </c>
      <c r="E9195" s="98"/>
    </row>
    <row r="9196" spans="1:5" ht="25.5" hidden="1">
      <c r="A9196" s="109">
        <v>103699</v>
      </c>
      <c r="B9196" s="101" t="s">
        <v>12861</v>
      </c>
      <c r="C9196" s="96" t="s">
        <v>212</v>
      </c>
      <c r="D9196" s="97">
        <v>0</v>
      </c>
      <c r="E9196" s="98"/>
    </row>
    <row r="9197" spans="1:5" ht="25.5" hidden="1">
      <c r="A9197" s="109">
        <v>103704</v>
      </c>
      <c r="B9197" s="101" t="s">
        <v>12862</v>
      </c>
      <c r="C9197" s="96" t="s">
        <v>212</v>
      </c>
      <c r="D9197" s="97">
        <v>0</v>
      </c>
      <c r="E9197" s="98"/>
    </row>
    <row r="9198" spans="1:5" hidden="1">
      <c r="A9198" s="109">
        <v>103706</v>
      </c>
      <c r="B9198" s="101" t="s">
        <v>12863</v>
      </c>
      <c r="C9198" s="96" t="s">
        <v>7</v>
      </c>
      <c r="D9198" s="97">
        <v>0</v>
      </c>
      <c r="E9198" s="98"/>
    </row>
    <row r="9199" spans="1:5" hidden="1">
      <c r="A9199" s="109">
        <v>103707</v>
      </c>
      <c r="B9199" s="101" t="s">
        <v>12864</v>
      </c>
      <c r="C9199" s="96" t="s">
        <v>7</v>
      </c>
      <c r="D9199" s="97">
        <v>0</v>
      </c>
      <c r="E9199" s="98"/>
    </row>
    <row r="9200" spans="1:5" ht="38.25" hidden="1">
      <c r="A9200" s="109">
        <v>98052</v>
      </c>
      <c r="B9200" s="101" t="s">
        <v>1907</v>
      </c>
      <c r="C9200" s="96" t="s">
        <v>7</v>
      </c>
      <c r="D9200" s="97">
        <v>2323.0300000000002</v>
      </c>
      <c r="E9200" s="98">
        <v>0.77549999999999997</v>
      </c>
    </row>
    <row r="9201" spans="1:5" hidden="1">
      <c r="A9201" s="109">
        <v>103709</v>
      </c>
      <c r="B9201" s="101" t="s">
        <v>12866</v>
      </c>
      <c r="C9201" s="96" t="s">
        <v>7</v>
      </c>
      <c r="D9201" s="97">
        <v>0</v>
      </c>
      <c r="E9201" s="98"/>
    </row>
    <row r="9202" spans="1:5" hidden="1">
      <c r="A9202" s="109">
        <v>103710</v>
      </c>
      <c r="B9202" s="101" t="s">
        <v>12867</v>
      </c>
      <c r="C9202" s="96" t="s">
        <v>7</v>
      </c>
      <c r="D9202" s="97">
        <v>0</v>
      </c>
      <c r="E9202" s="98"/>
    </row>
    <row r="9203" spans="1:5" hidden="1">
      <c r="A9203" s="109">
        <v>103711</v>
      </c>
      <c r="B9203" s="101" t="s">
        <v>12868</v>
      </c>
      <c r="C9203" s="96" t="s">
        <v>7</v>
      </c>
      <c r="D9203" s="97">
        <v>0</v>
      </c>
      <c r="E9203" s="98"/>
    </row>
    <row r="9204" spans="1:5" hidden="1">
      <c r="A9204" s="109">
        <v>103712</v>
      </c>
      <c r="B9204" s="101" t="s">
        <v>12869</v>
      </c>
      <c r="C9204" s="96" t="s">
        <v>7</v>
      </c>
      <c r="D9204" s="97">
        <v>0</v>
      </c>
      <c r="E9204" s="98"/>
    </row>
    <row r="9205" spans="1:5" hidden="1">
      <c r="A9205" s="109">
        <v>103713</v>
      </c>
      <c r="B9205" s="101" t="s">
        <v>12870</v>
      </c>
      <c r="C9205" s="96" t="s">
        <v>7</v>
      </c>
      <c r="D9205" s="97">
        <v>0</v>
      </c>
      <c r="E9205" s="98"/>
    </row>
    <row r="9206" spans="1:5" hidden="1">
      <c r="A9206" s="109">
        <v>103714</v>
      </c>
      <c r="B9206" s="101" t="s">
        <v>12871</v>
      </c>
      <c r="C9206" s="96" t="s">
        <v>7</v>
      </c>
      <c r="D9206" s="97">
        <v>0</v>
      </c>
      <c r="E9206" s="98"/>
    </row>
    <row r="9207" spans="1:5" hidden="1">
      <c r="A9207" s="109">
        <v>103715</v>
      </c>
      <c r="B9207" s="101" t="s">
        <v>12872</v>
      </c>
      <c r="C9207" s="96" t="s">
        <v>7</v>
      </c>
      <c r="D9207" s="97">
        <v>0</v>
      </c>
      <c r="E9207" s="98"/>
    </row>
    <row r="9208" spans="1:5" hidden="1">
      <c r="A9208" s="109">
        <v>103716</v>
      </c>
      <c r="B9208" s="101" t="s">
        <v>12873</v>
      </c>
      <c r="C9208" s="96" t="s">
        <v>7</v>
      </c>
      <c r="D9208" s="97">
        <v>0</v>
      </c>
      <c r="E9208" s="98"/>
    </row>
    <row r="9209" spans="1:5" hidden="1">
      <c r="A9209" s="109">
        <v>103717</v>
      </c>
      <c r="B9209" s="101" t="s">
        <v>12874</v>
      </c>
      <c r="C9209" s="96" t="s">
        <v>7</v>
      </c>
      <c r="D9209" s="97">
        <v>0</v>
      </c>
      <c r="E9209" s="98"/>
    </row>
    <row r="9210" spans="1:5" hidden="1">
      <c r="A9210" s="109">
        <v>103718</v>
      </c>
      <c r="B9210" s="101" t="s">
        <v>12875</v>
      </c>
      <c r="C9210" s="96" t="s">
        <v>7</v>
      </c>
      <c r="D9210" s="97">
        <v>0</v>
      </c>
      <c r="E9210" s="98"/>
    </row>
    <row r="9211" spans="1:5" hidden="1">
      <c r="A9211" s="109">
        <v>103719</v>
      </c>
      <c r="B9211" s="101" t="s">
        <v>12876</v>
      </c>
      <c r="C9211" s="96" t="s">
        <v>7</v>
      </c>
      <c r="D9211" s="97">
        <v>0</v>
      </c>
      <c r="E9211" s="98"/>
    </row>
    <row r="9212" spans="1:5" hidden="1">
      <c r="A9212" s="109">
        <v>103720</v>
      </c>
      <c r="B9212" s="101" t="s">
        <v>12877</v>
      </c>
      <c r="C9212" s="96" t="s">
        <v>7</v>
      </c>
      <c r="D9212" s="97">
        <v>0</v>
      </c>
      <c r="E9212" s="98"/>
    </row>
    <row r="9213" spans="1:5" hidden="1">
      <c r="A9213" s="109">
        <v>103721</v>
      </c>
      <c r="B9213" s="101" t="s">
        <v>12878</v>
      </c>
      <c r="C9213" s="96" t="s">
        <v>7</v>
      </c>
      <c r="D9213" s="97">
        <v>0</v>
      </c>
      <c r="E9213" s="98"/>
    </row>
    <row r="9214" spans="1:5" hidden="1">
      <c r="A9214" s="109">
        <v>103705</v>
      </c>
      <c r="B9214" s="101" t="s">
        <v>12879</v>
      </c>
      <c r="C9214" s="96" t="s">
        <v>7</v>
      </c>
      <c r="D9214" s="97">
        <v>0</v>
      </c>
      <c r="E9214" s="98"/>
    </row>
    <row r="9215" spans="1:5" ht="25.5" hidden="1">
      <c r="A9215" s="109">
        <v>103722</v>
      </c>
      <c r="B9215" s="101" t="s">
        <v>12880</v>
      </c>
      <c r="C9215" s="96" t="s">
        <v>7</v>
      </c>
      <c r="D9215" s="97">
        <v>0</v>
      </c>
      <c r="E9215" s="98"/>
    </row>
    <row r="9216" spans="1:5" ht="25.5" hidden="1">
      <c r="A9216" s="109">
        <v>103723</v>
      </c>
      <c r="B9216" s="101" t="s">
        <v>12881</v>
      </c>
      <c r="C9216" s="96" t="s">
        <v>7</v>
      </c>
      <c r="D9216" s="97">
        <v>0</v>
      </c>
      <c r="E9216" s="98"/>
    </row>
    <row r="9217" spans="1:5" ht="25.5" hidden="1">
      <c r="A9217" s="109">
        <v>103724</v>
      </c>
      <c r="B9217" s="101" t="s">
        <v>12882</v>
      </c>
      <c r="C9217" s="96" t="s">
        <v>7</v>
      </c>
      <c r="D9217" s="97">
        <v>0</v>
      </c>
      <c r="E9217" s="98"/>
    </row>
    <row r="9218" spans="1:5" ht="25.5" hidden="1">
      <c r="A9218" s="109">
        <v>103725</v>
      </c>
      <c r="B9218" s="101" t="s">
        <v>12883</v>
      </c>
      <c r="C9218" s="96" t="s">
        <v>7</v>
      </c>
      <c r="D9218" s="97">
        <v>0</v>
      </c>
      <c r="E9218" s="98"/>
    </row>
    <row r="9219" spans="1:5" ht="25.5" hidden="1">
      <c r="A9219" s="109">
        <v>103726</v>
      </c>
      <c r="B9219" s="101" t="s">
        <v>12884</v>
      </c>
      <c r="C9219" s="96" t="s">
        <v>7</v>
      </c>
      <c r="D9219" s="97">
        <v>0</v>
      </c>
      <c r="E9219" s="98"/>
    </row>
    <row r="9220" spans="1:5" ht="25.5" hidden="1">
      <c r="A9220" s="109">
        <v>103727</v>
      </c>
      <c r="B9220" s="101" t="s">
        <v>12885</v>
      </c>
      <c r="C9220" s="96" t="s">
        <v>7</v>
      </c>
      <c r="D9220" s="97">
        <v>0</v>
      </c>
      <c r="E9220" s="98"/>
    </row>
    <row r="9221" spans="1:5" ht="25.5" hidden="1">
      <c r="A9221" s="109">
        <v>103728</v>
      </c>
      <c r="B9221" s="101" t="s">
        <v>12886</v>
      </c>
      <c r="C9221" s="96" t="s">
        <v>7</v>
      </c>
      <c r="D9221" s="97">
        <v>0</v>
      </c>
      <c r="E9221" s="98"/>
    </row>
    <row r="9222" spans="1:5" ht="25.5" hidden="1">
      <c r="A9222" s="109">
        <v>103729</v>
      </c>
      <c r="B9222" s="101" t="s">
        <v>12887</v>
      </c>
      <c r="C9222" s="96" t="s">
        <v>7</v>
      </c>
      <c r="D9222" s="97">
        <v>0</v>
      </c>
      <c r="E9222" s="98"/>
    </row>
    <row r="9223" spans="1:5" ht="25.5" hidden="1">
      <c r="A9223" s="109">
        <v>103730</v>
      </c>
      <c r="B9223" s="101" t="s">
        <v>12888</v>
      </c>
      <c r="C9223" s="96" t="s">
        <v>7</v>
      </c>
      <c r="D9223" s="97">
        <v>0</v>
      </c>
      <c r="E9223" s="98"/>
    </row>
    <row r="9224" spans="1:5" ht="25.5" hidden="1">
      <c r="A9224" s="109">
        <v>103731</v>
      </c>
      <c r="B9224" s="101" t="s">
        <v>12889</v>
      </c>
      <c r="C9224" s="96" t="s">
        <v>7</v>
      </c>
      <c r="D9224" s="97">
        <v>0</v>
      </c>
      <c r="E9224" s="98"/>
    </row>
    <row r="9225" spans="1:5" ht="25.5" hidden="1">
      <c r="A9225" s="109">
        <v>103732</v>
      </c>
      <c r="B9225" s="101" t="s">
        <v>12890</v>
      </c>
      <c r="C9225" s="96" t="s">
        <v>7</v>
      </c>
      <c r="D9225" s="97">
        <v>0</v>
      </c>
      <c r="E9225" s="98"/>
    </row>
    <row r="9226" spans="1:5" ht="25.5" hidden="1">
      <c r="A9226" s="109">
        <v>103733</v>
      </c>
      <c r="B9226" s="101" t="s">
        <v>12891</v>
      </c>
      <c r="C9226" s="96" t="s">
        <v>7</v>
      </c>
      <c r="D9226" s="97">
        <v>0</v>
      </c>
      <c r="E9226" s="98"/>
    </row>
    <row r="9227" spans="1:5" ht="38.25" hidden="1">
      <c r="A9227" s="109">
        <v>98053</v>
      </c>
      <c r="B9227" s="101" t="s">
        <v>1908</v>
      </c>
      <c r="C9227" s="96" t="s">
        <v>7</v>
      </c>
      <c r="D9227" s="97">
        <v>3204.99</v>
      </c>
      <c r="E9227" s="98">
        <v>0.77290000000000003</v>
      </c>
    </row>
    <row r="9228" spans="1:5" ht="38.25" hidden="1">
      <c r="A9228" s="109">
        <v>103697</v>
      </c>
      <c r="B9228" s="101" t="s">
        <v>3263</v>
      </c>
      <c r="C9228" s="96" t="s">
        <v>7</v>
      </c>
      <c r="D9228" s="97">
        <v>141.94</v>
      </c>
      <c r="E9228" s="98">
        <v>0</v>
      </c>
    </row>
    <row r="9229" spans="1:5" ht="25.5" hidden="1">
      <c r="A9229" s="109">
        <v>103695</v>
      </c>
      <c r="B9229" s="101" t="s">
        <v>3261</v>
      </c>
      <c r="C9229" s="96" t="s">
        <v>7</v>
      </c>
      <c r="D9229" s="97">
        <v>112.31</v>
      </c>
      <c r="E9229" s="98">
        <v>0</v>
      </c>
    </row>
    <row r="9230" spans="1:5" ht="38.25" hidden="1">
      <c r="A9230" s="109">
        <v>98054</v>
      </c>
      <c r="B9230" s="101" t="s">
        <v>1909</v>
      </c>
      <c r="C9230" s="96" t="s">
        <v>7</v>
      </c>
      <c r="D9230" s="97">
        <v>5235.6899999999996</v>
      </c>
      <c r="E9230" s="98">
        <v>0.82050000000000001</v>
      </c>
    </row>
    <row r="9231" spans="1:5" ht="38.25" hidden="1">
      <c r="A9231" s="109">
        <v>98055</v>
      </c>
      <c r="B9231" s="101" t="s">
        <v>1910</v>
      </c>
      <c r="C9231" s="96" t="s">
        <v>7</v>
      </c>
      <c r="D9231" s="97">
        <v>7124.55</v>
      </c>
      <c r="E9231" s="98">
        <v>0.8095</v>
      </c>
    </row>
    <row r="9232" spans="1:5" ht="25.5" hidden="1">
      <c r="A9232" s="109">
        <v>103693</v>
      </c>
      <c r="B9232" s="101" t="s">
        <v>12894</v>
      </c>
      <c r="C9232" s="96" t="s">
        <v>7</v>
      </c>
      <c r="D9232" s="97">
        <v>0</v>
      </c>
      <c r="E9232" s="98"/>
    </row>
    <row r="9233" spans="1:5" ht="38.25" hidden="1">
      <c r="A9233" s="109">
        <v>98057</v>
      </c>
      <c r="B9233" s="101" t="s">
        <v>1912</v>
      </c>
      <c r="C9233" s="96" t="s">
        <v>7</v>
      </c>
      <c r="D9233" s="97">
        <v>9913.6299999999992</v>
      </c>
      <c r="E9233" s="98">
        <v>0.81279999999999997</v>
      </c>
    </row>
    <row r="9234" spans="1:5" ht="25.5" hidden="1">
      <c r="A9234" s="109">
        <v>103691</v>
      </c>
      <c r="B9234" s="101" t="s">
        <v>12896</v>
      </c>
      <c r="C9234" s="96" t="s">
        <v>7</v>
      </c>
      <c r="D9234" s="97">
        <v>0</v>
      </c>
      <c r="E9234" s="98"/>
    </row>
    <row r="9235" spans="1:5" ht="25.5" hidden="1">
      <c r="A9235" s="109">
        <v>96987</v>
      </c>
      <c r="B9235" s="101" t="s">
        <v>12897</v>
      </c>
      <c r="C9235" s="96" t="s">
        <v>7</v>
      </c>
      <c r="D9235" s="97">
        <v>136.80000000000001</v>
      </c>
      <c r="E9235" s="98">
        <v>4.1500000000000002E-2</v>
      </c>
    </row>
    <row r="9236" spans="1:5" hidden="1">
      <c r="A9236" s="109">
        <v>96989</v>
      </c>
      <c r="B9236" s="101" t="s">
        <v>12898</v>
      </c>
      <c r="C9236" s="96" t="s">
        <v>7</v>
      </c>
      <c r="D9236" s="97">
        <v>164.52</v>
      </c>
      <c r="E9236" s="98">
        <v>0</v>
      </c>
    </row>
    <row r="9237" spans="1:5" ht="38.25" hidden="1">
      <c r="A9237" s="109">
        <v>104749</v>
      </c>
      <c r="B9237" s="101" t="s">
        <v>12899</v>
      </c>
      <c r="C9237" s="96" t="s">
        <v>7</v>
      </c>
      <c r="D9237" s="97">
        <v>19.329999999999998</v>
      </c>
      <c r="E9237" s="98">
        <v>0</v>
      </c>
    </row>
    <row r="9238" spans="1:5" ht="38.25" hidden="1">
      <c r="A9238" s="109">
        <v>104750</v>
      </c>
      <c r="B9238" s="101" t="s">
        <v>12900</v>
      </c>
      <c r="C9238" s="96" t="s">
        <v>7</v>
      </c>
      <c r="D9238" s="97">
        <v>15.89</v>
      </c>
      <c r="E9238" s="98">
        <v>0</v>
      </c>
    </row>
    <row r="9239" spans="1:5" ht="25.5" hidden="1">
      <c r="A9239" s="109">
        <v>104751</v>
      </c>
      <c r="B9239" s="101" t="s">
        <v>12901</v>
      </c>
      <c r="C9239" s="96" t="s">
        <v>7</v>
      </c>
      <c r="D9239" s="97">
        <v>21.79</v>
      </c>
      <c r="E9239" s="98">
        <v>0</v>
      </c>
    </row>
    <row r="9240" spans="1:5" ht="25.5" hidden="1">
      <c r="A9240" s="109">
        <v>104752</v>
      </c>
      <c r="B9240" s="101" t="s">
        <v>12902</v>
      </c>
      <c r="C9240" s="96" t="s">
        <v>7</v>
      </c>
      <c r="D9240" s="97">
        <v>22.34</v>
      </c>
      <c r="E9240" s="98">
        <v>0</v>
      </c>
    </row>
    <row r="9241" spans="1:5" ht="25.5" hidden="1">
      <c r="A9241" s="109">
        <v>104753</v>
      </c>
      <c r="B9241" s="101" t="s">
        <v>12903</v>
      </c>
      <c r="C9241" s="96" t="s">
        <v>7</v>
      </c>
      <c r="D9241" s="97">
        <v>27.2</v>
      </c>
      <c r="E9241" s="98">
        <v>0</v>
      </c>
    </row>
    <row r="9242" spans="1:5" ht="25.5" hidden="1">
      <c r="A9242" s="109">
        <v>104754</v>
      </c>
      <c r="B9242" s="101" t="s">
        <v>12904</v>
      </c>
      <c r="C9242" s="96" t="s">
        <v>7</v>
      </c>
      <c r="D9242" s="97">
        <v>35.53</v>
      </c>
      <c r="E9242" s="98">
        <v>0</v>
      </c>
    </row>
    <row r="9243" spans="1:5" ht="25.5" hidden="1">
      <c r="A9243" s="109">
        <v>104755</v>
      </c>
      <c r="B9243" s="101" t="s">
        <v>12905</v>
      </c>
      <c r="C9243" s="96" t="s">
        <v>7</v>
      </c>
      <c r="D9243" s="97">
        <v>48.44</v>
      </c>
      <c r="E9243" s="98">
        <v>0</v>
      </c>
    </row>
    <row r="9244" spans="1:5" ht="25.5" hidden="1">
      <c r="A9244" s="109">
        <v>96982</v>
      </c>
      <c r="B9244" s="101" t="s">
        <v>12906</v>
      </c>
      <c r="C9244" s="96" t="s">
        <v>7</v>
      </c>
      <c r="D9244" s="97">
        <v>0</v>
      </c>
      <c r="E9244" s="98"/>
    </row>
    <row r="9245" spans="1:5" ht="25.5" hidden="1">
      <c r="A9245" s="109">
        <v>96993</v>
      </c>
      <c r="B9245" s="101" t="s">
        <v>12907</v>
      </c>
      <c r="C9245" s="96" t="s">
        <v>7</v>
      </c>
      <c r="D9245" s="97">
        <v>0</v>
      </c>
      <c r="E9245" s="98"/>
    </row>
    <row r="9246" spans="1:5" ht="25.5" hidden="1">
      <c r="A9246" s="109">
        <v>96990</v>
      </c>
      <c r="B9246" s="101" t="s">
        <v>12908</v>
      </c>
      <c r="C9246" s="96" t="s">
        <v>7</v>
      </c>
      <c r="D9246" s="97">
        <v>0</v>
      </c>
      <c r="E9246" s="98"/>
    </row>
    <row r="9247" spans="1:5" ht="25.5" hidden="1">
      <c r="A9247" s="109">
        <v>96991</v>
      </c>
      <c r="B9247" s="101" t="s">
        <v>12909</v>
      </c>
      <c r="C9247" s="96" t="s">
        <v>7</v>
      </c>
      <c r="D9247" s="97">
        <v>0</v>
      </c>
      <c r="E9247" s="98"/>
    </row>
    <row r="9248" spans="1:5" ht="25.5" hidden="1">
      <c r="A9248" s="109">
        <v>96992</v>
      </c>
      <c r="B9248" s="101" t="s">
        <v>12910</v>
      </c>
      <c r="C9248" s="96" t="s">
        <v>7</v>
      </c>
      <c r="D9248" s="97">
        <v>0</v>
      </c>
      <c r="E9248" s="98"/>
    </row>
    <row r="9249" spans="1:5" ht="38.25" hidden="1">
      <c r="A9249" s="109">
        <v>96994</v>
      </c>
      <c r="B9249" s="101" t="s">
        <v>12911</v>
      </c>
      <c r="C9249" s="96" t="s">
        <v>7</v>
      </c>
      <c r="D9249" s="97">
        <v>0</v>
      </c>
      <c r="E9249" s="98"/>
    </row>
    <row r="9250" spans="1:5" ht="25.5" hidden="1">
      <c r="A9250" s="109">
        <v>96973</v>
      </c>
      <c r="B9250" s="101" t="s">
        <v>12912</v>
      </c>
      <c r="C9250" s="96" t="s">
        <v>8</v>
      </c>
      <c r="D9250" s="97">
        <v>77.66</v>
      </c>
      <c r="E9250" s="98">
        <v>1.21E-2</v>
      </c>
    </row>
    <row r="9251" spans="1:5" ht="25.5" hidden="1">
      <c r="A9251" s="109">
        <v>104743</v>
      </c>
      <c r="B9251" s="101" t="s">
        <v>12913</v>
      </c>
      <c r="C9251" s="96" t="s">
        <v>8</v>
      </c>
      <c r="D9251" s="97">
        <v>0</v>
      </c>
      <c r="E9251" s="98"/>
    </row>
    <row r="9252" spans="1:5" ht="25.5" hidden="1">
      <c r="A9252" s="109">
        <v>96977</v>
      </c>
      <c r="B9252" s="101" t="s">
        <v>12914</v>
      </c>
      <c r="C9252" s="96" t="s">
        <v>8</v>
      </c>
      <c r="D9252" s="97">
        <v>65.98</v>
      </c>
      <c r="E9252" s="98">
        <v>0</v>
      </c>
    </row>
    <row r="9253" spans="1:5" ht="25.5" hidden="1">
      <c r="A9253" s="109">
        <v>96974</v>
      </c>
      <c r="B9253" s="101" t="s">
        <v>12915</v>
      </c>
      <c r="C9253" s="96" t="s">
        <v>8</v>
      </c>
      <c r="D9253" s="97">
        <v>100.67</v>
      </c>
      <c r="E9253" s="98">
        <v>9.2999999999999992E-3</v>
      </c>
    </row>
    <row r="9254" spans="1:5" ht="25.5" hidden="1">
      <c r="A9254" s="109">
        <v>104744</v>
      </c>
      <c r="B9254" s="101" t="s">
        <v>12916</v>
      </c>
      <c r="C9254" s="96" t="s">
        <v>8</v>
      </c>
      <c r="D9254" s="97">
        <v>0</v>
      </c>
      <c r="E9254" s="98"/>
    </row>
    <row r="9255" spans="1:5" ht="25.5" hidden="1">
      <c r="A9255" s="109">
        <v>96978</v>
      </c>
      <c r="B9255" s="101" t="s">
        <v>12917</v>
      </c>
      <c r="C9255" s="96" t="s">
        <v>8</v>
      </c>
      <c r="D9255" s="97">
        <v>86.96</v>
      </c>
      <c r="E9255" s="98">
        <v>0</v>
      </c>
    </row>
    <row r="9256" spans="1:5" ht="25.5" hidden="1">
      <c r="A9256" s="109">
        <v>96975</v>
      </c>
      <c r="B9256" s="101" t="s">
        <v>12918</v>
      </c>
      <c r="C9256" s="96" t="s">
        <v>8</v>
      </c>
      <c r="D9256" s="97">
        <v>124.94</v>
      </c>
      <c r="E9256" s="98">
        <v>7.4999999999999997E-3</v>
      </c>
    </row>
    <row r="9257" spans="1:5" ht="25.5" hidden="1">
      <c r="A9257" s="109">
        <v>104745</v>
      </c>
      <c r="B9257" s="101" t="s">
        <v>12919</v>
      </c>
      <c r="C9257" s="96" t="s">
        <v>8</v>
      </c>
      <c r="D9257" s="97">
        <v>0</v>
      </c>
      <c r="E9257" s="98"/>
    </row>
    <row r="9258" spans="1:5" ht="25.5" hidden="1">
      <c r="A9258" s="109">
        <v>96979</v>
      </c>
      <c r="B9258" s="101" t="s">
        <v>12920</v>
      </c>
      <c r="C9258" s="96" t="s">
        <v>8</v>
      </c>
      <c r="D9258" s="97">
        <v>124.44</v>
      </c>
      <c r="E9258" s="98">
        <v>0</v>
      </c>
    </row>
    <row r="9259" spans="1:5" ht="25.5" hidden="1">
      <c r="A9259" s="109">
        <v>96976</v>
      </c>
      <c r="B9259" s="101" t="s">
        <v>12921</v>
      </c>
      <c r="C9259" s="96" t="s">
        <v>8</v>
      </c>
      <c r="D9259" s="97">
        <v>165.42</v>
      </c>
      <c r="E9259" s="98">
        <v>5.7000000000000002E-3</v>
      </c>
    </row>
    <row r="9260" spans="1:5" ht="25.5" hidden="1">
      <c r="A9260" s="109">
        <v>96984</v>
      </c>
      <c r="B9260" s="101" t="s">
        <v>12922</v>
      </c>
      <c r="C9260" s="96" t="s">
        <v>7</v>
      </c>
      <c r="D9260" s="97">
        <v>61.39</v>
      </c>
      <c r="E9260" s="98">
        <v>0</v>
      </c>
    </row>
    <row r="9261" spans="1:5" hidden="1">
      <c r="A9261" s="109">
        <v>96980</v>
      </c>
      <c r="B9261" s="101" t="s">
        <v>12923</v>
      </c>
      <c r="C9261" s="96" t="s">
        <v>8</v>
      </c>
      <c r="D9261" s="97">
        <v>0</v>
      </c>
      <c r="E9261" s="98"/>
    </row>
    <row r="9262" spans="1:5" ht="25.5" hidden="1">
      <c r="A9262" s="109">
        <v>96986</v>
      </c>
      <c r="B9262" s="101" t="s">
        <v>12924</v>
      </c>
      <c r="C9262" s="96" t="s">
        <v>7</v>
      </c>
      <c r="D9262" s="97">
        <v>108.89</v>
      </c>
      <c r="E9262" s="98">
        <v>0</v>
      </c>
    </row>
    <row r="9263" spans="1:5" ht="25.5" hidden="1">
      <c r="A9263" s="109">
        <v>96985</v>
      </c>
      <c r="B9263" s="101" t="s">
        <v>12925</v>
      </c>
      <c r="C9263" s="96" t="s">
        <v>7</v>
      </c>
      <c r="D9263" s="97">
        <v>72.819999999999993</v>
      </c>
      <c r="E9263" s="98">
        <v>0</v>
      </c>
    </row>
    <row r="9264" spans="1:5" hidden="1">
      <c r="A9264" s="109">
        <v>96988</v>
      </c>
      <c r="B9264" s="101" t="s">
        <v>12926</v>
      </c>
      <c r="C9264" s="96" t="s">
        <v>7</v>
      </c>
      <c r="D9264" s="97">
        <v>196.49</v>
      </c>
      <c r="E9264" s="98">
        <v>0</v>
      </c>
    </row>
    <row r="9265" spans="1:5" hidden="1">
      <c r="A9265" s="109">
        <v>104746</v>
      </c>
      <c r="B9265" s="101" t="s">
        <v>12927</v>
      </c>
      <c r="C9265" s="96" t="s">
        <v>7</v>
      </c>
      <c r="D9265" s="97">
        <v>30.2</v>
      </c>
      <c r="E9265" s="98">
        <v>9.4E-2</v>
      </c>
    </row>
    <row r="9266" spans="1:5" ht="25.5" hidden="1">
      <c r="A9266" s="109">
        <v>104747</v>
      </c>
      <c r="B9266" s="101" t="s">
        <v>12928</v>
      </c>
      <c r="C9266" s="96" t="s">
        <v>7</v>
      </c>
      <c r="D9266" s="97">
        <v>0</v>
      </c>
      <c r="E9266" s="98"/>
    </row>
    <row r="9267" spans="1:5" hidden="1">
      <c r="A9267" s="109">
        <v>96983</v>
      </c>
      <c r="B9267" s="101" t="s">
        <v>12929</v>
      </c>
      <c r="C9267" s="96" t="s">
        <v>7</v>
      </c>
      <c r="D9267" s="97">
        <v>0</v>
      </c>
      <c r="E9267" s="98"/>
    </row>
    <row r="9268" spans="1:5" ht="25.5" hidden="1">
      <c r="A9268" s="109">
        <v>104748</v>
      </c>
      <c r="B9268" s="101" t="s">
        <v>12930</v>
      </c>
      <c r="C9268" s="96" t="s">
        <v>7</v>
      </c>
      <c r="D9268" s="97">
        <v>0</v>
      </c>
      <c r="E9268" s="98"/>
    </row>
    <row r="9269" spans="1:5" ht="25.5" hidden="1">
      <c r="A9269" s="109">
        <v>98463</v>
      </c>
      <c r="B9269" s="101" t="s">
        <v>12931</v>
      </c>
      <c r="C9269" s="96" t="s">
        <v>7</v>
      </c>
      <c r="D9269" s="97">
        <v>28.34</v>
      </c>
      <c r="E9269" s="98">
        <v>5.0099999999999999E-2</v>
      </c>
    </row>
    <row r="9270" spans="1:5" ht="38.25" hidden="1">
      <c r="A9270" s="109">
        <v>102926</v>
      </c>
      <c r="B9270" s="101" t="s">
        <v>8275</v>
      </c>
      <c r="C9270" s="96" t="s">
        <v>28</v>
      </c>
      <c r="D9270" s="97">
        <v>0</v>
      </c>
      <c r="E9270" s="98"/>
    </row>
    <row r="9271" spans="1:5" ht="38.25" hidden="1">
      <c r="A9271" s="109">
        <v>102927</v>
      </c>
      <c r="B9271" s="101" t="s">
        <v>8276</v>
      </c>
      <c r="C9271" s="96" t="s">
        <v>28</v>
      </c>
      <c r="D9271" s="97">
        <v>1.01</v>
      </c>
      <c r="E9271" s="98">
        <v>0</v>
      </c>
    </row>
    <row r="9272" spans="1:5" ht="51" hidden="1">
      <c r="A9272" s="109">
        <v>104824</v>
      </c>
      <c r="B9272" s="101" t="s">
        <v>12934</v>
      </c>
      <c r="C9272" s="96" t="s">
        <v>7</v>
      </c>
      <c r="D9272" s="97">
        <v>0</v>
      </c>
      <c r="E9272" s="98"/>
    </row>
    <row r="9273" spans="1:5" ht="51" hidden="1">
      <c r="A9273" s="109">
        <v>104826</v>
      </c>
      <c r="B9273" s="101" t="s">
        <v>12935</v>
      </c>
      <c r="C9273" s="96" t="s">
        <v>7</v>
      </c>
      <c r="D9273" s="97">
        <v>0</v>
      </c>
      <c r="E9273" s="98"/>
    </row>
    <row r="9274" spans="1:5" ht="51" hidden="1">
      <c r="A9274" s="109">
        <v>104825</v>
      </c>
      <c r="B9274" s="101" t="s">
        <v>12936</v>
      </c>
      <c r="C9274" s="96" t="s">
        <v>7</v>
      </c>
      <c r="D9274" s="97">
        <v>0</v>
      </c>
      <c r="E9274" s="98"/>
    </row>
    <row r="9275" spans="1:5" ht="25.5" hidden="1">
      <c r="A9275" s="109">
        <v>92010</v>
      </c>
      <c r="B9275" s="101" t="s">
        <v>9855</v>
      </c>
      <c r="C9275" s="96" t="s">
        <v>7</v>
      </c>
      <c r="D9275" s="97">
        <v>67.62</v>
      </c>
      <c r="E9275" s="98">
        <v>0</v>
      </c>
    </row>
    <row r="9276" spans="1:5" ht="25.5" hidden="1">
      <c r="A9276" s="109">
        <v>92013</v>
      </c>
      <c r="B9276" s="101" t="s">
        <v>9856</v>
      </c>
      <c r="C9276" s="96" t="s">
        <v>7</v>
      </c>
      <c r="D9276" s="97">
        <v>84.98</v>
      </c>
      <c r="E9276" s="98">
        <v>0</v>
      </c>
    </row>
    <row r="9277" spans="1:5" ht="25.5" hidden="1">
      <c r="A9277" s="109">
        <v>92011</v>
      </c>
      <c r="B9277" s="101" t="s">
        <v>9857</v>
      </c>
      <c r="C9277" s="96" t="s">
        <v>7</v>
      </c>
      <c r="D9277" s="97">
        <v>73.77</v>
      </c>
      <c r="E9277" s="98">
        <v>0</v>
      </c>
    </row>
    <row r="9278" spans="1:5" ht="25.5" hidden="1">
      <c r="A9278" s="109">
        <v>104996</v>
      </c>
      <c r="B9278" s="101" t="s">
        <v>12940</v>
      </c>
      <c r="C9278" s="96" t="s">
        <v>7</v>
      </c>
      <c r="D9278" s="97">
        <v>0</v>
      </c>
      <c r="E9278" s="98"/>
    </row>
    <row r="9279" spans="1:5" ht="25.5" hidden="1">
      <c r="A9279" s="109">
        <v>95676</v>
      </c>
      <c r="B9279" s="101" t="s">
        <v>12941</v>
      </c>
      <c r="C9279" s="96" t="s">
        <v>7</v>
      </c>
      <c r="D9279" s="97">
        <v>151.29</v>
      </c>
      <c r="E9279" s="98">
        <v>0.90769999999999995</v>
      </c>
    </row>
    <row r="9280" spans="1:5" ht="25.5" hidden="1">
      <c r="A9280" s="109">
        <v>95677</v>
      </c>
      <c r="B9280" s="101" t="s">
        <v>12942</v>
      </c>
      <c r="C9280" s="96" t="s">
        <v>7</v>
      </c>
      <c r="D9280" s="97">
        <v>0</v>
      </c>
      <c r="E9280" s="98"/>
    </row>
    <row r="9281" spans="1:5" hidden="1">
      <c r="A9281" s="109">
        <v>105135</v>
      </c>
      <c r="B9281" s="101" t="s">
        <v>12943</v>
      </c>
      <c r="C9281" s="96" t="s">
        <v>7</v>
      </c>
      <c r="D9281" s="97">
        <v>994.56</v>
      </c>
      <c r="E9281" s="98">
        <v>0.95960000000000001</v>
      </c>
    </row>
    <row r="9282" spans="1:5" hidden="1">
      <c r="A9282" s="109">
        <v>104998</v>
      </c>
      <c r="B9282" s="101" t="s">
        <v>12944</v>
      </c>
      <c r="C9282" s="96" t="s">
        <v>7</v>
      </c>
      <c r="D9282" s="97">
        <v>608.91999999999996</v>
      </c>
      <c r="E9282" s="98">
        <v>0.94310000000000005</v>
      </c>
    </row>
    <row r="9283" spans="1:5" hidden="1">
      <c r="A9283" s="109">
        <v>104997</v>
      </c>
      <c r="B9283" s="101" t="s">
        <v>12945</v>
      </c>
      <c r="C9283" s="96" t="s">
        <v>7</v>
      </c>
      <c r="D9283" s="97">
        <v>455.24</v>
      </c>
      <c r="E9283" s="98">
        <v>0.92390000000000005</v>
      </c>
    </row>
    <row r="9284" spans="1:5" hidden="1">
      <c r="A9284" s="109">
        <v>95673</v>
      </c>
      <c r="B9284" s="101" t="s">
        <v>12946</v>
      </c>
      <c r="C9284" s="96" t="s">
        <v>7</v>
      </c>
      <c r="D9284" s="97">
        <v>133.07</v>
      </c>
      <c r="E9284" s="98">
        <v>0.8266</v>
      </c>
    </row>
    <row r="9285" spans="1:5" hidden="1">
      <c r="A9285" s="109">
        <v>95674</v>
      </c>
      <c r="B9285" s="101" t="s">
        <v>12947</v>
      </c>
      <c r="C9285" s="96" t="s">
        <v>7</v>
      </c>
      <c r="D9285" s="97">
        <v>141.15</v>
      </c>
      <c r="E9285" s="98">
        <v>0.83660000000000001</v>
      </c>
    </row>
    <row r="9286" spans="1:5" hidden="1">
      <c r="A9286" s="109">
        <v>104992</v>
      </c>
      <c r="B9286" s="101" t="s">
        <v>12948</v>
      </c>
      <c r="C9286" s="96" t="s">
        <v>7</v>
      </c>
      <c r="D9286" s="97">
        <v>1388.33</v>
      </c>
      <c r="E9286" s="98">
        <v>0.96709999999999996</v>
      </c>
    </row>
    <row r="9287" spans="1:5" hidden="1">
      <c r="A9287" s="109">
        <v>95675</v>
      </c>
      <c r="B9287" s="101" t="s">
        <v>12949</v>
      </c>
      <c r="C9287" s="96" t="s">
        <v>7</v>
      </c>
      <c r="D9287" s="97">
        <v>174.15</v>
      </c>
      <c r="E9287" s="98">
        <v>0.83589999999999998</v>
      </c>
    </row>
    <row r="9288" spans="1:5" ht="38.25" hidden="1">
      <c r="A9288" s="109">
        <v>95648</v>
      </c>
      <c r="B9288" s="101" t="s">
        <v>12950</v>
      </c>
      <c r="C9288" s="96" t="s">
        <v>7</v>
      </c>
      <c r="D9288" s="97">
        <v>641.5</v>
      </c>
      <c r="E9288" s="98">
        <v>0</v>
      </c>
    </row>
    <row r="9289" spans="1:5" ht="38.25" hidden="1">
      <c r="A9289" s="109">
        <v>95649</v>
      </c>
      <c r="B9289" s="101" t="s">
        <v>12951</v>
      </c>
      <c r="C9289" s="96" t="s">
        <v>7</v>
      </c>
      <c r="D9289" s="97">
        <v>1106.01</v>
      </c>
      <c r="E9289" s="98">
        <v>0</v>
      </c>
    </row>
    <row r="9290" spans="1:5" ht="38.25" hidden="1">
      <c r="A9290" s="109">
        <v>95650</v>
      </c>
      <c r="B9290" s="101" t="s">
        <v>12952</v>
      </c>
      <c r="C9290" s="96" t="s">
        <v>7</v>
      </c>
      <c r="D9290" s="97">
        <v>1614.93</v>
      </c>
      <c r="E9290" s="98">
        <v>0</v>
      </c>
    </row>
    <row r="9291" spans="1:5" ht="38.25" hidden="1">
      <c r="A9291" s="109">
        <v>95651</v>
      </c>
      <c r="B9291" s="101" t="s">
        <v>12953</v>
      </c>
      <c r="C9291" s="96" t="s">
        <v>7</v>
      </c>
      <c r="D9291" s="97">
        <v>2097.4699999999998</v>
      </c>
      <c r="E9291" s="98">
        <v>0</v>
      </c>
    </row>
    <row r="9292" spans="1:5" ht="38.25" hidden="1">
      <c r="A9292" s="109">
        <v>95652</v>
      </c>
      <c r="B9292" s="101" t="s">
        <v>12954</v>
      </c>
      <c r="C9292" s="96" t="s">
        <v>7</v>
      </c>
      <c r="D9292" s="97">
        <v>790.95</v>
      </c>
      <c r="E9292" s="98">
        <v>0</v>
      </c>
    </row>
    <row r="9293" spans="1:5" ht="38.25" hidden="1">
      <c r="A9293" s="109">
        <v>95653</v>
      </c>
      <c r="B9293" s="101" t="s">
        <v>12955</v>
      </c>
      <c r="C9293" s="96" t="s">
        <v>7</v>
      </c>
      <c r="D9293" s="97">
        <v>1402.9</v>
      </c>
      <c r="E9293" s="98">
        <v>0</v>
      </c>
    </row>
    <row r="9294" spans="1:5" ht="38.25" hidden="1">
      <c r="A9294" s="109">
        <v>95654</v>
      </c>
      <c r="B9294" s="101" t="s">
        <v>12956</v>
      </c>
      <c r="C9294" s="96" t="s">
        <v>7</v>
      </c>
      <c r="D9294" s="97">
        <v>2065.33</v>
      </c>
      <c r="E9294" s="98">
        <v>0</v>
      </c>
    </row>
    <row r="9295" spans="1:5" ht="38.25" hidden="1">
      <c r="A9295" s="109">
        <v>95655</v>
      </c>
      <c r="B9295" s="101" t="s">
        <v>12957</v>
      </c>
      <c r="C9295" s="96" t="s">
        <v>7</v>
      </c>
      <c r="D9295" s="97">
        <v>2693.95</v>
      </c>
      <c r="E9295" s="98">
        <v>0</v>
      </c>
    </row>
    <row r="9296" spans="1:5" ht="38.25" hidden="1">
      <c r="A9296" s="109">
        <v>95657</v>
      </c>
      <c r="B9296" s="101" t="s">
        <v>12958</v>
      </c>
      <c r="C9296" s="96" t="s">
        <v>7</v>
      </c>
      <c r="D9296" s="97">
        <v>330.7</v>
      </c>
      <c r="E9296" s="98">
        <v>0.53359999999999996</v>
      </c>
    </row>
    <row r="9297" spans="1:5" ht="38.25" hidden="1">
      <c r="A9297" s="109">
        <v>95658</v>
      </c>
      <c r="B9297" s="101" t="s">
        <v>12959</v>
      </c>
      <c r="C9297" s="96" t="s">
        <v>7</v>
      </c>
      <c r="D9297" s="97">
        <v>600.9</v>
      </c>
      <c r="E9297" s="98">
        <v>0.53700000000000003</v>
      </c>
    </row>
    <row r="9298" spans="1:5" ht="38.25" hidden="1">
      <c r="A9298" s="109">
        <v>95659</v>
      </c>
      <c r="B9298" s="101" t="s">
        <v>12960</v>
      </c>
      <c r="C9298" s="96" t="s">
        <v>7</v>
      </c>
      <c r="D9298" s="97">
        <v>894.17</v>
      </c>
      <c r="E9298" s="98">
        <v>0.53879999999999995</v>
      </c>
    </row>
    <row r="9299" spans="1:5" ht="38.25" hidden="1">
      <c r="A9299" s="109">
        <v>95660</v>
      </c>
      <c r="B9299" s="101" t="s">
        <v>12961</v>
      </c>
      <c r="C9299" s="96" t="s">
        <v>7</v>
      </c>
      <c r="D9299" s="97">
        <v>1171.6500000000001</v>
      </c>
      <c r="E9299" s="98">
        <v>0.53959999999999997</v>
      </c>
    </row>
    <row r="9300" spans="1:5" ht="38.25" hidden="1">
      <c r="A9300" s="109">
        <v>95661</v>
      </c>
      <c r="B9300" s="101" t="s">
        <v>12962</v>
      </c>
      <c r="C9300" s="96" t="s">
        <v>7</v>
      </c>
      <c r="D9300" s="97">
        <v>408.06</v>
      </c>
      <c r="E9300" s="98">
        <v>0.54569999999999996</v>
      </c>
    </row>
    <row r="9301" spans="1:5" ht="38.25" hidden="1">
      <c r="A9301" s="109">
        <v>95662</v>
      </c>
      <c r="B9301" s="101" t="s">
        <v>12963</v>
      </c>
      <c r="C9301" s="96" t="s">
        <v>7</v>
      </c>
      <c r="D9301" s="97">
        <v>754.01</v>
      </c>
      <c r="E9301" s="98">
        <v>0.54890000000000005</v>
      </c>
    </row>
    <row r="9302" spans="1:5" ht="38.25" hidden="1">
      <c r="A9302" s="109">
        <v>95663</v>
      </c>
      <c r="B9302" s="101" t="s">
        <v>12964</v>
      </c>
      <c r="C9302" s="96" t="s">
        <v>7</v>
      </c>
      <c r="D9302" s="97">
        <v>1127.79</v>
      </c>
      <c r="E9302" s="98">
        <v>0.55120000000000002</v>
      </c>
    </row>
    <row r="9303" spans="1:5" ht="38.25" hidden="1">
      <c r="A9303" s="109">
        <v>95664</v>
      </c>
      <c r="B9303" s="101" t="s">
        <v>12965</v>
      </c>
      <c r="C9303" s="96" t="s">
        <v>7</v>
      </c>
      <c r="D9303" s="97">
        <v>1479.99</v>
      </c>
      <c r="E9303" s="98">
        <v>0.55149999999999999</v>
      </c>
    </row>
    <row r="9304" spans="1:5" ht="38.25" hidden="1">
      <c r="A9304" s="109">
        <v>95665</v>
      </c>
      <c r="B9304" s="101" t="s">
        <v>12966</v>
      </c>
      <c r="C9304" s="96" t="s">
        <v>7</v>
      </c>
      <c r="D9304" s="97">
        <v>367.68</v>
      </c>
      <c r="E9304" s="98">
        <v>0.55610000000000004</v>
      </c>
    </row>
    <row r="9305" spans="1:5" ht="38.25" hidden="1">
      <c r="A9305" s="109">
        <v>95666</v>
      </c>
      <c r="B9305" s="101" t="s">
        <v>12967</v>
      </c>
      <c r="C9305" s="96" t="s">
        <v>7</v>
      </c>
      <c r="D9305" s="97">
        <v>648.54</v>
      </c>
      <c r="E9305" s="98">
        <v>0.54869999999999997</v>
      </c>
    </row>
    <row r="9306" spans="1:5" ht="38.25" hidden="1">
      <c r="A9306" s="109">
        <v>95667</v>
      </c>
      <c r="B9306" s="101" t="s">
        <v>12968</v>
      </c>
      <c r="C9306" s="96" t="s">
        <v>7</v>
      </c>
      <c r="D9306" s="97">
        <v>960.03</v>
      </c>
      <c r="E9306" s="98">
        <v>0.54790000000000005</v>
      </c>
    </row>
    <row r="9307" spans="1:5" ht="38.25" hidden="1">
      <c r="A9307" s="109">
        <v>95668</v>
      </c>
      <c r="B9307" s="101" t="s">
        <v>12969</v>
      </c>
      <c r="C9307" s="96" t="s">
        <v>7</v>
      </c>
      <c r="D9307" s="97">
        <v>1253.48</v>
      </c>
      <c r="E9307" s="98">
        <v>0.54759999999999998</v>
      </c>
    </row>
    <row r="9308" spans="1:5" ht="38.25" hidden="1">
      <c r="A9308" s="109">
        <v>95669</v>
      </c>
      <c r="B9308" s="101" t="s">
        <v>12970</v>
      </c>
      <c r="C9308" s="96" t="s">
        <v>7</v>
      </c>
      <c r="D9308" s="97">
        <v>440.48</v>
      </c>
      <c r="E9308" s="98">
        <v>0.55630000000000002</v>
      </c>
    </row>
    <row r="9309" spans="1:5" ht="38.25" hidden="1">
      <c r="A9309" s="109">
        <v>95670</v>
      </c>
      <c r="B9309" s="101" t="s">
        <v>12971</v>
      </c>
      <c r="C9309" s="96" t="s">
        <v>7</v>
      </c>
      <c r="D9309" s="97">
        <v>792.85</v>
      </c>
      <c r="E9309" s="98">
        <v>0.55000000000000004</v>
      </c>
    </row>
    <row r="9310" spans="1:5" ht="38.25" hidden="1">
      <c r="A9310" s="109">
        <v>95671</v>
      </c>
      <c r="B9310" s="101" t="s">
        <v>12972</v>
      </c>
      <c r="C9310" s="96" t="s">
        <v>7</v>
      </c>
      <c r="D9310" s="97">
        <v>1179.79</v>
      </c>
      <c r="E9310" s="98">
        <v>0.54969999999999997</v>
      </c>
    </row>
    <row r="9311" spans="1:5" ht="38.25" hidden="1">
      <c r="A9311" s="109">
        <v>95672</v>
      </c>
      <c r="B9311" s="101" t="s">
        <v>12973</v>
      </c>
      <c r="C9311" s="96" t="s">
        <v>7</v>
      </c>
      <c r="D9311" s="97">
        <v>1543.87</v>
      </c>
      <c r="E9311" s="98">
        <v>0.54930000000000001</v>
      </c>
    </row>
    <row r="9312" spans="1:5" ht="38.25" hidden="1">
      <c r="A9312" s="109">
        <v>97741</v>
      </c>
      <c r="B9312" s="101" t="s">
        <v>12974</v>
      </c>
      <c r="C9312" s="96" t="s">
        <v>7</v>
      </c>
      <c r="D9312" s="97">
        <v>168.68</v>
      </c>
      <c r="E9312" s="98">
        <v>0</v>
      </c>
    </row>
    <row r="9313" spans="1:5" ht="38.25" hidden="1">
      <c r="A9313" s="109">
        <v>95641</v>
      </c>
      <c r="B9313" s="101" t="s">
        <v>12975</v>
      </c>
      <c r="C9313" s="96" t="s">
        <v>7</v>
      </c>
      <c r="D9313" s="97">
        <v>300.27</v>
      </c>
      <c r="E9313" s="98">
        <v>0</v>
      </c>
    </row>
    <row r="9314" spans="1:5" ht="38.25" hidden="1">
      <c r="A9314" s="109">
        <v>95642</v>
      </c>
      <c r="B9314" s="101" t="s">
        <v>12976</v>
      </c>
      <c r="C9314" s="96" t="s">
        <v>7</v>
      </c>
      <c r="D9314" s="97">
        <v>443.99</v>
      </c>
      <c r="E9314" s="98">
        <v>0</v>
      </c>
    </row>
    <row r="9315" spans="1:5" ht="38.25" hidden="1">
      <c r="A9315" s="109">
        <v>95643</v>
      </c>
      <c r="B9315" s="101" t="s">
        <v>12977</v>
      </c>
      <c r="C9315" s="96" t="s">
        <v>7</v>
      </c>
      <c r="D9315" s="97">
        <v>580.41</v>
      </c>
      <c r="E9315" s="98">
        <v>0</v>
      </c>
    </row>
    <row r="9316" spans="1:5" ht="38.25" hidden="1">
      <c r="A9316" s="109">
        <v>95644</v>
      </c>
      <c r="B9316" s="101" t="s">
        <v>12978</v>
      </c>
      <c r="C9316" s="96" t="s">
        <v>7</v>
      </c>
      <c r="D9316" s="97">
        <v>217.07</v>
      </c>
      <c r="E9316" s="98">
        <v>0</v>
      </c>
    </row>
    <row r="9317" spans="1:5" ht="38.25" hidden="1">
      <c r="A9317" s="109">
        <v>95645</v>
      </c>
      <c r="B9317" s="101" t="s">
        <v>12979</v>
      </c>
      <c r="C9317" s="96" t="s">
        <v>7</v>
      </c>
      <c r="D9317" s="97">
        <v>396.11</v>
      </c>
      <c r="E9317" s="98">
        <v>0</v>
      </c>
    </row>
    <row r="9318" spans="1:5" ht="38.25" hidden="1">
      <c r="A9318" s="109">
        <v>95646</v>
      </c>
      <c r="B9318" s="101" t="s">
        <v>12980</v>
      </c>
      <c r="C9318" s="96" t="s">
        <v>7</v>
      </c>
      <c r="D9318" s="97">
        <v>590.19000000000005</v>
      </c>
      <c r="E9318" s="98">
        <v>0</v>
      </c>
    </row>
    <row r="9319" spans="1:5" ht="38.25" hidden="1">
      <c r="A9319" s="109">
        <v>95647</v>
      </c>
      <c r="B9319" s="101" t="s">
        <v>12981</v>
      </c>
      <c r="C9319" s="96" t="s">
        <v>7</v>
      </c>
      <c r="D9319" s="97">
        <v>773.37</v>
      </c>
      <c r="E9319" s="98">
        <v>0</v>
      </c>
    </row>
    <row r="9320" spans="1:5" ht="25.5" hidden="1">
      <c r="A9320" s="109">
        <v>95636</v>
      </c>
      <c r="B9320" s="101" t="s">
        <v>12982</v>
      </c>
      <c r="C9320" s="96" t="s">
        <v>7</v>
      </c>
      <c r="D9320" s="97">
        <v>369.87</v>
      </c>
      <c r="E9320" s="98">
        <v>0.1077</v>
      </c>
    </row>
    <row r="9321" spans="1:5" ht="38.25" hidden="1">
      <c r="A9321" s="109">
        <v>95637</v>
      </c>
      <c r="B9321" s="101" t="s">
        <v>12983</v>
      </c>
      <c r="C9321" s="96" t="s">
        <v>7</v>
      </c>
      <c r="D9321" s="97">
        <v>484.1</v>
      </c>
      <c r="E9321" s="98">
        <v>0.1038</v>
      </c>
    </row>
    <row r="9322" spans="1:5" ht="38.25" hidden="1">
      <c r="A9322" s="109">
        <v>95638</v>
      </c>
      <c r="B9322" s="101" t="s">
        <v>12984</v>
      </c>
      <c r="C9322" s="96" t="s">
        <v>7</v>
      </c>
      <c r="D9322" s="97">
        <v>594.59</v>
      </c>
      <c r="E9322" s="98">
        <v>9.8199999999999996E-2</v>
      </c>
    </row>
    <row r="9323" spans="1:5" ht="25.5" hidden="1">
      <c r="A9323" s="109">
        <v>95639</v>
      </c>
      <c r="B9323" s="101" t="s">
        <v>12985</v>
      </c>
      <c r="C9323" s="96" t="s">
        <v>7</v>
      </c>
      <c r="D9323" s="97">
        <v>805.85</v>
      </c>
      <c r="E9323" s="98">
        <v>0.10440000000000001</v>
      </c>
    </row>
    <row r="9324" spans="1:5" ht="25.5" hidden="1">
      <c r="A9324" s="109">
        <v>95634</v>
      </c>
      <c r="B9324" s="101" t="s">
        <v>12986</v>
      </c>
      <c r="C9324" s="96" t="s">
        <v>7</v>
      </c>
      <c r="D9324" s="97">
        <v>200.93</v>
      </c>
      <c r="E9324" s="98">
        <v>0</v>
      </c>
    </row>
    <row r="9325" spans="1:5" ht="25.5" hidden="1">
      <c r="A9325" s="109">
        <v>95635</v>
      </c>
      <c r="B9325" s="101" t="s">
        <v>12987</v>
      </c>
      <c r="C9325" s="96" t="s">
        <v>7</v>
      </c>
      <c r="D9325" s="97">
        <v>212.13</v>
      </c>
      <c r="E9325" s="98">
        <v>0</v>
      </c>
    </row>
    <row r="9326" spans="1:5" ht="25.5" hidden="1">
      <c r="A9326" s="109">
        <v>98751</v>
      </c>
      <c r="B9326" s="101" t="s">
        <v>1406</v>
      </c>
      <c r="C9326" s="96" t="s">
        <v>8</v>
      </c>
      <c r="D9326" s="97">
        <v>143.61000000000001</v>
      </c>
      <c r="E9326" s="98">
        <v>0</v>
      </c>
    </row>
    <row r="9327" spans="1:5" ht="25.5" hidden="1">
      <c r="A9327" s="109">
        <v>98746</v>
      </c>
      <c r="B9327" s="101" t="s">
        <v>1403</v>
      </c>
      <c r="C9327" s="96" t="s">
        <v>8</v>
      </c>
      <c r="D9327" s="97">
        <v>70</v>
      </c>
      <c r="E9327" s="98">
        <v>0</v>
      </c>
    </row>
    <row r="9328" spans="1:5" ht="25.5" hidden="1">
      <c r="A9328" s="109">
        <v>98753</v>
      </c>
      <c r="B9328" s="101" t="s">
        <v>1408</v>
      </c>
      <c r="C9328" s="96" t="s">
        <v>8</v>
      </c>
      <c r="D9328" s="97">
        <v>260.62</v>
      </c>
      <c r="E9328" s="98">
        <v>0</v>
      </c>
    </row>
    <row r="9329" spans="1:5" ht="25.5" hidden="1">
      <c r="A9329" s="109">
        <v>98750</v>
      </c>
      <c r="B9329" s="101" t="s">
        <v>1405</v>
      </c>
      <c r="C9329" s="96" t="s">
        <v>8</v>
      </c>
      <c r="D9329" s="97">
        <v>100.29</v>
      </c>
      <c r="E9329" s="98">
        <v>0</v>
      </c>
    </row>
    <row r="9330" spans="1:5" ht="25.5" hidden="1">
      <c r="A9330" s="109">
        <v>98749</v>
      </c>
      <c r="B9330" s="101" t="s">
        <v>1404</v>
      </c>
      <c r="C9330" s="96" t="s">
        <v>8</v>
      </c>
      <c r="D9330" s="97">
        <v>83.7</v>
      </c>
      <c r="E9330" s="98">
        <v>0</v>
      </c>
    </row>
    <row r="9331" spans="1:5" ht="25.5" hidden="1">
      <c r="A9331" s="109">
        <v>98752</v>
      </c>
      <c r="B9331" s="101" t="s">
        <v>1407</v>
      </c>
      <c r="C9331" s="96" t="s">
        <v>8</v>
      </c>
      <c r="D9331" s="97">
        <v>195.76</v>
      </c>
      <c r="E9331" s="98">
        <v>0</v>
      </c>
    </row>
    <row r="9332" spans="1:5" ht="25.5" hidden="1">
      <c r="A9332" s="109">
        <v>98529</v>
      </c>
      <c r="B9332" s="101" t="s">
        <v>12988</v>
      </c>
      <c r="C9332" s="96" t="s">
        <v>7</v>
      </c>
      <c r="D9332" s="97">
        <v>78.069999999999993</v>
      </c>
      <c r="E9332" s="98">
        <v>0</v>
      </c>
    </row>
    <row r="9333" spans="1:5" ht="25.5" hidden="1">
      <c r="A9333" s="109">
        <v>98530</v>
      </c>
      <c r="B9333" s="101" t="s">
        <v>12989</v>
      </c>
      <c r="C9333" s="96" t="s">
        <v>7</v>
      </c>
      <c r="D9333" s="97">
        <v>153.25</v>
      </c>
      <c r="E9333" s="98">
        <v>0</v>
      </c>
    </row>
    <row r="9334" spans="1:5" ht="25.5" hidden="1">
      <c r="A9334" s="109">
        <v>98531</v>
      </c>
      <c r="B9334" s="101" t="s">
        <v>12990</v>
      </c>
      <c r="C9334" s="96" t="s">
        <v>7</v>
      </c>
      <c r="D9334" s="97">
        <v>391.47</v>
      </c>
      <c r="E9334" s="98">
        <v>0.32319999999999999</v>
      </c>
    </row>
    <row r="9335" spans="1:5" ht="25.5" hidden="1">
      <c r="A9335" s="109">
        <v>87839</v>
      </c>
      <c r="B9335" s="101" t="s">
        <v>11833</v>
      </c>
      <c r="C9335" s="96" t="s">
        <v>212</v>
      </c>
      <c r="D9335" s="97">
        <v>204.18</v>
      </c>
      <c r="E9335" s="98">
        <v>0</v>
      </c>
    </row>
    <row r="9336" spans="1:5" ht="25.5" hidden="1">
      <c r="A9336" s="109">
        <v>98525</v>
      </c>
      <c r="B9336" s="101" t="s">
        <v>12992</v>
      </c>
      <c r="C9336" s="96" t="s">
        <v>212</v>
      </c>
      <c r="D9336" s="97">
        <v>0.66</v>
      </c>
      <c r="E9336" s="98">
        <v>0.5</v>
      </c>
    </row>
    <row r="9337" spans="1:5" ht="25.5" hidden="1">
      <c r="A9337" s="109">
        <v>98533</v>
      </c>
      <c r="B9337" s="101" t="s">
        <v>12993</v>
      </c>
      <c r="C9337" s="96" t="s">
        <v>7</v>
      </c>
      <c r="D9337" s="97">
        <v>122.24</v>
      </c>
      <c r="E9337" s="98">
        <v>4.1300000000000003E-2</v>
      </c>
    </row>
    <row r="9338" spans="1:5" ht="25.5" hidden="1">
      <c r="A9338" s="109">
        <v>98534</v>
      </c>
      <c r="B9338" s="101" t="s">
        <v>12994</v>
      </c>
      <c r="C9338" s="96" t="s">
        <v>7</v>
      </c>
      <c r="D9338" s="97">
        <v>338.18</v>
      </c>
      <c r="E9338" s="98">
        <v>4.2299999999999997E-2</v>
      </c>
    </row>
    <row r="9339" spans="1:5" ht="25.5" hidden="1">
      <c r="A9339" s="109">
        <v>98535</v>
      </c>
      <c r="B9339" s="101" t="s">
        <v>12995</v>
      </c>
      <c r="C9339" s="96" t="s">
        <v>7</v>
      </c>
      <c r="D9339" s="97">
        <v>708.3</v>
      </c>
      <c r="E9339" s="98">
        <v>3.7900000000000003E-2</v>
      </c>
    </row>
    <row r="9340" spans="1:5" ht="25.5" hidden="1">
      <c r="A9340" s="109">
        <v>98532</v>
      </c>
      <c r="B9340" s="101" t="s">
        <v>12996</v>
      </c>
      <c r="C9340" s="96" t="s">
        <v>7</v>
      </c>
      <c r="D9340" s="97">
        <v>32.43</v>
      </c>
      <c r="E9340" s="98">
        <v>5.0900000000000001E-2</v>
      </c>
    </row>
    <row r="9341" spans="1:5" ht="25.5" hidden="1">
      <c r="A9341" s="109">
        <v>98526</v>
      </c>
      <c r="B9341" s="101" t="s">
        <v>12997</v>
      </c>
      <c r="C9341" s="96" t="s">
        <v>7</v>
      </c>
      <c r="D9341" s="97">
        <v>128.66999999999999</v>
      </c>
      <c r="E9341" s="98">
        <v>0.31359999999999999</v>
      </c>
    </row>
    <row r="9342" spans="1:5" ht="25.5" hidden="1">
      <c r="A9342" s="109">
        <v>98527</v>
      </c>
      <c r="B9342" s="101" t="s">
        <v>12998</v>
      </c>
      <c r="C9342" s="96" t="s">
        <v>7</v>
      </c>
      <c r="D9342" s="97">
        <v>213.54</v>
      </c>
      <c r="E9342" s="98">
        <v>0.31359999999999999</v>
      </c>
    </row>
    <row r="9343" spans="1:5" ht="25.5" hidden="1">
      <c r="A9343" s="109">
        <v>98528</v>
      </c>
      <c r="B9343" s="101" t="s">
        <v>12999</v>
      </c>
      <c r="C9343" s="96" t="s">
        <v>7</v>
      </c>
      <c r="D9343" s="97">
        <v>281.45</v>
      </c>
      <c r="E9343" s="98">
        <v>0.31359999999999999</v>
      </c>
    </row>
    <row r="9344" spans="1:5" hidden="1">
      <c r="A9344" s="109">
        <v>94232</v>
      </c>
      <c r="B9344" s="101" t="s">
        <v>868</v>
      </c>
      <c r="C9344" s="96" t="s">
        <v>7</v>
      </c>
      <c r="D9344" s="97">
        <v>3.04</v>
      </c>
      <c r="E9344" s="98">
        <v>0</v>
      </c>
    </row>
    <row r="9345" spans="1:5" ht="38.25" hidden="1">
      <c r="A9345" s="109">
        <v>100434</v>
      </c>
      <c r="B9345" s="101" t="s">
        <v>888</v>
      </c>
      <c r="C9345" s="96" t="s">
        <v>8</v>
      </c>
      <c r="D9345" s="97">
        <v>176.28</v>
      </c>
      <c r="E9345" s="98">
        <v>0</v>
      </c>
    </row>
    <row r="9346" spans="1:5" ht="25.5" hidden="1">
      <c r="A9346" s="109">
        <v>94229</v>
      </c>
      <c r="B9346" s="101" t="s">
        <v>892</v>
      </c>
      <c r="C9346" s="96" t="s">
        <v>8</v>
      </c>
      <c r="D9346" s="97">
        <v>170.47</v>
      </c>
      <c r="E9346" s="98">
        <v>2E-3</v>
      </c>
    </row>
    <row r="9347" spans="1:5" ht="25.5" hidden="1">
      <c r="A9347" s="109">
        <v>94227</v>
      </c>
      <c r="B9347" s="101" t="s">
        <v>890</v>
      </c>
      <c r="C9347" s="96" t="s">
        <v>8</v>
      </c>
      <c r="D9347" s="97">
        <v>64.849999999999994</v>
      </c>
      <c r="E9347" s="98">
        <v>1.6999999999999999E-3</v>
      </c>
    </row>
    <row r="9348" spans="1:5" ht="25.5" hidden="1">
      <c r="A9348" s="109">
        <v>94228</v>
      </c>
      <c r="B9348" s="101" t="s">
        <v>891</v>
      </c>
      <c r="C9348" s="96" t="s">
        <v>8</v>
      </c>
      <c r="D9348" s="97">
        <v>88.21</v>
      </c>
      <c r="E9348" s="98">
        <v>1.8E-3</v>
      </c>
    </row>
    <row r="9349" spans="1:5" ht="38.25" hidden="1">
      <c r="A9349" s="109">
        <v>94219</v>
      </c>
      <c r="B9349" s="101" t="s">
        <v>880</v>
      </c>
      <c r="C9349" s="96" t="s">
        <v>8</v>
      </c>
      <c r="D9349" s="97">
        <v>48.56</v>
      </c>
      <c r="E9349" s="98">
        <v>0</v>
      </c>
    </row>
    <row r="9350" spans="1:5" ht="38.25" hidden="1">
      <c r="A9350" s="109">
        <v>94220</v>
      </c>
      <c r="B9350" s="101" t="s">
        <v>881</v>
      </c>
      <c r="C9350" s="96" t="s">
        <v>8</v>
      </c>
      <c r="D9350" s="97">
        <v>62.72</v>
      </c>
      <c r="E9350" s="98">
        <v>0</v>
      </c>
    </row>
    <row r="9351" spans="1:5" ht="25.5" hidden="1">
      <c r="A9351" s="109">
        <v>100326</v>
      </c>
      <c r="B9351" s="101" t="s">
        <v>13000</v>
      </c>
      <c r="C9351" s="96" t="s">
        <v>8</v>
      </c>
      <c r="D9351" s="97">
        <v>0</v>
      </c>
      <c r="E9351" s="98"/>
    </row>
    <row r="9352" spans="1:5" ht="38.25" hidden="1">
      <c r="A9352" s="109">
        <v>94221</v>
      </c>
      <c r="B9352" s="101" t="s">
        <v>882</v>
      </c>
      <c r="C9352" s="96" t="s">
        <v>8</v>
      </c>
      <c r="D9352" s="97">
        <v>41.28</v>
      </c>
      <c r="E9352" s="98">
        <v>0</v>
      </c>
    </row>
    <row r="9353" spans="1:5" ht="38.25" hidden="1">
      <c r="A9353" s="109">
        <v>94222</v>
      </c>
      <c r="B9353" s="101" t="s">
        <v>883</v>
      </c>
      <c r="C9353" s="96" t="s">
        <v>8</v>
      </c>
      <c r="D9353" s="97">
        <v>55.44</v>
      </c>
      <c r="E9353" s="98">
        <v>0</v>
      </c>
    </row>
    <row r="9354" spans="1:5" ht="25.5" hidden="1">
      <c r="A9354" s="109">
        <v>94451</v>
      </c>
      <c r="B9354" s="101" t="s">
        <v>885</v>
      </c>
      <c r="C9354" s="96" t="s">
        <v>8</v>
      </c>
      <c r="D9354" s="97">
        <v>92.94</v>
      </c>
      <c r="E9354" s="98">
        <v>0</v>
      </c>
    </row>
    <row r="9355" spans="1:5" ht="25.5" hidden="1">
      <c r="A9355" s="109">
        <v>94223</v>
      </c>
      <c r="B9355" s="101" t="s">
        <v>884</v>
      </c>
      <c r="C9355" s="96" t="s">
        <v>8</v>
      </c>
      <c r="D9355" s="97">
        <v>83.11</v>
      </c>
      <c r="E9355" s="98">
        <v>0</v>
      </c>
    </row>
    <row r="9356" spans="1:5" ht="25.5" hidden="1">
      <c r="A9356" s="109">
        <v>100325</v>
      </c>
      <c r="B9356" s="101" t="s">
        <v>886</v>
      </c>
      <c r="C9356" s="96" t="s">
        <v>8</v>
      </c>
      <c r="D9356" s="97">
        <v>90.19</v>
      </c>
      <c r="E9356" s="98">
        <v>0</v>
      </c>
    </row>
    <row r="9357" spans="1:5" hidden="1">
      <c r="A9357" s="109">
        <v>94224</v>
      </c>
      <c r="B9357" s="101" t="s">
        <v>866</v>
      </c>
      <c r="C9357" s="96" t="s">
        <v>8</v>
      </c>
      <c r="D9357" s="97">
        <v>28.28</v>
      </c>
      <c r="E9357" s="98">
        <v>0</v>
      </c>
    </row>
    <row r="9358" spans="1:5" ht="25.5" hidden="1">
      <c r="A9358" s="109">
        <v>102653</v>
      </c>
      <c r="B9358" s="101" t="s">
        <v>13001</v>
      </c>
      <c r="C9358" s="96" t="s">
        <v>212</v>
      </c>
      <c r="D9358" s="97">
        <v>0</v>
      </c>
      <c r="E9358" s="98"/>
    </row>
    <row r="9359" spans="1:5" ht="25.5" hidden="1">
      <c r="A9359" s="109">
        <v>100330</v>
      </c>
      <c r="B9359" s="101" t="s">
        <v>13002</v>
      </c>
      <c r="C9359" s="96" t="s">
        <v>212</v>
      </c>
      <c r="D9359" s="97">
        <v>29.29</v>
      </c>
      <c r="E9359" s="98">
        <v>0</v>
      </c>
    </row>
    <row r="9360" spans="1:5" ht="25.5" hidden="1">
      <c r="A9360" s="109">
        <v>100331</v>
      </c>
      <c r="B9360" s="101" t="s">
        <v>13003</v>
      </c>
      <c r="C9360" s="96" t="s">
        <v>212</v>
      </c>
      <c r="D9360" s="97">
        <v>35.58</v>
      </c>
      <c r="E9360" s="98">
        <v>0</v>
      </c>
    </row>
    <row r="9361" spans="1:5" ht="25.5" hidden="1">
      <c r="A9361" s="109">
        <v>100328</v>
      </c>
      <c r="B9361" s="101" t="s">
        <v>13004</v>
      </c>
      <c r="C9361" s="96" t="s">
        <v>212</v>
      </c>
      <c r="D9361" s="97">
        <v>21.52</v>
      </c>
      <c r="E9361" s="98">
        <v>0</v>
      </c>
    </row>
    <row r="9362" spans="1:5" ht="25.5" hidden="1">
      <c r="A9362" s="109">
        <v>100329</v>
      </c>
      <c r="B9362" s="101" t="s">
        <v>13005</v>
      </c>
      <c r="C9362" s="96" t="s">
        <v>212</v>
      </c>
      <c r="D9362" s="97">
        <v>25.22</v>
      </c>
      <c r="E9362" s="98">
        <v>0</v>
      </c>
    </row>
    <row r="9363" spans="1:5" ht="25.5" hidden="1">
      <c r="A9363" s="109">
        <v>94231</v>
      </c>
      <c r="B9363" s="101" t="s">
        <v>893</v>
      </c>
      <c r="C9363" s="96" t="s">
        <v>8</v>
      </c>
      <c r="D9363" s="97">
        <v>53.34</v>
      </c>
      <c r="E9363" s="98">
        <v>1.5E-3</v>
      </c>
    </row>
    <row r="9364" spans="1:5" ht="25.5" hidden="1">
      <c r="A9364" s="109">
        <v>100435</v>
      </c>
      <c r="B9364" s="101" t="s">
        <v>889</v>
      </c>
      <c r="C9364" s="96" t="s">
        <v>8</v>
      </c>
      <c r="D9364" s="97">
        <v>65.05</v>
      </c>
      <c r="E9364" s="98">
        <v>0</v>
      </c>
    </row>
    <row r="9365" spans="1:5" ht="25.5" hidden="1">
      <c r="A9365" s="109">
        <v>100327</v>
      </c>
      <c r="B9365" s="101" t="s">
        <v>887</v>
      </c>
      <c r="C9365" s="96" t="s">
        <v>8</v>
      </c>
      <c r="D9365" s="97">
        <v>60.25</v>
      </c>
      <c r="E9365" s="98">
        <v>1.8E-3</v>
      </c>
    </row>
    <row r="9366" spans="1:5" ht="25.5" hidden="1">
      <c r="A9366" s="109">
        <v>94226</v>
      </c>
      <c r="B9366" s="101" t="s">
        <v>867</v>
      </c>
      <c r="C9366" s="96" t="s">
        <v>212</v>
      </c>
      <c r="D9366" s="97">
        <v>21.42</v>
      </c>
      <c r="E9366" s="98">
        <v>0.55840000000000001</v>
      </c>
    </row>
    <row r="9367" spans="1:5" ht="25.5" hidden="1">
      <c r="A9367" s="109">
        <v>94201</v>
      </c>
      <c r="B9367" s="101" t="s">
        <v>864</v>
      </c>
      <c r="C9367" s="96" t="s">
        <v>212</v>
      </c>
      <c r="D9367" s="97">
        <v>100.46</v>
      </c>
      <c r="E9367" s="98">
        <v>0</v>
      </c>
    </row>
    <row r="9368" spans="1:5" ht="25.5" hidden="1">
      <c r="A9368" s="109">
        <v>94204</v>
      </c>
      <c r="B9368" s="101" t="s">
        <v>865</v>
      </c>
      <c r="C9368" s="96" t="s">
        <v>212</v>
      </c>
      <c r="D9368" s="97">
        <v>106.73</v>
      </c>
      <c r="E9368" s="98">
        <v>0</v>
      </c>
    </row>
    <row r="9369" spans="1:5" ht="25.5" hidden="1">
      <c r="A9369" s="109">
        <v>94447</v>
      </c>
      <c r="B9369" s="101" t="s">
        <v>875</v>
      </c>
      <c r="C9369" s="96" t="s">
        <v>212</v>
      </c>
      <c r="D9369" s="97">
        <v>100.46</v>
      </c>
      <c r="E9369" s="98">
        <v>0</v>
      </c>
    </row>
    <row r="9370" spans="1:5" ht="25.5" hidden="1">
      <c r="A9370" s="109">
        <v>94448</v>
      </c>
      <c r="B9370" s="101" t="s">
        <v>876</v>
      </c>
      <c r="C9370" s="96" t="s">
        <v>212</v>
      </c>
      <c r="D9370" s="97">
        <v>106.73</v>
      </c>
      <c r="E9370" s="98">
        <v>0</v>
      </c>
    </row>
    <row r="9371" spans="1:5" ht="25.5" hidden="1">
      <c r="A9371" s="109">
        <v>94445</v>
      </c>
      <c r="B9371" s="101" t="s">
        <v>873</v>
      </c>
      <c r="C9371" s="96" t="s">
        <v>212</v>
      </c>
      <c r="D9371" s="97">
        <v>100.46</v>
      </c>
      <c r="E9371" s="98">
        <v>0</v>
      </c>
    </row>
    <row r="9372" spans="1:5" ht="25.5" hidden="1">
      <c r="A9372" s="109">
        <v>94446</v>
      </c>
      <c r="B9372" s="101" t="s">
        <v>874</v>
      </c>
      <c r="C9372" s="96" t="s">
        <v>212</v>
      </c>
      <c r="D9372" s="97">
        <v>106.73</v>
      </c>
      <c r="E9372" s="98">
        <v>0</v>
      </c>
    </row>
    <row r="9373" spans="1:5" ht="25.5" hidden="1">
      <c r="A9373" s="109">
        <v>94440</v>
      </c>
      <c r="B9373" s="101" t="s">
        <v>869</v>
      </c>
      <c r="C9373" s="96" t="s">
        <v>212</v>
      </c>
      <c r="D9373" s="97">
        <v>71.73</v>
      </c>
      <c r="E9373" s="98">
        <v>0</v>
      </c>
    </row>
    <row r="9374" spans="1:5" ht="25.5" hidden="1">
      <c r="A9374" s="109">
        <v>94441</v>
      </c>
      <c r="B9374" s="101" t="s">
        <v>870</v>
      </c>
      <c r="C9374" s="96" t="s">
        <v>212</v>
      </c>
      <c r="D9374" s="97">
        <v>75.42</v>
      </c>
      <c r="E9374" s="98">
        <v>0</v>
      </c>
    </row>
    <row r="9375" spans="1:5" ht="25.5" hidden="1">
      <c r="A9375" s="109">
        <v>94195</v>
      </c>
      <c r="B9375" s="101" t="s">
        <v>862</v>
      </c>
      <c r="C9375" s="96" t="s">
        <v>212</v>
      </c>
      <c r="D9375" s="97">
        <v>71.73</v>
      </c>
      <c r="E9375" s="98">
        <v>0</v>
      </c>
    </row>
    <row r="9376" spans="1:5" ht="25.5" hidden="1">
      <c r="A9376" s="109">
        <v>94198</v>
      </c>
      <c r="B9376" s="101" t="s">
        <v>863</v>
      </c>
      <c r="C9376" s="96" t="s">
        <v>212</v>
      </c>
      <c r="D9376" s="97">
        <v>75.42</v>
      </c>
      <c r="E9376" s="98">
        <v>0</v>
      </c>
    </row>
    <row r="9377" spans="1:5" ht="25.5" hidden="1">
      <c r="A9377" s="109">
        <v>94442</v>
      </c>
      <c r="B9377" s="101" t="s">
        <v>871</v>
      </c>
      <c r="C9377" s="96" t="s">
        <v>212</v>
      </c>
      <c r="D9377" s="97">
        <v>71.73</v>
      </c>
      <c r="E9377" s="98">
        <v>0</v>
      </c>
    </row>
    <row r="9378" spans="1:5" ht="25.5" hidden="1">
      <c r="A9378" s="109">
        <v>94443</v>
      </c>
      <c r="B9378" s="101" t="s">
        <v>872</v>
      </c>
      <c r="C9378" s="96" t="s">
        <v>212</v>
      </c>
      <c r="D9378" s="97">
        <v>75.42</v>
      </c>
      <c r="E9378" s="98">
        <v>0</v>
      </c>
    </row>
    <row r="9379" spans="1:5" ht="25.5" hidden="1">
      <c r="A9379" s="109">
        <v>94213</v>
      </c>
      <c r="B9379" s="101" t="s">
        <v>878</v>
      </c>
      <c r="C9379" s="96" t="s">
        <v>212</v>
      </c>
      <c r="D9379" s="97">
        <v>55.91</v>
      </c>
      <c r="E9379" s="98">
        <v>0</v>
      </c>
    </row>
    <row r="9380" spans="1:5" ht="25.5" hidden="1">
      <c r="A9380" s="109">
        <v>94189</v>
      </c>
      <c r="B9380" s="101" t="s">
        <v>860</v>
      </c>
      <c r="C9380" s="96" t="s">
        <v>212</v>
      </c>
      <c r="D9380" s="97">
        <v>46.17</v>
      </c>
      <c r="E9380" s="98">
        <v>0</v>
      </c>
    </row>
    <row r="9381" spans="1:5" ht="25.5" hidden="1">
      <c r="A9381" s="109">
        <v>94192</v>
      </c>
      <c r="B9381" s="101" t="s">
        <v>861</v>
      </c>
      <c r="C9381" s="96" t="s">
        <v>212</v>
      </c>
      <c r="D9381" s="97">
        <v>48.96</v>
      </c>
      <c r="E9381" s="98">
        <v>0</v>
      </c>
    </row>
    <row r="9382" spans="1:5" ht="25.5" hidden="1">
      <c r="A9382" s="109">
        <v>94444</v>
      </c>
      <c r="B9382" s="101" t="s">
        <v>895</v>
      </c>
      <c r="C9382" s="96" t="s">
        <v>212</v>
      </c>
      <c r="D9382" s="97">
        <v>949.24</v>
      </c>
      <c r="E9382" s="98">
        <v>0</v>
      </c>
    </row>
    <row r="9383" spans="1:5" ht="25.5" hidden="1">
      <c r="A9383" s="109">
        <v>94218</v>
      </c>
      <c r="B9383" s="101" t="s">
        <v>13006</v>
      </c>
      <c r="C9383" s="96" t="s">
        <v>212</v>
      </c>
      <c r="D9383" s="97">
        <v>127.2</v>
      </c>
      <c r="E9383" s="98">
        <v>0</v>
      </c>
    </row>
    <row r="9384" spans="1:5" ht="25.5" hidden="1">
      <c r="A9384" s="109">
        <v>94216</v>
      </c>
      <c r="B9384" s="101" t="s">
        <v>879</v>
      </c>
      <c r="C9384" s="96" t="s">
        <v>212</v>
      </c>
      <c r="D9384" s="97">
        <v>153.46</v>
      </c>
      <c r="E9384" s="98">
        <v>0</v>
      </c>
    </row>
    <row r="9385" spans="1:5" ht="25.5" hidden="1">
      <c r="A9385" s="109">
        <v>94449</v>
      </c>
      <c r="B9385" s="101" t="s">
        <v>894</v>
      </c>
      <c r="C9385" s="96" t="s">
        <v>212</v>
      </c>
      <c r="D9385" s="97">
        <v>58.01</v>
      </c>
      <c r="E9385" s="98">
        <v>0.79259999999999997</v>
      </c>
    </row>
    <row r="9386" spans="1:5" ht="38.25" hidden="1">
      <c r="A9386" s="109">
        <v>94210</v>
      </c>
      <c r="B9386" s="101" t="s">
        <v>24</v>
      </c>
      <c r="C9386" s="96" t="s">
        <v>212</v>
      </c>
      <c r="D9386" s="97">
        <v>52.06</v>
      </c>
      <c r="E9386" s="98">
        <v>0</v>
      </c>
    </row>
    <row r="9387" spans="1:5" ht="38.25" hidden="1">
      <c r="A9387" s="109">
        <v>94207</v>
      </c>
      <c r="B9387" s="101" t="s">
        <v>877</v>
      </c>
      <c r="C9387" s="96" t="s">
        <v>212</v>
      </c>
      <c r="D9387" s="97">
        <v>48.96</v>
      </c>
      <c r="E9387" s="98">
        <v>0</v>
      </c>
    </row>
    <row r="9388" spans="1:5" ht="38.25" hidden="1">
      <c r="A9388" s="109">
        <v>104589</v>
      </c>
      <c r="B9388" s="101" t="s">
        <v>12784</v>
      </c>
      <c r="C9388" s="96" t="s">
        <v>212</v>
      </c>
      <c r="D9388" s="97">
        <v>357.43</v>
      </c>
      <c r="E9388" s="98">
        <v>0</v>
      </c>
    </row>
    <row r="9389" spans="1:5" ht="25.5" hidden="1">
      <c r="A9389" s="109">
        <v>104588</v>
      </c>
      <c r="B9389" s="101" t="s">
        <v>12785</v>
      </c>
      <c r="C9389" s="96" t="s">
        <v>212</v>
      </c>
      <c r="D9389" s="97">
        <v>298.92</v>
      </c>
      <c r="E9389" s="98">
        <v>0</v>
      </c>
    </row>
    <row r="9390" spans="1:5" ht="38.25" hidden="1">
      <c r="A9390" s="109">
        <v>104591</v>
      </c>
      <c r="B9390" s="101" t="s">
        <v>12786</v>
      </c>
      <c r="C9390" s="96" t="s">
        <v>212</v>
      </c>
      <c r="D9390" s="97">
        <v>387.91</v>
      </c>
      <c r="E9390" s="98">
        <v>0</v>
      </c>
    </row>
    <row r="9391" spans="1:5" ht="38.25" hidden="1">
      <c r="A9391" s="109">
        <v>104590</v>
      </c>
      <c r="B9391" s="101" t="s">
        <v>12787</v>
      </c>
      <c r="C9391" s="96" t="s">
        <v>212</v>
      </c>
      <c r="D9391" s="97">
        <v>325.20999999999998</v>
      </c>
      <c r="E9391" s="98">
        <v>0</v>
      </c>
    </row>
    <row r="9392" spans="1:5" ht="25.5" hidden="1">
      <c r="A9392" s="109">
        <v>102109</v>
      </c>
      <c r="B9392" s="101" t="s">
        <v>1458</v>
      </c>
      <c r="C9392" s="96" t="s">
        <v>7</v>
      </c>
      <c r="D9392" s="97">
        <v>81.05</v>
      </c>
      <c r="E9392" s="98">
        <v>0</v>
      </c>
    </row>
    <row r="9393" spans="1:5" ht="25.5" hidden="1">
      <c r="A9393" s="109">
        <v>102110</v>
      </c>
      <c r="B9393" s="101" t="s">
        <v>1459</v>
      </c>
      <c r="C9393" s="96" t="s">
        <v>7</v>
      </c>
      <c r="D9393" s="97">
        <v>271</v>
      </c>
      <c r="E9393" s="98">
        <v>0</v>
      </c>
    </row>
    <row r="9394" spans="1:5" ht="38.25" hidden="1">
      <c r="A9394" s="109">
        <v>103656</v>
      </c>
      <c r="B9394" s="101" t="s">
        <v>3007</v>
      </c>
      <c r="C9394" s="96" t="s">
        <v>7</v>
      </c>
      <c r="D9394" s="97">
        <v>225954.5</v>
      </c>
      <c r="E9394" s="98">
        <v>0</v>
      </c>
    </row>
    <row r="9395" spans="1:5" ht="38.25" hidden="1">
      <c r="A9395" s="109">
        <v>102105</v>
      </c>
      <c r="B9395" s="101" t="s">
        <v>1454</v>
      </c>
      <c r="C9395" s="96" t="s">
        <v>7</v>
      </c>
      <c r="D9395" s="97">
        <v>35387.94</v>
      </c>
      <c r="E9395" s="98">
        <v>1E-4</v>
      </c>
    </row>
    <row r="9396" spans="1:5" ht="38.25" hidden="1">
      <c r="A9396" s="109">
        <v>102106</v>
      </c>
      <c r="B9396" s="101" t="s">
        <v>1455</v>
      </c>
      <c r="C9396" s="96" t="s">
        <v>7</v>
      </c>
      <c r="D9396" s="97">
        <v>44492.77</v>
      </c>
      <c r="E9396" s="98">
        <v>1E-4</v>
      </c>
    </row>
    <row r="9397" spans="1:5" ht="38.25" hidden="1">
      <c r="A9397" s="109">
        <v>102107</v>
      </c>
      <c r="B9397" s="101" t="s">
        <v>1456</v>
      </c>
      <c r="C9397" s="96" t="s">
        <v>7</v>
      </c>
      <c r="D9397" s="97">
        <v>62226.239999999998</v>
      </c>
      <c r="E9397" s="98">
        <v>1E-4</v>
      </c>
    </row>
    <row r="9398" spans="1:5" ht="38.25" hidden="1">
      <c r="A9398" s="109">
        <v>102102</v>
      </c>
      <c r="B9398" s="101" t="s">
        <v>1451</v>
      </c>
      <c r="C9398" s="96" t="s">
        <v>7</v>
      </c>
      <c r="D9398" s="97">
        <v>20023.89</v>
      </c>
      <c r="E9398" s="98">
        <v>2.0000000000000001E-4</v>
      </c>
    </row>
    <row r="9399" spans="1:5" ht="38.25" hidden="1">
      <c r="A9399" s="109">
        <v>102108</v>
      </c>
      <c r="B9399" s="101" t="s">
        <v>1457</v>
      </c>
      <c r="C9399" s="96" t="s">
        <v>7</v>
      </c>
      <c r="D9399" s="97">
        <v>72520.289999999994</v>
      </c>
      <c r="E9399" s="98">
        <v>1E-4</v>
      </c>
    </row>
    <row r="9400" spans="1:5" ht="38.25" hidden="1">
      <c r="A9400" s="109">
        <v>102103</v>
      </c>
      <c r="B9400" s="101" t="s">
        <v>1452</v>
      </c>
      <c r="C9400" s="96" t="s">
        <v>7</v>
      </c>
      <c r="D9400" s="97">
        <v>22318.45</v>
      </c>
      <c r="E9400" s="98">
        <v>2.0000000000000001E-4</v>
      </c>
    </row>
    <row r="9401" spans="1:5" ht="38.25" hidden="1">
      <c r="A9401" s="109">
        <v>103654</v>
      </c>
      <c r="B9401" s="101" t="s">
        <v>3005</v>
      </c>
      <c r="C9401" s="96" t="s">
        <v>7</v>
      </c>
      <c r="D9401" s="97">
        <v>117837.86</v>
      </c>
      <c r="E9401" s="98">
        <v>0</v>
      </c>
    </row>
    <row r="9402" spans="1:5" ht="38.25" hidden="1">
      <c r="A9402" s="109">
        <v>102104</v>
      </c>
      <c r="B9402" s="101" t="s">
        <v>1453</v>
      </c>
      <c r="C9402" s="96" t="s">
        <v>7</v>
      </c>
      <c r="D9402" s="97">
        <v>28727.75</v>
      </c>
      <c r="E9402" s="98">
        <v>2.0000000000000001E-4</v>
      </c>
    </row>
    <row r="9403" spans="1:5" ht="38.25" hidden="1">
      <c r="A9403" s="109">
        <v>103655</v>
      </c>
      <c r="B9403" s="101" t="s">
        <v>3006</v>
      </c>
      <c r="C9403" s="96" t="s">
        <v>7</v>
      </c>
      <c r="D9403" s="97">
        <v>161512.95999999999</v>
      </c>
      <c r="E9403" s="98">
        <v>0</v>
      </c>
    </row>
    <row r="9404" spans="1:5" ht="38.25" hidden="1">
      <c r="A9404" s="109">
        <v>105409</v>
      </c>
      <c r="B9404" s="101" t="s">
        <v>13011</v>
      </c>
      <c r="C9404" s="96" t="s">
        <v>2154</v>
      </c>
      <c r="D9404" s="97">
        <v>0</v>
      </c>
      <c r="E9404" s="98"/>
    </row>
    <row r="9405" spans="1:5" ht="38.25" hidden="1">
      <c r="A9405" s="109">
        <v>105415</v>
      </c>
      <c r="B9405" s="101" t="s">
        <v>13012</v>
      </c>
      <c r="C9405" s="96" t="s">
        <v>2154</v>
      </c>
      <c r="D9405" s="97">
        <v>0</v>
      </c>
      <c r="E9405" s="98"/>
    </row>
    <row r="9406" spans="1:5" ht="38.25" hidden="1">
      <c r="A9406" s="109">
        <v>105487</v>
      </c>
      <c r="B9406" s="101" t="s">
        <v>13013</v>
      </c>
      <c r="C9406" s="96" t="s">
        <v>2154</v>
      </c>
      <c r="D9406" s="97">
        <v>0</v>
      </c>
      <c r="E9406" s="98"/>
    </row>
    <row r="9407" spans="1:5" ht="38.25" hidden="1">
      <c r="A9407" s="109">
        <v>105451</v>
      </c>
      <c r="B9407" s="101" t="s">
        <v>13014</v>
      </c>
      <c r="C9407" s="96" t="s">
        <v>2154</v>
      </c>
      <c r="D9407" s="97">
        <v>0</v>
      </c>
      <c r="E9407" s="98"/>
    </row>
    <row r="9408" spans="1:5" ht="25.5" hidden="1">
      <c r="A9408" s="109">
        <v>105454</v>
      </c>
      <c r="B9408" s="101" t="s">
        <v>13015</v>
      </c>
      <c r="C9408" s="96" t="s">
        <v>2154</v>
      </c>
      <c r="D9408" s="97">
        <v>0</v>
      </c>
      <c r="E9408" s="98"/>
    </row>
    <row r="9409" spans="1:5" ht="25.5" hidden="1">
      <c r="A9409" s="109">
        <v>105411</v>
      </c>
      <c r="B9409" s="101" t="s">
        <v>13016</v>
      </c>
      <c r="C9409" s="96" t="s">
        <v>2154</v>
      </c>
      <c r="D9409" s="97">
        <v>0</v>
      </c>
      <c r="E9409" s="98"/>
    </row>
    <row r="9410" spans="1:5" ht="25.5" hidden="1">
      <c r="A9410" s="109">
        <v>105419</v>
      </c>
      <c r="B9410" s="101" t="s">
        <v>13017</v>
      </c>
      <c r="C9410" s="96" t="s">
        <v>2154</v>
      </c>
      <c r="D9410" s="97">
        <v>0</v>
      </c>
      <c r="E9410" s="98"/>
    </row>
    <row r="9411" spans="1:5" ht="25.5" hidden="1">
      <c r="A9411" s="109">
        <v>105443</v>
      </c>
      <c r="B9411" s="101" t="s">
        <v>13018</v>
      </c>
      <c r="C9411" s="96" t="s">
        <v>2154</v>
      </c>
      <c r="D9411" s="97">
        <v>0</v>
      </c>
      <c r="E9411" s="98"/>
    </row>
    <row r="9412" spans="1:5" ht="25.5" hidden="1">
      <c r="A9412" s="109">
        <v>105455</v>
      </c>
      <c r="B9412" s="101" t="s">
        <v>13019</v>
      </c>
      <c r="C9412" s="96" t="s">
        <v>2154</v>
      </c>
      <c r="D9412" s="97">
        <v>0</v>
      </c>
      <c r="E9412" s="98"/>
    </row>
    <row r="9413" spans="1:5" ht="25.5" hidden="1">
      <c r="A9413" s="109">
        <v>105412</v>
      </c>
      <c r="B9413" s="101" t="s">
        <v>13020</v>
      </c>
      <c r="C9413" s="96" t="s">
        <v>2154</v>
      </c>
      <c r="D9413" s="97">
        <v>0</v>
      </c>
      <c r="E9413" s="98"/>
    </row>
    <row r="9414" spans="1:5" ht="25.5" hidden="1">
      <c r="A9414" s="109">
        <v>105420</v>
      </c>
      <c r="B9414" s="101" t="s">
        <v>13021</v>
      </c>
      <c r="C9414" s="96" t="s">
        <v>2154</v>
      </c>
      <c r="D9414" s="97">
        <v>0</v>
      </c>
      <c r="E9414" s="98"/>
    </row>
    <row r="9415" spans="1:5" ht="25.5" hidden="1">
      <c r="A9415" s="109">
        <v>105444</v>
      </c>
      <c r="B9415" s="101" t="s">
        <v>13022</v>
      </c>
      <c r="C9415" s="96" t="s">
        <v>2154</v>
      </c>
      <c r="D9415" s="97">
        <v>0</v>
      </c>
      <c r="E9415" s="98"/>
    </row>
    <row r="9416" spans="1:5" ht="25.5" hidden="1">
      <c r="A9416" s="109">
        <v>105456</v>
      </c>
      <c r="B9416" s="101" t="s">
        <v>13023</v>
      </c>
      <c r="C9416" s="96" t="s">
        <v>2154</v>
      </c>
      <c r="D9416" s="97">
        <v>0</v>
      </c>
      <c r="E9416" s="98"/>
    </row>
    <row r="9417" spans="1:5" ht="25.5" hidden="1">
      <c r="A9417" s="109">
        <v>105478</v>
      </c>
      <c r="B9417" s="101" t="s">
        <v>13024</v>
      </c>
      <c r="C9417" s="96" t="s">
        <v>2154</v>
      </c>
      <c r="D9417" s="97">
        <v>0</v>
      </c>
      <c r="E9417" s="98"/>
    </row>
    <row r="9418" spans="1:5" ht="25.5" hidden="1">
      <c r="A9418" s="109">
        <v>105421</v>
      </c>
      <c r="B9418" s="101" t="s">
        <v>13025</v>
      </c>
      <c r="C9418" s="96" t="s">
        <v>2154</v>
      </c>
      <c r="D9418" s="97">
        <v>0</v>
      </c>
      <c r="E9418" s="98"/>
    </row>
    <row r="9419" spans="1:5" ht="25.5" hidden="1">
      <c r="A9419" s="109">
        <v>105445</v>
      </c>
      <c r="B9419" s="101" t="s">
        <v>13026</v>
      </c>
      <c r="C9419" s="96" t="s">
        <v>2154</v>
      </c>
      <c r="D9419" s="97">
        <v>0</v>
      </c>
      <c r="E9419" s="98"/>
    </row>
    <row r="9420" spans="1:5" ht="25.5" hidden="1">
      <c r="A9420" s="109">
        <v>105453</v>
      </c>
      <c r="B9420" s="101" t="s">
        <v>13027</v>
      </c>
      <c r="C9420" s="96" t="s">
        <v>2154</v>
      </c>
      <c r="D9420" s="97">
        <v>0</v>
      </c>
      <c r="E9420" s="98"/>
    </row>
    <row r="9421" spans="1:5" ht="25.5" hidden="1">
      <c r="A9421" s="109">
        <v>105497</v>
      </c>
      <c r="B9421" s="101" t="s">
        <v>13028</v>
      </c>
      <c r="C9421" s="96" t="s">
        <v>2154</v>
      </c>
      <c r="D9421" s="97">
        <v>0</v>
      </c>
      <c r="E9421" s="98"/>
    </row>
    <row r="9422" spans="1:5" ht="25.5" hidden="1">
      <c r="A9422" s="109">
        <v>105418</v>
      </c>
      <c r="B9422" s="101" t="s">
        <v>13029</v>
      </c>
      <c r="C9422" s="96" t="s">
        <v>2154</v>
      </c>
      <c r="D9422" s="97">
        <v>0</v>
      </c>
      <c r="E9422" s="98"/>
    </row>
    <row r="9423" spans="1:5" ht="25.5" hidden="1">
      <c r="A9423" s="109">
        <v>105442</v>
      </c>
      <c r="B9423" s="101" t="s">
        <v>13030</v>
      </c>
      <c r="C9423" s="96" t="s">
        <v>2154</v>
      </c>
      <c r="D9423" s="97">
        <v>0</v>
      </c>
      <c r="E9423" s="98"/>
    </row>
    <row r="9424" spans="1:5" ht="25.5" hidden="1">
      <c r="A9424" s="109">
        <v>105410</v>
      </c>
      <c r="B9424" s="101" t="s">
        <v>13031</v>
      </c>
      <c r="C9424" s="96" t="s">
        <v>2154</v>
      </c>
      <c r="D9424" s="97">
        <v>0</v>
      </c>
      <c r="E9424" s="98"/>
    </row>
    <row r="9425" spans="1:5" ht="25.5" hidden="1">
      <c r="A9425" s="109">
        <v>105416</v>
      </c>
      <c r="B9425" s="101" t="s">
        <v>13032</v>
      </c>
      <c r="C9425" s="96" t="s">
        <v>2154</v>
      </c>
      <c r="D9425" s="97">
        <v>0</v>
      </c>
      <c r="E9425" s="98"/>
    </row>
    <row r="9426" spans="1:5" ht="25.5" hidden="1">
      <c r="A9426" s="109">
        <v>105488</v>
      </c>
      <c r="B9426" s="101" t="s">
        <v>13033</v>
      </c>
      <c r="C9426" s="96" t="s">
        <v>2154</v>
      </c>
      <c r="D9426" s="97">
        <v>0</v>
      </c>
      <c r="E9426" s="98"/>
    </row>
    <row r="9427" spans="1:5" ht="25.5" hidden="1">
      <c r="A9427" s="109">
        <v>105452</v>
      </c>
      <c r="B9427" s="101" t="s">
        <v>13034</v>
      </c>
      <c r="C9427" s="96" t="s">
        <v>2154</v>
      </c>
      <c r="D9427" s="97">
        <v>0</v>
      </c>
      <c r="E9427" s="98"/>
    </row>
    <row r="9428" spans="1:5" ht="38.25" hidden="1">
      <c r="A9428" s="109">
        <v>105475</v>
      </c>
      <c r="B9428" s="101" t="s">
        <v>13035</v>
      </c>
      <c r="C9428" s="96" t="s">
        <v>2154</v>
      </c>
      <c r="D9428" s="97">
        <v>0</v>
      </c>
      <c r="E9428" s="98"/>
    </row>
    <row r="9429" spans="1:5" ht="38.25" hidden="1">
      <c r="A9429" s="109">
        <v>105498</v>
      </c>
      <c r="B9429" s="101" t="s">
        <v>13036</v>
      </c>
      <c r="C9429" s="96" t="s">
        <v>2154</v>
      </c>
      <c r="D9429" s="97">
        <v>0</v>
      </c>
      <c r="E9429" s="98"/>
    </row>
    <row r="9430" spans="1:5" ht="38.25" hidden="1">
      <c r="A9430" s="109">
        <v>105486</v>
      </c>
      <c r="B9430" s="101" t="s">
        <v>13037</v>
      </c>
      <c r="C9430" s="96" t="s">
        <v>2154</v>
      </c>
      <c r="D9430" s="97">
        <v>0</v>
      </c>
      <c r="E9430" s="98"/>
    </row>
    <row r="9431" spans="1:5" ht="38.25" hidden="1">
      <c r="A9431" s="109">
        <v>105450</v>
      </c>
      <c r="B9431" s="101" t="s">
        <v>13038</v>
      </c>
      <c r="C9431" s="96" t="s">
        <v>2154</v>
      </c>
      <c r="D9431" s="97">
        <v>0</v>
      </c>
      <c r="E9431" s="98"/>
    </row>
    <row r="9432" spans="1:5" ht="25.5" hidden="1">
      <c r="A9432" s="109">
        <v>105438</v>
      </c>
      <c r="B9432" s="101" t="s">
        <v>13039</v>
      </c>
      <c r="C9432" s="96" t="s">
        <v>2154</v>
      </c>
      <c r="D9432" s="97">
        <v>0</v>
      </c>
      <c r="E9432" s="98"/>
    </row>
    <row r="9433" spans="1:5" ht="25.5" hidden="1">
      <c r="A9433" s="109">
        <v>105463</v>
      </c>
      <c r="B9433" s="101" t="s">
        <v>13040</v>
      </c>
      <c r="C9433" s="96" t="s">
        <v>2154</v>
      </c>
      <c r="D9433" s="97">
        <v>0</v>
      </c>
      <c r="E9433" s="98"/>
    </row>
    <row r="9434" spans="1:5" ht="25.5" hidden="1">
      <c r="A9434" s="109">
        <v>105485</v>
      </c>
      <c r="B9434" s="101" t="s">
        <v>13041</v>
      </c>
      <c r="C9434" s="96" t="s">
        <v>2154</v>
      </c>
      <c r="D9434" s="97">
        <v>0</v>
      </c>
      <c r="E9434" s="98"/>
    </row>
    <row r="9435" spans="1:5" ht="25.5" hidden="1">
      <c r="A9435" s="109">
        <v>105428</v>
      </c>
      <c r="B9435" s="101" t="s">
        <v>13042</v>
      </c>
      <c r="C9435" s="96" t="s">
        <v>2154</v>
      </c>
      <c r="D9435" s="97">
        <v>0</v>
      </c>
      <c r="E9435" s="98"/>
    </row>
    <row r="9436" spans="1:5" ht="25.5" hidden="1">
      <c r="A9436" s="109">
        <v>105426</v>
      </c>
      <c r="B9436" s="101" t="s">
        <v>13043</v>
      </c>
      <c r="C9436" s="96" t="s">
        <v>2154</v>
      </c>
      <c r="D9436" s="97">
        <v>0</v>
      </c>
      <c r="E9436" s="98"/>
    </row>
    <row r="9437" spans="1:5" ht="25.5" hidden="1">
      <c r="A9437" s="109">
        <v>105491</v>
      </c>
      <c r="B9437" s="101" t="s">
        <v>13044</v>
      </c>
      <c r="C9437" s="96" t="s">
        <v>2154</v>
      </c>
      <c r="D9437" s="97">
        <v>0</v>
      </c>
      <c r="E9437" s="98"/>
    </row>
    <row r="9438" spans="1:5" ht="25.5" hidden="1">
      <c r="A9438" s="109">
        <v>105495</v>
      </c>
      <c r="B9438" s="101" t="s">
        <v>13045</v>
      </c>
      <c r="C9438" s="96" t="s">
        <v>2154</v>
      </c>
      <c r="D9438" s="97">
        <v>0</v>
      </c>
      <c r="E9438" s="98"/>
    </row>
    <row r="9439" spans="1:5" ht="25.5" hidden="1">
      <c r="A9439" s="109">
        <v>105407</v>
      </c>
      <c r="B9439" s="101" t="s">
        <v>13046</v>
      </c>
      <c r="C9439" s="96" t="s">
        <v>2154</v>
      </c>
      <c r="D9439" s="97">
        <v>0</v>
      </c>
      <c r="E9439" s="98"/>
    </row>
    <row r="9440" spans="1:5" ht="25.5" hidden="1">
      <c r="A9440" s="109">
        <v>105427</v>
      </c>
      <c r="B9440" s="101" t="s">
        <v>13047</v>
      </c>
      <c r="C9440" s="96" t="s">
        <v>2154</v>
      </c>
      <c r="D9440" s="97">
        <v>0</v>
      </c>
      <c r="E9440" s="98"/>
    </row>
    <row r="9441" spans="1:5" ht="25.5" hidden="1">
      <c r="A9441" s="109">
        <v>105492</v>
      </c>
      <c r="B9441" s="101" t="s">
        <v>13048</v>
      </c>
      <c r="C9441" s="96" t="s">
        <v>2154</v>
      </c>
      <c r="D9441" s="97">
        <v>0</v>
      </c>
      <c r="E9441" s="98"/>
    </row>
    <row r="9442" spans="1:5" ht="25.5" hidden="1">
      <c r="A9442" s="109">
        <v>105496</v>
      </c>
      <c r="B9442" s="101" t="s">
        <v>13049</v>
      </c>
      <c r="C9442" s="96" t="s">
        <v>2154</v>
      </c>
      <c r="D9442" s="97">
        <v>0</v>
      </c>
      <c r="E9442" s="98"/>
    </row>
    <row r="9443" spans="1:5" ht="25.5" hidden="1">
      <c r="A9443" s="109">
        <v>105425</v>
      </c>
      <c r="B9443" s="101" t="s">
        <v>13050</v>
      </c>
      <c r="C9443" s="96" t="s">
        <v>2154</v>
      </c>
      <c r="D9443" s="97">
        <v>0</v>
      </c>
      <c r="E9443" s="98"/>
    </row>
    <row r="9444" spans="1:5" ht="25.5" hidden="1">
      <c r="A9444" s="109">
        <v>105477</v>
      </c>
      <c r="B9444" s="101" t="s">
        <v>13051</v>
      </c>
      <c r="C9444" s="96" t="s">
        <v>2154</v>
      </c>
      <c r="D9444" s="97">
        <v>0</v>
      </c>
      <c r="E9444" s="98"/>
    </row>
    <row r="9445" spans="1:5" ht="25.5" hidden="1">
      <c r="A9445" s="109">
        <v>105490</v>
      </c>
      <c r="B9445" s="101" t="s">
        <v>13052</v>
      </c>
      <c r="C9445" s="96" t="s">
        <v>2154</v>
      </c>
      <c r="D9445" s="97">
        <v>0</v>
      </c>
      <c r="E9445" s="98"/>
    </row>
    <row r="9446" spans="1:5" ht="25.5" hidden="1">
      <c r="A9446" s="109">
        <v>105494</v>
      </c>
      <c r="B9446" s="101" t="s">
        <v>13053</v>
      </c>
      <c r="C9446" s="96" t="s">
        <v>2154</v>
      </c>
      <c r="D9446" s="97">
        <v>0</v>
      </c>
      <c r="E9446" s="98"/>
    </row>
    <row r="9447" spans="1:5" hidden="1">
      <c r="A9447" s="109">
        <v>105417</v>
      </c>
      <c r="B9447" s="101" t="s">
        <v>13054</v>
      </c>
      <c r="C9447" s="96" t="s">
        <v>2154</v>
      </c>
      <c r="D9447" s="97">
        <v>0</v>
      </c>
      <c r="E9447" s="98"/>
    </row>
    <row r="9448" spans="1:5" ht="38.25" hidden="1">
      <c r="A9448" s="109">
        <v>105461</v>
      </c>
      <c r="B9448" s="101" t="s">
        <v>13055</v>
      </c>
      <c r="C9448" s="96" t="s">
        <v>2154</v>
      </c>
      <c r="D9448" s="97">
        <v>0</v>
      </c>
      <c r="E9448" s="98"/>
    </row>
    <row r="9449" spans="1:5" ht="38.25" hidden="1">
      <c r="A9449" s="109">
        <v>105436</v>
      </c>
      <c r="B9449" s="101" t="s">
        <v>13056</v>
      </c>
      <c r="C9449" s="96" t="s">
        <v>2154</v>
      </c>
      <c r="D9449" s="97">
        <v>0</v>
      </c>
      <c r="E9449" s="98"/>
    </row>
    <row r="9450" spans="1:5" ht="38.25" hidden="1">
      <c r="A9450" s="109">
        <v>105483</v>
      </c>
      <c r="B9450" s="101" t="s">
        <v>13057</v>
      </c>
      <c r="C9450" s="96" t="s">
        <v>2154</v>
      </c>
      <c r="D9450" s="97">
        <v>0</v>
      </c>
      <c r="E9450" s="98"/>
    </row>
    <row r="9451" spans="1:5" ht="38.25" hidden="1">
      <c r="A9451" s="109">
        <v>105505</v>
      </c>
      <c r="B9451" s="101" t="s">
        <v>13058</v>
      </c>
      <c r="C9451" s="96" t="s">
        <v>2154</v>
      </c>
      <c r="D9451" s="97">
        <v>0</v>
      </c>
      <c r="E9451" s="98"/>
    </row>
    <row r="9452" spans="1:5" ht="25.5" hidden="1">
      <c r="A9452" s="109">
        <v>105435</v>
      </c>
      <c r="B9452" s="101" t="s">
        <v>13059</v>
      </c>
      <c r="C9452" s="96" t="s">
        <v>2154</v>
      </c>
      <c r="D9452" s="97">
        <v>0</v>
      </c>
      <c r="E9452" s="98"/>
    </row>
    <row r="9453" spans="1:5" ht="25.5" hidden="1">
      <c r="A9453" s="109">
        <v>105460</v>
      </c>
      <c r="B9453" s="101" t="s">
        <v>13060</v>
      </c>
      <c r="C9453" s="96" t="s">
        <v>2154</v>
      </c>
      <c r="D9453" s="97">
        <v>0</v>
      </c>
      <c r="E9453" s="98"/>
    </row>
    <row r="9454" spans="1:5" ht="25.5" hidden="1">
      <c r="A9454" s="109">
        <v>105470</v>
      </c>
      <c r="B9454" s="101" t="s">
        <v>13061</v>
      </c>
      <c r="C9454" s="96" t="s">
        <v>2154</v>
      </c>
      <c r="D9454" s="97">
        <v>0</v>
      </c>
      <c r="E9454" s="98"/>
    </row>
    <row r="9455" spans="1:5" ht="25.5" hidden="1">
      <c r="A9455" s="109">
        <v>105504</v>
      </c>
      <c r="B9455" s="101" t="s">
        <v>13062</v>
      </c>
      <c r="C9455" s="96" t="s">
        <v>2154</v>
      </c>
      <c r="D9455" s="97">
        <v>0</v>
      </c>
      <c r="E9455" s="98"/>
    </row>
    <row r="9456" spans="1:5" ht="25.5" hidden="1">
      <c r="A9456" s="109">
        <v>105476</v>
      </c>
      <c r="B9456" s="101" t="s">
        <v>13063</v>
      </c>
      <c r="C9456" s="96" t="s">
        <v>2154</v>
      </c>
      <c r="D9456" s="97">
        <v>0</v>
      </c>
      <c r="E9456" s="98"/>
    </row>
    <row r="9457" spans="1:5" ht="25.5" hidden="1">
      <c r="A9457" s="109">
        <v>105471</v>
      </c>
      <c r="B9457" s="101" t="s">
        <v>13064</v>
      </c>
      <c r="C9457" s="96" t="s">
        <v>2154</v>
      </c>
      <c r="D9457" s="97">
        <v>0</v>
      </c>
      <c r="E9457" s="98"/>
    </row>
    <row r="9458" spans="1:5" ht="25.5" hidden="1">
      <c r="A9458" s="109">
        <v>105493</v>
      </c>
      <c r="B9458" s="101" t="s">
        <v>13065</v>
      </c>
      <c r="C9458" s="96" t="s">
        <v>2154</v>
      </c>
      <c r="D9458" s="97">
        <v>0</v>
      </c>
      <c r="E9458" s="98"/>
    </row>
    <row r="9459" spans="1:5" ht="25.5" hidden="1">
      <c r="A9459" s="109">
        <v>105482</v>
      </c>
      <c r="B9459" s="101" t="s">
        <v>13066</v>
      </c>
      <c r="C9459" s="96" t="s">
        <v>2154</v>
      </c>
      <c r="D9459" s="97">
        <v>0</v>
      </c>
      <c r="E9459" s="98"/>
    </row>
    <row r="9460" spans="1:5" ht="25.5" hidden="1">
      <c r="A9460" s="109">
        <v>105430</v>
      </c>
      <c r="B9460" s="101" t="s">
        <v>13067</v>
      </c>
      <c r="C9460" s="96" t="s">
        <v>2154</v>
      </c>
      <c r="D9460" s="97">
        <v>0</v>
      </c>
      <c r="E9460" s="98"/>
    </row>
    <row r="9461" spans="1:5" ht="25.5" hidden="1">
      <c r="A9461" s="109">
        <v>105440</v>
      </c>
      <c r="B9461" s="101" t="s">
        <v>13068</v>
      </c>
      <c r="C9461" s="96" t="s">
        <v>2154</v>
      </c>
      <c r="D9461" s="97">
        <v>0</v>
      </c>
      <c r="E9461" s="98"/>
    </row>
    <row r="9462" spans="1:5" ht="25.5" hidden="1">
      <c r="A9462" s="109">
        <v>105465</v>
      </c>
      <c r="B9462" s="101" t="s">
        <v>13069</v>
      </c>
      <c r="C9462" s="96" t="s">
        <v>2154</v>
      </c>
      <c r="D9462" s="97">
        <v>0</v>
      </c>
      <c r="E9462" s="98"/>
    </row>
    <row r="9463" spans="1:5" ht="25.5" hidden="1">
      <c r="A9463" s="109">
        <v>105499</v>
      </c>
      <c r="B9463" s="101" t="s">
        <v>13070</v>
      </c>
      <c r="C9463" s="96" t="s">
        <v>2154</v>
      </c>
      <c r="D9463" s="97">
        <v>0</v>
      </c>
      <c r="E9463" s="98"/>
    </row>
    <row r="9464" spans="1:5" ht="25.5" hidden="1">
      <c r="A9464" s="109">
        <v>105431</v>
      </c>
      <c r="B9464" s="101" t="s">
        <v>13071</v>
      </c>
      <c r="C9464" s="96" t="s">
        <v>2154</v>
      </c>
      <c r="D9464" s="97">
        <v>0</v>
      </c>
      <c r="E9464" s="98"/>
    </row>
    <row r="9465" spans="1:5" ht="25.5" hidden="1">
      <c r="A9465" s="109">
        <v>105441</v>
      </c>
      <c r="B9465" s="101" t="s">
        <v>13072</v>
      </c>
      <c r="C9465" s="96" t="s">
        <v>2154</v>
      </c>
      <c r="D9465" s="97">
        <v>0</v>
      </c>
      <c r="E9465" s="98"/>
    </row>
    <row r="9466" spans="1:5" ht="25.5" hidden="1">
      <c r="A9466" s="109">
        <v>105466</v>
      </c>
      <c r="B9466" s="101" t="s">
        <v>13073</v>
      </c>
      <c r="C9466" s="96" t="s">
        <v>2154</v>
      </c>
      <c r="D9466" s="97">
        <v>0</v>
      </c>
      <c r="E9466" s="98"/>
    </row>
    <row r="9467" spans="1:5" ht="25.5" hidden="1">
      <c r="A9467" s="109">
        <v>105500</v>
      </c>
      <c r="B9467" s="101" t="s">
        <v>13074</v>
      </c>
      <c r="C9467" s="96" t="s">
        <v>2154</v>
      </c>
      <c r="D9467" s="97">
        <v>0</v>
      </c>
      <c r="E9467" s="98"/>
    </row>
    <row r="9468" spans="1:5" ht="25.5" hidden="1">
      <c r="A9468" s="109">
        <v>105429</v>
      </c>
      <c r="B9468" s="101" t="s">
        <v>13075</v>
      </c>
      <c r="C9468" s="96" t="s">
        <v>2154</v>
      </c>
      <c r="D9468" s="97">
        <v>0</v>
      </c>
      <c r="E9468" s="98"/>
    </row>
    <row r="9469" spans="1:5" ht="25.5" hidden="1">
      <c r="A9469" s="109">
        <v>105439</v>
      </c>
      <c r="B9469" s="101" t="s">
        <v>13076</v>
      </c>
      <c r="C9469" s="96" t="s">
        <v>2154</v>
      </c>
      <c r="D9469" s="97">
        <v>0</v>
      </c>
      <c r="E9469" s="98"/>
    </row>
    <row r="9470" spans="1:5" ht="25.5" hidden="1">
      <c r="A9470" s="109">
        <v>105464</v>
      </c>
      <c r="B9470" s="101" t="s">
        <v>13077</v>
      </c>
      <c r="C9470" s="96" t="s">
        <v>2154</v>
      </c>
      <c r="D9470" s="97">
        <v>0</v>
      </c>
      <c r="E9470" s="98"/>
    </row>
    <row r="9471" spans="1:5" ht="25.5" hidden="1">
      <c r="A9471" s="109">
        <v>105489</v>
      </c>
      <c r="B9471" s="101" t="s">
        <v>13078</v>
      </c>
      <c r="C9471" s="96" t="s">
        <v>2154</v>
      </c>
      <c r="D9471" s="97">
        <v>0</v>
      </c>
      <c r="E9471" s="98"/>
    </row>
    <row r="9472" spans="1:5" ht="25.5" hidden="1">
      <c r="A9472" s="109">
        <v>105437</v>
      </c>
      <c r="B9472" s="101" t="s">
        <v>13079</v>
      </c>
      <c r="C9472" s="96" t="s">
        <v>2154</v>
      </c>
      <c r="D9472" s="97">
        <v>0</v>
      </c>
      <c r="E9472" s="98"/>
    </row>
    <row r="9473" spans="1:5" ht="25.5" hidden="1">
      <c r="A9473" s="109">
        <v>105462</v>
      </c>
      <c r="B9473" s="101" t="s">
        <v>13080</v>
      </c>
      <c r="C9473" s="96" t="s">
        <v>2154</v>
      </c>
      <c r="D9473" s="97">
        <v>0</v>
      </c>
      <c r="E9473" s="98"/>
    </row>
    <row r="9474" spans="1:5" ht="25.5" hidden="1">
      <c r="A9474" s="109">
        <v>105484</v>
      </c>
      <c r="B9474" s="101" t="s">
        <v>13081</v>
      </c>
      <c r="C9474" s="96" t="s">
        <v>2154</v>
      </c>
      <c r="D9474" s="97">
        <v>0</v>
      </c>
      <c r="E9474" s="98"/>
    </row>
    <row r="9475" spans="1:5" ht="25.5" hidden="1">
      <c r="A9475" s="109">
        <v>105506</v>
      </c>
      <c r="B9475" s="101" t="s">
        <v>13082</v>
      </c>
      <c r="C9475" s="96" t="s">
        <v>2154</v>
      </c>
      <c r="D9475" s="97">
        <v>0</v>
      </c>
      <c r="E9475" s="98"/>
    </row>
    <row r="9476" spans="1:5" ht="25.5" hidden="1">
      <c r="A9476" s="109">
        <v>105432</v>
      </c>
      <c r="B9476" s="101" t="s">
        <v>13083</v>
      </c>
      <c r="C9476" s="96" t="s">
        <v>2154</v>
      </c>
      <c r="D9476" s="97">
        <v>0</v>
      </c>
      <c r="E9476" s="98"/>
    </row>
    <row r="9477" spans="1:5" ht="25.5" hidden="1">
      <c r="A9477" s="109">
        <v>105457</v>
      </c>
      <c r="B9477" s="101" t="s">
        <v>13084</v>
      </c>
      <c r="C9477" s="96" t="s">
        <v>2154</v>
      </c>
      <c r="D9477" s="97">
        <v>0</v>
      </c>
      <c r="E9477" s="98"/>
    </row>
    <row r="9478" spans="1:5" ht="25.5" hidden="1">
      <c r="A9478" s="109">
        <v>105467</v>
      </c>
      <c r="B9478" s="101" t="s">
        <v>13085</v>
      </c>
      <c r="C9478" s="96" t="s">
        <v>2154</v>
      </c>
      <c r="D9478" s="97">
        <v>0</v>
      </c>
      <c r="E9478" s="98"/>
    </row>
    <row r="9479" spans="1:5" ht="25.5" hidden="1">
      <c r="A9479" s="109">
        <v>105501</v>
      </c>
      <c r="B9479" s="101" t="s">
        <v>13086</v>
      </c>
      <c r="C9479" s="96" t="s">
        <v>2154</v>
      </c>
      <c r="D9479" s="97">
        <v>0</v>
      </c>
      <c r="E9479" s="98"/>
    </row>
    <row r="9480" spans="1:5" ht="25.5" hidden="1">
      <c r="A9480" s="109">
        <v>105433</v>
      </c>
      <c r="B9480" s="101" t="s">
        <v>13087</v>
      </c>
      <c r="C9480" s="96" t="s">
        <v>2154</v>
      </c>
      <c r="D9480" s="97">
        <v>0</v>
      </c>
      <c r="E9480" s="98"/>
    </row>
    <row r="9481" spans="1:5" ht="25.5" hidden="1">
      <c r="A9481" s="109">
        <v>105458</v>
      </c>
      <c r="B9481" s="101" t="s">
        <v>13088</v>
      </c>
      <c r="C9481" s="96" t="s">
        <v>2154</v>
      </c>
      <c r="D9481" s="97">
        <v>0</v>
      </c>
      <c r="E9481" s="98"/>
    </row>
    <row r="9482" spans="1:5" ht="25.5" hidden="1">
      <c r="A9482" s="109">
        <v>105468</v>
      </c>
      <c r="B9482" s="101" t="s">
        <v>13089</v>
      </c>
      <c r="C9482" s="96" t="s">
        <v>2154</v>
      </c>
      <c r="D9482" s="97">
        <v>0</v>
      </c>
      <c r="E9482" s="98"/>
    </row>
    <row r="9483" spans="1:5" ht="25.5" hidden="1">
      <c r="A9483" s="109">
        <v>105502</v>
      </c>
      <c r="B9483" s="101" t="s">
        <v>13090</v>
      </c>
      <c r="C9483" s="96" t="s">
        <v>2154</v>
      </c>
      <c r="D9483" s="97">
        <v>0</v>
      </c>
      <c r="E9483" s="98"/>
    </row>
    <row r="9484" spans="1:5" ht="25.5" hidden="1">
      <c r="A9484" s="109">
        <v>105434</v>
      </c>
      <c r="B9484" s="101" t="s">
        <v>13091</v>
      </c>
      <c r="C9484" s="96" t="s">
        <v>2154</v>
      </c>
      <c r="D9484" s="97">
        <v>0</v>
      </c>
      <c r="E9484" s="98"/>
    </row>
    <row r="9485" spans="1:5" ht="25.5" hidden="1">
      <c r="A9485" s="109">
        <v>105459</v>
      </c>
      <c r="B9485" s="101" t="s">
        <v>13092</v>
      </c>
      <c r="C9485" s="96" t="s">
        <v>2154</v>
      </c>
      <c r="D9485" s="97">
        <v>0</v>
      </c>
      <c r="E9485" s="98"/>
    </row>
    <row r="9486" spans="1:5" ht="25.5" hidden="1">
      <c r="A9486" s="109">
        <v>105469</v>
      </c>
      <c r="B9486" s="101" t="s">
        <v>13093</v>
      </c>
      <c r="C9486" s="96" t="s">
        <v>2154</v>
      </c>
      <c r="D9486" s="97">
        <v>0</v>
      </c>
      <c r="E9486" s="98"/>
    </row>
    <row r="9487" spans="1:5" ht="25.5" hidden="1">
      <c r="A9487" s="109">
        <v>105503</v>
      </c>
      <c r="B9487" s="101" t="s">
        <v>13094</v>
      </c>
      <c r="C9487" s="96" t="s">
        <v>2154</v>
      </c>
      <c r="D9487" s="97">
        <v>0</v>
      </c>
      <c r="E9487" s="98"/>
    </row>
    <row r="9488" spans="1:5" ht="25.5" hidden="1">
      <c r="A9488" s="109">
        <v>87851</v>
      </c>
      <c r="B9488" s="101" t="s">
        <v>11834</v>
      </c>
      <c r="C9488" s="96" t="s">
        <v>212</v>
      </c>
      <c r="D9488" s="97">
        <v>226.75</v>
      </c>
      <c r="E9488" s="98">
        <v>5.1000000000000004E-3</v>
      </c>
    </row>
    <row r="9489" spans="1:5" ht="38.25" hidden="1">
      <c r="A9489" s="109">
        <v>105185</v>
      </c>
      <c r="B9489" s="101" t="s">
        <v>11835</v>
      </c>
      <c r="C9489" s="96" t="s">
        <v>212</v>
      </c>
      <c r="D9489" s="97">
        <v>305.60000000000002</v>
      </c>
      <c r="E9489" s="98">
        <v>2.3E-3</v>
      </c>
    </row>
    <row r="9490" spans="1:5" ht="25.5" hidden="1">
      <c r="A9490" s="109">
        <v>87838</v>
      </c>
      <c r="B9490" s="101" t="s">
        <v>11836</v>
      </c>
      <c r="C9490" s="96" t="s">
        <v>212</v>
      </c>
      <c r="D9490" s="97">
        <v>286.05</v>
      </c>
      <c r="E9490" s="98">
        <v>0</v>
      </c>
    </row>
    <row r="9491" spans="1:5" ht="38.25" hidden="1">
      <c r="A9491" s="109">
        <v>87850</v>
      </c>
      <c r="B9491" s="101" t="s">
        <v>11837</v>
      </c>
      <c r="C9491" s="96" t="s">
        <v>212</v>
      </c>
      <c r="D9491" s="97">
        <v>308.64</v>
      </c>
      <c r="E9491" s="98">
        <v>3.7000000000000002E-3</v>
      </c>
    </row>
    <row r="9492" spans="1:5" hidden="1">
      <c r="A9492" s="109">
        <v>98519</v>
      </c>
      <c r="B9492" s="101" t="s">
        <v>11868</v>
      </c>
      <c r="C9492" s="96" t="s">
        <v>212</v>
      </c>
      <c r="D9492" s="97">
        <v>3.91</v>
      </c>
      <c r="E9492" s="98">
        <v>0</v>
      </c>
    </row>
    <row r="9493" spans="1:5" ht="25.5" hidden="1">
      <c r="A9493" s="109">
        <v>95140</v>
      </c>
      <c r="B9493" s="101" t="s">
        <v>392</v>
      </c>
      <c r="C9493" s="96" t="s">
        <v>42</v>
      </c>
      <c r="D9493" s="97">
        <v>0.04</v>
      </c>
      <c r="E9493" s="98">
        <v>0</v>
      </c>
    </row>
    <row r="9494" spans="1:5" ht="25.5" hidden="1">
      <c r="A9494" s="109">
        <v>95139</v>
      </c>
      <c r="B9494" s="101" t="s">
        <v>297</v>
      </c>
      <c r="C9494" s="96" t="s">
        <v>40</v>
      </c>
      <c r="D9494" s="97">
        <v>0.06</v>
      </c>
      <c r="E9494" s="98">
        <v>0</v>
      </c>
    </row>
    <row r="9495" spans="1:5" ht="25.5" hidden="1">
      <c r="A9495" s="109">
        <v>95136</v>
      </c>
      <c r="B9495" s="101" t="s">
        <v>786</v>
      </c>
      <c r="C9495" s="96" t="s">
        <v>28</v>
      </c>
      <c r="D9495" s="97">
        <v>0.03</v>
      </c>
      <c r="E9495" s="98">
        <v>0</v>
      </c>
    </row>
    <row r="9496" spans="1:5" ht="25.5" hidden="1">
      <c r="A9496" s="109">
        <v>95137</v>
      </c>
      <c r="B9496" s="101" t="s">
        <v>787</v>
      </c>
      <c r="C9496" s="96" t="s">
        <v>28</v>
      </c>
      <c r="D9496" s="97">
        <v>0.01</v>
      </c>
      <c r="E9496" s="98">
        <v>0</v>
      </c>
    </row>
    <row r="9497" spans="1:5" ht="25.5" hidden="1">
      <c r="A9497" s="109">
        <v>95138</v>
      </c>
      <c r="B9497" s="101" t="s">
        <v>788</v>
      </c>
      <c r="C9497" s="96" t="s">
        <v>28</v>
      </c>
      <c r="D9497" s="97">
        <v>0.02</v>
      </c>
      <c r="E9497" s="98">
        <v>0</v>
      </c>
    </row>
    <row r="9498" spans="1:5" hidden="1">
      <c r="A9498" s="109">
        <v>95305</v>
      </c>
      <c r="B9498" s="101" t="s">
        <v>12178</v>
      </c>
      <c r="C9498" s="96" t="s">
        <v>212</v>
      </c>
      <c r="D9498" s="97">
        <v>14.25</v>
      </c>
      <c r="E9498" s="98">
        <v>0</v>
      </c>
    </row>
    <row r="9499" spans="1:5" hidden="1">
      <c r="A9499" s="109">
        <v>95306</v>
      </c>
      <c r="B9499" s="101" t="s">
        <v>12179</v>
      </c>
      <c r="C9499" s="96" t="s">
        <v>212</v>
      </c>
      <c r="D9499" s="97">
        <v>16.57</v>
      </c>
      <c r="E9499" s="98">
        <v>0</v>
      </c>
    </row>
    <row r="9500" spans="1:5" ht="38.25" hidden="1">
      <c r="A9500" s="109">
        <v>105511</v>
      </c>
      <c r="B9500" s="101" t="s">
        <v>13107</v>
      </c>
      <c r="C9500" s="96" t="s">
        <v>2046</v>
      </c>
      <c r="D9500" s="97">
        <v>0</v>
      </c>
      <c r="E9500" s="98"/>
    </row>
    <row r="9501" spans="1:5" ht="38.25" hidden="1">
      <c r="A9501" s="109">
        <v>105507</v>
      </c>
      <c r="B9501" s="101" t="s">
        <v>13108</v>
      </c>
      <c r="C9501" s="96" t="s">
        <v>2046</v>
      </c>
      <c r="D9501" s="97">
        <v>0</v>
      </c>
      <c r="E9501" s="98"/>
    </row>
    <row r="9502" spans="1:5" ht="38.25" hidden="1">
      <c r="A9502" s="109">
        <v>105512</v>
      </c>
      <c r="B9502" s="101" t="s">
        <v>13109</v>
      </c>
      <c r="C9502" s="96" t="s">
        <v>2046</v>
      </c>
      <c r="D9502" s="97">
        <v>0</v>
      </c>
      <c r="E9502" s="98"/>
    </row>
    <row r="9503" spans="1:5" ht="38.25" hidden="1">
      <c r="A9503" s="109">
        <v>105508</v>
      </c>
      <c r="B9503" s="101" t="s">
        <v>13110</v>
      </c>
      <c r="C9503" s="96" t="s">
        <v>2046</v>
      </c>
      <c r="D9503" s="97">
        <v>0</v>
      </c>
      <c r="E9503" s="98"/>
    </row>
    <row r="9504" spans="1:5" ht="38.25" hidden="1">
      <c r="A9504" s="109">
        <v>105513</v>
      </c>
      <c r="B9504" s="101" t="s">
        <v>13111</v>
      </c>
      <c r="C9504" s="96" t="s">
        <v>2046</v>
      </c>
      <c r="D9504" s="97">
        <v>0</v>
      </c>
      <c r="E9504" s="98"/>
    </row>
    <row r="9505" spans="1:5" ht="38.25" hidden="1">
      <c r="A9505" s="109">
        <v>105509</v>
      </c>
      <c r="B9505" s="101" t="s">
        <v>13112</v>
      </c>
      <c r="C9505" s="96" t="s">
        <v>2046</v>
      </c>
      <c r="D9505" s="97">
        <v>0</v>
      </c>
      <c r="E9505" s="98"/>
    </row>
    <row r="9506" spans="1:5" ht="38.25" hidden="1">
      <c r="A9506" s="109">
        <v>105514</v>
      </c>
      <c r="B9506" s="101" t="s">
        <v>13113</v>
      </c>
      <c r="C9506" s="96" t="s">
        <v>2046</v>
      </c>
      <c r="D9506" s="97">
        <v>0</v>
      </c>
      <c r="E9506" s="98"/>
    </row>
    <row r="9507" spans="1:5" ht="38.25" hidden="1">
      <c r="A9507" s="109">
        <v>105510</v>
      </c>
      <c r="B9507" s="101" t="s">
        <v>13114</v>
      </c>
      <c r="C9507" s="96" t="s">
        <v>2046</v>
      </c>
      <c r="D9507" s="97">
        <v>0</v>
      </c>
      <c r="E9507" s="98"/>
    </row>
    <row r="9508" spans="1:5" ht="25.5" hidden="1">
      <c r="A9508" s="109">
        <v>100207</v>
      </c>
      <c r="B9508" s="101" t="s">
        <v>2469</v>
      </c>
      <c r="C9508" s="96" t="s">
        <v>17</v>
      </c>
      <c r="D9508" s="97">
        <v>507.97</v>
      </c>
      <c r="E9508" s="98">
        <v>0.50180000000000002</v>
      </c>
    </row>
    <row r="9509" spans="1:5" ht="25.5" hidden="1">
      <c r="A9509" s="109">
        <v>100211</v>
      </c>
      <c r="B9509" s="101" t="s">
        <v>2474</v>
      </c>
      <c r="C9509" s="96" t="s">
        <v>2471</v>
      </c>
      <c r="D9509" s="97">
        <v>7.45</v>
      </c>
      <c r="E9509" s="98">
        <v>0</v>
      </c>
    </row>
    <row r="9510" spans="1:5" ht="25.5" hidden="1">
      <c r="A9510" s="109">
        <v>100210</v>
      </c>
      <c r="B9510" s="101" t="s">
        <v>2473</v>
      </c>
      <c r="C9510" s="96" t="s">
        <v>2471</v>
      </c>
      <c r="D9510" s="97">
        <v>19.309999999999999</v>
      </c>
      <c r="E9510" s="98">
        <v>0</v>
      </c>
    </row>
    <row r="9511" spans="1:5" ht="25.5" hidden="1">
      <c r="A9511" s="109">
        <v>100221</v>
      </c>
      <c r="B9511" s="101" t="s">
        <v>2485</v>
      </c>
      <c r="C9511" s="96" t="s">
        <v>2484</v>
      </c>
      <c r="D9511" s="97">
        <v>34.14</v>
      </c>
      <c r="E9511" s="98">
        <v>0</v>
      </c>
    </row>
    <row r="9512" spans="1:5" ht="25.5" hidden="1">
      <c r="A9512" s="109">
        <v>100203</v>
      </c>
      <c r="B9512" s="101" t="s">
        <v>2465</v>
      </c>
      <c r="C9512" s="96" t="s">
        <v>2457</v>
      </c>
      <c r="D9512" s="97">
        <v>1.19</v>
      </c>
      <c r="E9512" s="98">
        <v>0</v>
      </c>
    </row>
    <row r="9513" spans="1:5" ht="25.5" hidden="1">
      <c r="A9513" s="109">
        <v>100202</v>
      </c>
      <c r="B9513" s="101" t="s">
        <v>2464</v>
      </c>
      <c r="C9513" s="96" t="s">
        <v>2457</v>
      </c>
      <c r="D9513" s="97">
        <v>1.01</v>
      </c>
      <c r="E9513" s="98">
        <v>0</v>
      </c>
    </row>
    <row r="9514" spans="1:5" ht="25.5" hidden="1">
      <c r="A9514" s="109">
        <v>100201</v>
      </c>
      <c r="B9514" s="101" t="s">
        <v>2463</v>
      </c>
      <c r="C9514" s="96" t="s">
        <v>2457</v>
      </c>
      <c r="D9514" s="97">
        <v>0.86</v>
      </c>
      <c r="E9514" s="98">
        <v>0</v>
      </c>
    </row>
    <row r="9515" spans="1:5" ht="25.5" hidden="1">
      <c r="A9515" s="109">
        <v>100216</v>
      </c>
      <c r="B9515" s="101" t="s">
        <v>2479</v>
      </c>
      <c r="C9515" s="96" t="s">
        <v>2471</v>
      </c>
      <c r="D9515" s="97">
        <v>1.04</v>
      </c>
      <c r="E9515" s="98">
        <v>0</v>
      </c>
    </row>
    <row r="9516" spans="1:5" ht="25.5" hidden="1">
      <c r="A9516" s="109">
        <v>100215</v>
      </c>
      <c r="B9516" s="101" t="s">
        <v>2478</v>
      </c>
      <c r="C9516" s="96" t="s">
        <v>2471</v>
      </c>
      <c r="D9516" s="97">
        <v>3.89</v>
      </c>
      <c r="E9516" s="98">
        <v>0</v>
      </c>
    </row>
    <row r="9517" spans="1:5" ht="25.5" hidden="1">
      <c r="A9517" s="109">
        <v>100214</v>
      </c>
      <c r="B9517" s="101" t="s">
        <v>2477</v>
      </c>
      <c r="C9517" s="96" t="s">
        <v>2471</v>
      </c>
      <c r="D9517" s="97">
        <v>4.54</v>
      </c>
      <c r="E9517" s="98">
        <v>0</v>
      </c>
    </row>
    <row r="9518" spans="1:5" ht="25.5" hidden="1">
      <c r="A9518" s="109">
        <v>100223</v>
      </c>
      <c r="B9518" s="101" t="s">
        <v>2487</v>
      </c>
      <c r="C9518" s="96" t="s">
        <v>2484</v>
      </c>
      <c r="D9518" s="97">
        <v>6.05</v>
      </c>
      <c r="E9518" s="98">
        <v>0</v>
      </c>
    </row>
    <row r="9519" spans="1:5" ht="25.5" hidden="1">
      <c r="A9519" s="109">
        <v>100280</v>
      </c>
      <c r="B9519" s="101" t="s">
        <v>2546</v>
      </c>
      <c r="C9519" s="96" t="s">
        <v>2471</v>
      </c>
      <c r="D9519" s="97">
        <v>19.850000000000001</v>
      </c>
      <c r="E9519" s="98">
        <v>0</v>
      </c>
    </row>
    <row r="9520" spans="1:5" ht="38.25" hidden="1">
      <c r="A9520" s="109">
        <v>100270</v>
      </c>
      <c r="B9520" s="101" t="s">
        <v>2536</v>
      </c>
      <c r="C9520" s="96" t="s">
        <v>2471</v>
      </c>
      <c r="D9520" s="97">
        <v>67.73</v>
      </c>
      <c r="E9520" s="98">
        <v>0</v>
      </c>
    </row>
    <row r="9521" spans="1:5" ht="25.5" hidden="1">
      <c r="A9521" s="109">
        <v>100286</v>
      </c>
      <c r="B9521" s="101" t="s">
        <v>2552</v>
      </c>
      <c r="C9521" s="96" t="s">
        <v>2502</v>
      </c>
      <c r="D9521" s="97">
        <v>14.82</v>
      </c>
      <c r="E9521" s="98">
        <v>0</v>
      </c>
    </row>
    <row r="9522" spans="1:5" ht="25.5" hidden="1">
      <c r="A9522" s="109">
        <v>100213</v>
      </c>
      <c r="B9522" s="101" t="s">
        <v>2476</v>
      </c>
      <c r="C9522" s="96" t="s">
        <v>2471</v>
      </c>
      <c r="D9522" s="97">
        <v>2.95</v>
      </c>
      <c r="E9522" s="98">
        <v>0</v>
      </c>
    </row>
    <row r="9523" spans="1:5" ht="25.5" hidden="1">
      <c r="A9523" s="109">
        <v>100212</v>
      </c>
      <c r="B9523" s="101" t="s">
        <v>2475</v>
      </c>
      <c r="C9523" s="96" t="s">
        <v>2471</v>
      </c>
      <c r="D9523" s="97">
        <v>8.23</v>
      </c>
      <c r="E9523" s="98">
        <v>0</v>
      </c>
    </row>
    <row r="9524" spans="1:5" ht="25.5" hidden="1">
      <c r="A9524" s="109">
        <v>100222</v>
      </c>
      <c r="B9524" s="101" t="s">
        <v>2486</v>
      </c>
      <c r="C9524" s="96" t="s">
        <v>2484</v>
      </c>
      <c r="D9524" s="97">
        <v>12.93</v>
      </c>
      <c r="E9524" s="98">
        <v>0</v>
      </c>
    </row>
    <row r="9525" spans="1:5" ht="25.5" hidden="1">
      <c r="A9525" s="109">
        <v>100226</v>
      </c>
      <c r="B9525" s="101" t="s">
        <v>2491</v>
      </c>
      <c r="C9525" s="96" t="s">
        <v>2490</v>
      </c>
      <c r="D9525" s="97">
        <v>0.74</v>
      </c>
      <c r="E9525" s="98">
        <v>0</v>
      </c>
    </row>
    <row r="9526" spans="1:5" ht="25.5" hidden="1">
      <c r="A9526" s="109">
        <v>100200</v>
      </c>
      <c r="B9526" s="101" t="s">
        <v>2462</v>
      </c>
      <c r="C9526" s="96" t="s">
        <v>2457</v>
      </c>
      <c r="D9526" s="97">
        <v>0.43</v>
      </c>
      <c r="E9526" s="98">
        <v>0</v>
      </c>
    </row>
    <row r="9527" spans="1:5" ht="25.5" hidden="1">
      <c r="A9527" s="109">
        <v>100199</v>
      </c>
      <c r="B9527" s="101" t="s">
        <v>2461</v>
      </c>
      <c r="C9527" s="96" t="s">
        <v>2457</v>
      </c>
      <c r="D9527" s="97">
        <v>0.35</v>
      </c>
      <c r="E9527" s="98">
        <v>0</v>
      </c>
    </row>
    <row r="9528" spans="1:5" ht="25.5" hidden="1">
      <c r="A9528" s="109">
        <v>100198</v>
      </c>
      <c r="B9528" s="101" t="s">
        <v>2460</v>
      </c>
      <c r="C9528" s="96" t="s">
        <v>2457</v>
      </c>
      <c r="D9528" s="97">
        <v>0.28999999999999998</v>
      </c>
      <c r="E9528" s="98">
        <v>0</v>
      </c>
    </row>
    <row r="9529" spans="1:5" ht="25.5" hidden="1">
      <c r="A9529" s="109">
        <v>100283</v>
      </c>
      <c r="B9529" s="101" t="s">
        <v>2549</v>
      </c>
      <c r="C9529" s="96" t="s">
        <v>2484</v>
      </c>
      <c r="D9529" s="97">
        <v>27.34</v>
      </c>
      <c r="E9529" s="98">
        <v>0</v>
      </c>
    </row>
    <row r="9530" spans="1:5" ht="25.5" hidden="1">
      <c r="A9530" s="109">
        <v>100227</v>
      </c>
      <c r="B9530" s="101" t="s">
        <v>2492</v>
      </c>
      <c r="C9530" s="96" t="s">
        <v>2490</v>
      </c>
      <c r="D9530" s="97">
        <v>1.0900000000000001</v>
      </c>
      <c r="E9530" s="98">
        <v>0</v>
      </c>
    </row>
    <row r="9531" spans="1:5" ht="25.5" hidden="1">
      <c r="A9531" s="109">
        <v>100205</v>
      </c>
      <c r="B9531" s="101" t="s">
        <v>2467</v>
      </c>
      <c r="C9531" s="96" t="s">
        <v>17</v>
      </c>
      <c r="D9531" s="97">
        <v>1584.71</v>
      </c>
      <c r="E9531" s="98">
        <v>0</v>
      </c>
    </row>
    <row r="9532" spans="1:5" ht="25.5" hidden="1">
      <c r="A9532" s="109">
        <v>100206</v>
      </c>
      <c r="B9532" s="101" t="s">
        <v>2468</v>
      </c>
      <c r="C9532" s="96" t="s">
        <v>17</v>
      </c>
      <c r="D9532" s="97">
        <v>1145.47</v>
      </c>
      <c r="E9532" s="98">
        <v>0</v>
      </c>
    </row>
    <row r="9533" spans="1:5" ht="25.5" hidden="1">
      <c r="A9533" s="109">
        <v>100281</v>
      </c>
      <c r="B9533" s="101" t="s">
        <v>2547</v>
      </c>
      <c r="C9533" s="96" t="s">
        <v>2471</v>
      </c>
      <c r="D9533" s="97">
        <v>4.0999999999999996</v>
      </c>
      <c r="E9533" s="98">
        <v>0.54390000000000005</v>
      </c>
    </row>
    <row r="9534" spans="1:5" ht="25.5" hidden="1">
      <c r="A9534" s="109">
        <v>100219</v>
      </c>
      <c r="B9534" s="101" t="s">
        <v>2482</v>
      </c>
      <c r="C9534" s="96" t="s">
        <v>2471</v>
      </c>
      <c r="D9534" s="97">
        <v>0.51</v>
      </c>
      <c r="E9534" s="98">
        <v>0.52939999999999998</v>
      </c>
    </row>
    <row r="9535" spans="1:5" ht="25.5" hidden="1">
      <c r="A9535" s="109">
        <v>100218</v>
      </c>
      <c r="B9535" s="101" t="s">
        <v>2481</v>
      </c>
      <c r="C9535" s="96" t="s">
        <v>2471</v>
      </c>
      <c r="D9535" s="97">
        <v>2.29</v>
      </c>
      <c r="E9535" s="98">
        <v>0.54149999999999998</v>
      </c>
    </row>
    <row r="9536" spans="1:5" ht="25.5" hidden="1">
      <c r="A9536" s="109">
        <v>100217</v>
      </c>
      <c r="B9536" s="101" t="s">
        <v>2480</v>
      </c>
      <c r="C9536" s="96" t="s">
        <v>2471</v>
      </c>
      <c r="D9536" s="97">
        <v>3.35</v>
      </c>
      <c r="E9536" s="98">
        <v>0.54330000000000001</v>
      </c>
    </row>
    <row r="9537" spans="1:5" ht="25.5" hidden="1">
      <c r="A9537" s="109">
        <v>100224</v>
      </c>
      <c r="B9537" s="101" t="s">
        <v>2488</v>
      </c>
      <c r="C9537" s="96" t="s">
        <v>2484</v>
      </c>
      <c r="D9537" s="97">
        <v>3.35</v>
      </c>
      <c r="E9537" s="98">
        <v>0.54330000000000001</v>
      </c>
    </row>
    <row r="9538" spans="1:5" ht="25.5" hidden="1">
      <c r="A9538" s="109">
        <v>100228</v>
      </c>
      <c r="B9538" s="101" t="s">
        <v>2493</v>
      </c>
      <c r="C9538" s="96" t="s">
        <v>2490</v>
      </c>
      <c r="D9538" s="97">
        <v>0.33</v>
      </c>
      <c r="E9538" s="98">
        <v>0.54549999999999998</v>
      </c>
    </row>
    <row r="9539" spans="1:5" ht="25.5" hidden="1">
      <c r="A9539" s="109">
        <v>100204</v>
      </c>
      <c r="B9539" s="101" t="s">
        <v>2466</v>
      </c>
      <c r="C9539" s="96" t="s">
        <v>2457</v>
      </c>
      <c r="D9539" s="97">
        <v>0.12</v>
      </c>
      <c r="E9539" s="98">
        <v>0.5</v>
      </c>
    </row>
    <row r="9540" spans="1:5" ht="25.5" hidden="1">
      <c r="A9540" s="109">
        <v>100284</v>
      </c>
      <c r="B9540" s="101" t="s">
        <v>2550</v>
      </c>
      <c r="C9540" s="96" t="s">
        <v>2484</v>
      </c>
      <c r="D9540" s="97">
        <v>12.01</v>
      </c>
      <c r="E9540" s="98">
        <v>0.54290000000000005</v>
      </c>
    </row>
    <row r="9541" spans="1:5" ht="38.25" hidden="1">
      <c r="A9541" s="109">
        <v>100277</v>
      </c>
      <c r="B9541" s="101" t="s">
        <v>2543</v>
      </c>
      <c r="C9541" s="96" t="s">
        <v>2484</v>
      </c>
      <c r="D9541" s="97">
        <v>2.14</v>
      </c>
      <c r="E9541" s="98">
        <v>0.54210000000000003</v>
      </c>
    </row>
    <row r="9542" spans="1:5" ht="25.5" hidden="1">
      <c r="A9542" s="109">
        <v>102905</v>
      </c>
      <c r="B9542" s="101" t="s">
        <v>7809</v>
      </c>
      <c r="C9542" s="96" t="s">
        <v>42</v>
      </c>
      <c r="D9542" s="97">
        <v>0</v>
      </c>
      <c r="E9542" s="98"/>
    </row>
    <row r="9543" spans="1:5" ht="25.5" hidden="1">
      <c r="A9543" s="109">
        <v>102904</v>
      </c>
      <c r="B9543" s="101" t="s">
        <v>7810</v>
      </c>
      <c r="C9543" s="96" t="s">
        <v>40</v>
      </c>
      <c r="D9543" s="97">
        <v>0</v>
      </c>
      <c r="E9543" s="98"/>
    </row>
    <row r="9544" spans="1:5" ht="25.5" hidden="1">
      <c r="A9544" s="109">
        <v>102900</v>
      </c>
      <c r="B9544" s="101" t="s">
        <v>8297</v>
      </c>
      <c r="C9544" s="96" t="s">
        <v>28</v>
      </c>
      <c r="D9544" s="97">
        <v>0</v>
      </c>
      <c r="E9544" s="98"/>
    </row>
    <row r="9545" spans="1:5" ht="25.5" hidden="1">
      <c r="A9545" s="109">
        <v>102901</v>
      </c>
      <c r="B9545" s="101" t="s">
        <v>8298</v>
      </c>
      <c r="C9545" s="96" t="s">
        <v>28</v>
      </c>
      <c r="D9545" s="97">
        <v>0</v>
      </c>
      <c r="E9545" s="98"/>
    </row>
    <row r="9546" spans="1:5" ht="25.5" hidden="1">
      <c r="A9546" s="109">
        <v>102902</v>
      </c>
      <c r="B9546" s="101" t="s">
        <v>8299</v>
      </c>
      <c r="C9546" s="96" t="s">
        <v>28</v>
      </c>
      <c r="D9546" s="97">
        <v>0</v>
      </c>
      <c r="E9546" s="98"/>
    </row>
    <row r="9547" spans="1:5" ht="25.5" hidden="1">
      <c r="A9547" s="109">
        <v>102903</v>
      </c>
      <c r="B9547" s="101" t="s">
        <v>8300</v>
      </c>
      <c r="C9547" s="96" t="s">
        <v>28</v>
      </c>
      <c r="D9547" s="97">
        <v>12.24</v>
      </c>
      <c r="E9547" s="98">
        <v>0</v>
      </c>
    </row>
    <row r="9548" spans="1:5" ht="25.5" hidden="1">
      <c r="A9548" s="109">
        <v>100278</v>
      </c>
      <c r="B9548" s="101" t="s">
        <v>2544</v>
      </c>
      <c r="C9548" s="96" t="s">
        <v>2471</v>
      </c>
      <c r="D9548" s="97">
        <v>43.23</v>
      </c>
      <c r="E9548" s="98">
        <v>0</v>
      </c>
    </row>
    <row r="9549" spans="1:5" ht="38.25" hidden="1">
      <c r="A9549" s="109">
        <v>100268</v>
      </c>
      <c r="B9549" s="101" t="s">
        <v>2534</v>
      </c>
      <c r="C9549" s="96" t="s">
        <v>2471</v>
      </c>
      <c r="D9549" s="97">
        <v>90.35</v>
      </c>
      <c r="E9549" s="98">
        <v>0</v>
      </c>
    </row>
    <row r="9550" spans="1:5" ht="25.5" hidden="1">
      <c r="A9550" s="109">
        <v>100285</v>
      </c>
      <c r="B9550" s="101" t="s">
        <v>2551</v>
      </c>
      <c r="C9550" s="96" t="s">
        <v>2502</v>
      </c>
      <c r="D9550" s="97">
        <v>45.48</v>
      </c>
      <c r="E9550" s="98">
        <v>0</v>
      </c>
    </row>
    <row r="9551" spans="1:5" ht="25.5" hidden="1">
      <c r="A9551" s="109">
        <v>100209</v>
      </c>
      <c r="B9551" s="101" t="s">
        <v>2472</v>
      </c>
      <c r="C9551" s="96" t="s">
        <v>2471</v>
      </c>
      <c r="D9551" s="97">
        <v>10.48</v>
      </c>
      <c r="E9551" s="98">
        <v>0</v>
      </c>
    </row>
    <row r="9552" spans="1:5" ht="25.5" hidden="1">
      <c r="A9552" s="109">
        <v>100208</v>
      </c>
      <c r="B9552" s="101" t="s">
        <v>2470</v>
      </c>
      <c r="C9552" s="96" t="s">
        <v>2471</v>
      </c>
      <c r="D9552" s="97">
        <v>20.96</v>
      </c>
      <c r="E9552" s="98">
        <v>0</v>
      </c>
    </row>
    <row r="9553" spans="1:5" ht="25.5" hidden="1">
      <c r="A9553" s="109">
        <v>100256</v>
      </c>
      <c r="B9553" s="101" t="s">
        <v>2522</v>
      </c>
      <c r="C9553" s="96" t="s">
        <v>2502</v>
      </c>
      <c r="D9553" s="97">
        <v>9.6</v>
      </c>
      <c r="E9553" s="98">
        <v>0</v>
      </c>
    </row>
    <row r="9554" spans="1:5" ht="25.5" hidden="1">
      <c r="A9554" s="109">
        <v>100220</v>
      </c>
      <c r="B9554" s="101" t="s">
        <v>2483</v>
      </c>
      <c r="C9554" s="96" t="s">
        <v>2484</v>
      </c>
      <c r="D9554" s="97">
        <v>30.11</v>
      </c>
      <c r="E9554" s="98">
        <v>0</v>
      </c>
    </row>
    <row r="9555" spans="1:5" ht="25.5" hidden="1">
      <c r="A9555" s="109">
        <v>100287</v>
      </c>
      <c r="B9555" s="101" t="s">
        <v>13115</v>
      </c>
      <c r="C9555" s="96" t="s">
        <v>2502</v>
      </c>
      <c r="D9555" s="97">
        <v>14.19</v>
      </c>
      <c r="E9555" s="98">
        <v>0</v>
      </c>
    </row>
    <row r="9556" spans="1:5" ht="25.5" hidden="1">
      <c r="A9556" s="109">
        <v>100274</v>
      </c>
      <c r="B9556" s="101" t="s">
        <v>2540</v>
      </c>
      <c r="C9556" s="96" t="s">
        <v>2484</v>
      </c>
      <c r="D9556" s="97">
        <v>30.13</v>
      </c>
      <c r="E9556" s="98">
        <v>0</v>
      </c>
    </row>
    <row r="9557" spans="1:5" hidden="1">
      <c r="A9557" s="109">
        <v>100264</v>
      </c>
      <c r="B9557" s="101" t="s">
        <v>2530</v>
      </c>
      <c r="C9557" s="96" t="s">
        <v>2484</v>
      </c>
      <c r="D9557" s="97">
        <v>42.51</v>
      </c>
      <c r="E9557" s="98">
        <v>0</v>
      </c>
    </row>
    <row r="9558" spans="1:5" hidden="1">
      <c r="A9558" s="109">
        <v>100225</v>
      </c>
      <c r="B9558" s="101" t="s">
        <v>2489</v>
      </c>
      <c r="C9558" s="96" t="s">
        <v>2490</v>
      </c>
      <c r="D9558" s="97">
        <v>2.36</v>
      </c>
      <c r="E9558" s="98">
        <v>0</v>
      </c>
    </row>
    <row r="9559" spans="1:5" hidden="1">
      <c r="A9559" s="109">
        <v>100266</v>
      </c>
      <c r="B9559" s="101" t="s">
        <v>2532</v>
      </c>
      <c r="C9559" s="96" t="s">
        <v>2471</v>
      </c>
      <c r="D9559" s="97">
        <v>90.35</v>
      </c>
      <c r="E9559" s="98">
        <v>0</v>
      </c>
    </row>
    <row r="9560" spans="1:5" ht="25.5" hidden="1">
      <c r="A9560" s="109">
        <v>100257</v>
      </c>
      <c r="B9560" s="101" t="s">
        <v>2523</v>
      </c>
      <c r="C9560" s="96" t="s">
        <v>2502</v>
      </c>
      <c r="D9560" s="97">
        <v>5.76</v>
      </c>
      <c r="E9560" s="98">
        <v>0</v>
      </c>
    </row>
    <row r="9561" spans="1:5" hidden="1">
      <c r="A9561" s="109">
        <v>100197</v>
      </c>
      <c r="B9561" s="101" t="s">
        <v>2459</v>
      </c>
      <c r="C9561" s="96" t="s">
        <v>2457</v>
      </c>
      <c r="D9561" s="97">
        <v>2.12</v>
      </c>
      <c r="E9561" s="98">
        <v>0</v>
      </c>
    </row>
    <row r="9562" spans="1:5" hidden="1">
      <c r="A9562" s="109">
        <v>100196</v>
      </c>
      <c r="B9562" s="101" t="s">
        <v>2458</v>
      </c>
      <c r="C9562" s="96" t="s">
        <v>2457</v>
      </c>
      <c r="D9562" s="97">
        <v>1.41</v>
      </c>
      <c r="E9562" s="98">
        <v>0</v>
      </c>
    </row>
    <row r="9563" spans="1:5" hidden="1">
      <c r="A9563" s="109">
        <v>100195</v>
      </c>
      <c r="B9563" s="101" t="s">
        <v>2456</v>
      </c>
      <c r="C9563" s="96" t="s">
        <v>2457</v>
      </c>
      <c r="D9563" s="97">
        <v>0.85</v>
      </c>
      <c r="E9563" s="98">
        <v>0</v>
      </c>
    </row>
    <row r="9564" spans="1:5" ht="25.5" hidden="1">
      <c r="A9564" s="109">
        <v>100255</v>
      </c>
      <c r="B9564" s="101" t="s">
        <v>2521</v>
      </c>
      <c r="C9564" s="96" t="s">
        <v>2502</v>
      </c>
      <c r="D9564" s="97">
        <v>14.4</v>
      </c>
      <c r="E9564" s="98">
        <v>0</v>
      </c>
    </row>
    <row r="9565" spans="1:5" hidden="1">
      <c r="A9565" s="109">
        <v>100273</v>
      </c>
      <c r="B9565" s="101" t="s">
        <v>2539</v>
      </c>
      <c r="C9565" s="96" t="s">
        <v>2457</v>
      </c>
      <c r="D9565" s="97">
        <v>3.53</v>
      </c>
      <c r="E9565" s="98">
        <v>0</v>
      </c>
    </row>
    <row r="9566" spans="1:5" ht="25.5" hidden="1">
      <c r="A9566" s="109">
        <v>100282</v>
      </c>
      <c r="B9566" s="101" t="s">
        <v>2548</v>
      </c>
      <c r="C9566" s="96" t="s">
        <v>2484</v>
      </c>
      <c r="D9566" s="97">
        <v>169.28</v>
      </c>
      <c r="E9566" s="98">
        <v>0</v>
      </c>
    </row>
    <row r="9567" spans="1:5" ht="38.25" hidden="1">
      <c r="A9567" s="109">
        <v>100276</v>
      </c>
      <c r="B9567" s="101" t="s">
        <v>2542</v>
      </c>
      <c r="C9567" s="96" t="s">
        <v>2484</v>
      </c>
      <c r="D9567" s="97">
        <v>35.549999999999997</v>
      </c>
      <c r="E9567" s="98">
        <v>0</v>
      </c>
    </row>
    <row r="9568" spans="1:5" ht="25.5" hidden="1">
      <c r="A9568" s="109">
        <v>100275</v>
      </c>
      <c r="B9568" s="101" t="s">
        <v>2541</v>
      </c>
      <c r="C9568" s="96" t="s">
        <v>2484</v>
      </c>
      <c r="D9568" s="97">
        <v>19.48</v>
      </c>
      <c r="E9568" s="98">
        <v>0</v>
      </c>
    </row>
    <row r="9569" spans="1:5" ht="38.25" hidden="1">
      <c r="A9569" s="109">
        <v>100254</v>
      </c>
      <c r="B9569" s="101" t="s">
        <v>2520</v>
      </c>
      <c r="C9569" s="96" t="s">
        <v>2502</v>
      </c>
      <c r="D9569" s="97">
        <v>42.58</v>
      </c>
      <c r="E9569" s="98">
        <v>0</v>
      </c>
    </row>
    <row r="9570" spans="1:5" ht="38.25" hidden="1">
      <c r="A9570" s="109">
        <v>100250</v>
      </c>
      <c r="B9570" s="101" t="s">
        <v>2516</v>
      </c>
      <c r="C9570" s="96" t="s">
        <v>2502</v>
      </c>
      <c r="D9570" s="97">
        <v>4.8</v>
      </c>
      <c r="E9570" s="98">
        <v>0</v>
      </c>
    </row>
    <row r="9571" spans="1:5" ht="38.25" hidden="1">
      <c r="A9571" s="109">
        <v>100251</v>
      </c>
      <c r="B9571" s="101" t="s">
        <v>2517</v>
      </c>
      <c r="C9571" s="96" t="s">
        <v>2502</v>
      </c>
      <c r="D9571" s="97">
        <v>14.19</v>
      </c>
      <c r="E9571" s="98">
        <v>0</v>
      </c>
    </row>
    <row r="9572" spans="1:5" ht="38.25" hidden="1">
      <c r="A9572" s="109">
        <v>100252</v>
      </c>
      <c r="B9572" s="101" t="s">
        <v>2518</v>
      </c>
      <c r="C9572" s="96" t="s">
        <v>2502</v>
      </c>
      <c r="D9572" s="97">
        <v>21.29</v>
      </c>
      <c r="E9572" s="98">
        <v>0</v>
      </c>
    </row>
    <row r="9573" spans="1:5" ht="38.25" hidden="1">
      <c r="A9573" s="109">
        <v>100253</v>
      </c>
      <c r="B9573" s="101" t="s">
        <v>2519</v>
      </c>
      <c r="C9573" s="96" t="s">
        <v>2502</v>
      </c>
      <c r="D9573" s="97">
        <v>28.38</v>
      </c>
      <c r="E9573" s="98">
        <v>0</v>
      </c>
    </row>
    <row r="9574" spans="1:5" ht="38.25" hidden="1">
      <c r="A9574" s="109">
        <v>100249</v>
      </c>
      <c r="B9574" s="101" t="s">
        <v>2515</v>
      </c>
      <c r="C9574" s="96" t="s">
        <v>2502</v>
      </c>
      <c r="D9574" s="97">
        <v>2.88</v>
      </c>
      <c r="E9574" s="98">
        <v>0</v>
      </c>
    </row>
    <row r="9575" spans="1:5" ht="25.5" hidden="1">
      <c r="A9575" s="109">
        <v>100244</v>
      </c>
      <c r="B9575" s="101" t="s">
        <v>2510</v>
      </c>
      <c r="C9575" s="96" t="s">
        <v>2502</v>
      </c>
      <c r="D9575" s="97">
        <v>4.32</v>
      </c>
      <c r="E9575" s="98">
        <v>0</v>
      </c>
    </row>
    <row r="9576" spans="1:5" ht="25.5" hidden="1">
      <c r="A9576" s="109">
        <v>100245</v>
      </c>
      <c r="B9576" s="101" t="s">
        <v>2511</v>
      </c>
      <c r="C9576" s="96" t="s">
        <v>2502</v>
      </c>
      <c r="D9576" s="97">
        <v>8.64</v>
      </c>
      <c r="E9576" s="98">
        <v>0</v>
      </c>
    </row>
    <row r="9577" spans="1:5" ht="25.5" hidden="1">
      <c r="A9577" s="109">
        <v>100243</v>
      </c>
      <c r="B9577" s="101" t="s">
        <v>2509</v>
      </c>
      <c r="C9577" s="96" t="s">
        <v>2502</v>
      </c>
      <c r="D9577" s="97">
        <v>3.45</v>
      </c>
      <c r="E9577" s="98">
        <v>0</v>
      </c>
    </row>
    <row r="9578" spans="1:5" ht="25.5" hidden="1">
      <c r="A9578" s="109">
        <v>100239</v>
      </c>
      <c r="B9578" s="101" t="s">
        <v>2505</v>
      </c>
      <c r="C9578" s="96" t="s">
        <v>2502</v>
      </c>
      <c r="D9578" s="97">
        <v>7.2</v>
      </c>
      <c r="E9578" s="98">
        <v>0</v>
      </c>
    </row>
    <row r="9579" spans="1:5" ht="25.5" hidden="1">
      <c r="A9579" s="109">
        <v>100238</v>
      </c>
      <c r="B9579" s="101" t="s">
        <v>2504</v>
      </c>
      <c r="C9579" s="96" t="s">
        <v>2502</v>
      </c>
      <c r="D9579" s="97">
        <v>5.76</v>
      </c>
      <c r="E9579" s="98">
        <v>0</v>
      </c>
    </row>
    <row r="9580" spans="1:5" ht="25.5" hidden="1">
      <c r="A9580" s="109">
        <v>100241</v>
      </c>
      <c r="B9580" s="101" t="s">
        <v>2507</v>
      </c>
      <c r="C9580" s="96" t="s">
        <v>2502</v>
      </c>
      <c r="D9580" s="97">
        <v>7.2</v>
      </c>
      <c r="E9580" s="98">
        <v>0</v>
      </c>
    </row>
    <row r="9581" spans="1:5" ht="25.5" hidden="1">
      <c r="A9581" s="109">
        <v>100242</v>
      </c>
      <c r="B9581" s="101" t="s">
        <v>2508</v>
      </c>
      <c r="C9581" s="96" t="s">
        <v>2502</v>
      </c>
      <c r="D9581" s="97">
        <v>21.29</v>
      </c>
      <c r="E9581" s="98">
        <v>0</v>
      </c>
    </row>
    <row r="9582" spans="1:5" ht="25.5" hidden="1">
      <c r="A9582" s="109">
        <v>100240</v>
      </c>
      <c r="B9582" s="101" t="s">
        <v>2506</v>
      </c>
      <c r="C9582" s="96" t="s">
        <v>2502</v>
      </c>
      <c r="D9582" s="97">
        <v>4.32</v>
      </c>
      <c r="E9582" s="98">
        <v>0</v>
      </c>
    </row>
    <row r="9583" spans="1:5" ht="38.25" hidden="1">
      <c r="A9583" s="109">
        <v>100248</v>
      </c>
      <c r="B9583" s="101" t="s">
        <v>2514</v>
      </c>
      <c r="C9583" s="96" t="s">
        <v>2502</v>
      </c>
      <c r="D9583" s="97">
        <v>14.19</v>
      </c>
      <c r="E9583" s="98">
        <v>0</v>
      </c>
    </row>
    <row r="9584" spans="1:5" ht="38.25" hidden="1">
      <c r="A9584" s="109">
        <v>100247</v>
      </c>
      <c r="B9584" s="101" t="s">
        <v>2513</v>
      </c>
      <c r="C9584" s="96" t="s">
        <v>2502</v>
      </c>
      <c r="D9584" s="97">
        <v>3.6</v>
      </c>
      <c r="E9584" s="98">
        <v>0</v>
      </c>
    </row>
    <row r="9585" spans="1:5" ht="38.25" hidden="1">
      <c r="A9585" s="109">
        <v>100246</v>
      </c>
      <c r="B9585" s="101" t="s">
        <v>2512</v>
      </c>
      <c r="C9585" s="96" t="s">
        <v>2502</v>
      </c>
      <c r="D9585" s="97">
        <v>2.88</v>
      </c>
      <c r="E9585" s="98">
        <v>0</v>
      </c>
    </row>
    <row r="9586" spans="1:5" ht="25.5" hidden="1">
      <c r="A9586" s="109">
        <v>100237</v>
      </c>
      <c r="B9586" s="101" t="s">
        <v>2503</v>
      </c>
      <c r="C9586" s="96" t="s">
        <v>2502</v>
      </c>
      <c r="D9586" s="97">
        <v>3.6</v>
      </c>
      <c r="E9586" s="98">
        <v>0</v>
      </c>
    </row>
    <row r="9587" spans="1:5" ht="25.5" hidden="1">
      <c r="A9587" s="109">
        <v>100236</v>
      </c>
      <c r="B9587" s="101" t="s">
        <v>2501</v>
      </c>
      <c r="C9587" s="96" t="s">
        <v>2502</v>
      </c>
      <c r="D9587" s="97">
        <v>3</v>
      </c>
      <c r="E9587" s="98">
        <v>0</v>
      </c>
    </row>
    <row r="9588" spans="1:5" ht="25.5" hidden="1">
      <c r="A9588" s="109">
        <v>100263</v>
      </c>
      <c r="B9588" s="101" t="s">
        <v>2529</v>
      </c>
      <c r="C9588" s="96" t="s">
        <v>2457</v>
      </c>
      <c r="D9588" s="97">
        <v>2.33</v>
      </c>
      <c r="E9588" s="98">
        <v>0</v>
      </c>
    </row>
    <row r="9589" spans="1:5" ht="25.5" hidden="1">
      <c r="A9589" s="109">
        <v>100260</v>
      </c>
      <c r="B9589" s="101" t="s">
        <v>2526</v>
      </c>
      <c r="C9589" s="96" t="s">
        <v>2457</v>
      </c>
      <c r="D9589" s="97">
        <v>9.35</v>
      </c>
      <c r="E9589" s="98">
        <v>0</v>
      </c>
    </row>
    <row r="9590" spans="1:5" ht="25.5" hidden="1">
      <c r="A9590" s="109">
        <v>100261</v>
      </c>
      <c r="B9590" s="101" t="s">
        <v>2527</v>
      </c>
      <c r="C9590" s="96" t="s">
        <v>2457</v>
      </c>
      <c r="D9590" s="97">
        <v>5.88</v>
      </c>
      <c r="E9590" s="98">
        <v>0</v>
      </c>
    </row>
    <row r="9591" spans="1:5" ht="25.5" hidden="1">
      <c r="A9591" s="109">
        <v>100262</v>
      </c>
      <c r="B9591" s="101" t="s">
        <v>2528</v>
      </c>
      <c r="C9591" s="96" t="s">
        <v>2457</v>
      </c>
      <c r="D9591" s="97">
        <v>3.64</v>
      </c>
      <c r="E9591" s="98">
        <v>0</v>
      </c>
    </row>
    <row r="9592" spans="1:5" hidden="1">
      <c r="A9592" s="109">
        <v>100271</v>
      </c>
      <c r="B9592" s="101" t="s">
        <v>2537</v>
      </c>
      <c r="C9592" s="96" t="s">
        <v>2484</v>
      </c>
      <c r="D9592" s="97">
        <v>67.760000000000005</v>
      </c>
      <c r="E9592" s="98">
        <v>0</v>
      </c>
    </row>
    <row r="9593" spans="1:5" ht="25.5" hidden="1">
      <c r="A9593" s="109">
        <v>100258</v>
      </c>
      <c r="B9593" s="101" t="s">
        <v>2524</v>
      </c>
      <c r="C9593" s="96" t="s">
        <v>2502</v>
      </c>
      <c r="D9593" s="97">
        <v>14.4</v>
      </c>
      <c r="E9593" s="98">
        <v>0</v>
      </c>
    </row>
    <row r="9594" spans="1:5" ht="25.5" hidden="1">
      <c r="A9594" s="109">
        <v>100259</v>
      </c>
      <c r="B9594" s="101" t="s">
        <v>2525</v>
      </c>
      <c r="C9594" s="96" t="s">
        <v>2502</v>
      </c>
      <c r="D9594" s="97">
        <v>28.38</v>
      </c>
      <c r="E9594" s="98">
        <v>0</v>
      </c>
    </row>
    <row r="9595" spans="1:5" ht="25.5" hidden="1">
      <c r="A9595" s="109">
        <v>100279</v>
      </c>
      <c r="B9595" s="101" t="s">
        <v>2545</v>
      </c>
      <c r="C9595" s="96" t="s">
        <v>7</v>
      </c>
      <c r="D9595" s="97">
        <v>0.83</v>
      </c>
      <c r="E9595" s="98">
        <v>0</v>
      </c>
    </row>
    <row r="9596" spans="1:5" ht="25.5" hidden="1">
      <c r="A9596" s="109">
        <v>100233</v>
      </c>
      <c r="B9596" s="101" t="s">
        <v>2498</v>
      </c>
      <c r="C9596" s="96" t="s">
        <v>7</v>
      </c>
      <c r="D9596" s="97">
        <v>0.19</v>
      </c>
      <c r="E9596" s="98">
        <v>0</v>
      </c>
    </row>
    <row r="9597" spans="1:5" ht="25.5" hidden="1">
      <c r="A9597" s="109">
        <v>100232</v>
      </c>
      <c r="B9597" s="101" t="s">
        <v>2497</v>
      </c>
      <c r="C9597" s="96" t="s">
        <v>7</v>
      </c>
      <c r="D9597" s="97">
        <v>0.39</v>
      </c>
      <c r="E9597" s="98">
        <v>0</v>
      </c>
    </row>
    <row r="9598" spans="1:5" ht="25.5" hidden="1">
      <c r="A9598" s="109">
        <v>100234</v>
      </c>
      <c r="B9598" s="101" t="s">
        <v>2499</v>
      </c>
      <c r="C9598" s="96" t="s">
        <v>212</v>
      </c>
      <c r="D9598" s="97">
        <v>0.59</v>
      </c>
      <c r="E9598" s="98">
        <v>0</v>
      </c>
    </row>
    <row r="9599" spans="1:5" hidden="1">
      <c r="A9599" s="109">
        <v>100265</v>
      </c>
      <c r="B9599" s="101" t="s">
        <v>2531</v>
      </c>
      <c r="C9599" s="96" t="s">
        <v>212</v>
      </c>
      <c r="D9599" s="97">
        <v>0.89</v>
      </c>
      <c r="E9599" s="98">
        <v>0</v>
      </c>
    </row>
    <row r="9600" spans="1:5" ht="25.5" hidden="1">
      <c r="A9600" s="109">
        <v>100235</v>
      </c>
      <c r="B9600" s="101" t="s">
        <v>2500</v>
      </c>
      <c r="C9600" s="96" t="s">
        <v>45</v>
      </c>
      <c r="D9600" s="97">
        <v>0.04</v>
      </c>
      <c r="E9600" s="98">
        <v>0</v>
      </c>
    </row>
    <row r="9601" spans="1:5" ht="25.5" hidden="1">
      <c r="A9601" s="109">
        <v>100986</v>
      </c>
      <c r="B9601" s="101" t="s">
        <v>2619</v>
      </c>
      <c r="C9601" s="96" t="s">
        <v>920</v>
      </c>
      <c r="D9601" s="97">
        <v>9.52</v>
      </c>
      <c r="E9601" s="98">
        <v>0</v>
      </c>
    </row>
    <row r="9602" spans="1:5" ht="25.5" hidden="1">
      <c r="A9602" s="109">
        <v>101002</v>
      </c>
      <c r="B9602" s="101" t="s">
        <v>2631</v>
      </c>
      <c r="C9602" s="96" t="s">
        <v>2154</v>
      </c>
      <c r="D9602" s="97">
        <v>6.34</v>
      </c>
      <c r="E9602" s="98">
        <v>0</v>
      </c>
    </row>
    <row r="9603" spans="1:5" ht="25.5" hidden="1">
      <c r="A9603" s="109">
        <v>100987</v>
      </c>
      <c r="B9603" s="101" t="s">
        <v>2620</v>
      </c>
      <c r="C9603" s="96" t="s">
        <v>920</v>
      </c>
      <c r="D9603" s="97">
        <v>10.84</v>
      </c>
      <c r="E9603" s="98">
        <v>0.27489999999999998</v>
      </c>
    </row>
    <row r="9604" spans="1:5" ht="25.5" hidden="1">
      <c r="A9604" s="109">
        <v>101003</v>
      </c>
      <c r="B9604" s="101" t="s">
        <v>2632</v>
      </c>
      <c r="C9604" s="96" t="s">
        <v>2154</v>
      </c>
      <c r="D9604" s="97">
        <v>7.22</v>
      </c>
      <c r="E9604" s="98">
        <v>0.27560000000000001</v>
      </c>
    </row>
    <row r="9605" spans="1:5" ht="25.5" hidden="1">
      <c r="A9605" s="109">
        <v>100988</v>
      </c>
      <c r="B9605" s="101" t="s">
        <v>2621</v>
      </c>
      <c r="C9605" s="96" t="s">
        <v>920</v>
      </c>
      <c r="D9605" s="97">
        <v>11.48</v>
      </c>
      <c r="E9605" s="98">
        <v>0.25259999999999999</v>
      </c>
    </row>
    <row r="9606" spans="1:5" ht="25.5" hidden="1">
      <c r="A9606" s="109">
        <v>101004</v>
      </c>
      <c r="B9606" s="101" t="s">
        <v>2633</v>
      </c>
      <c r="C9606" s="96" t="s">
        <v>2154</v>
      </c>
      <c r="D9606" s="97">
        <v>7.65</v>
      </c>
      <c r="E9606" s="98">
        <v>0.25230000000000002</v>
      </c>
    </row>
    <row r="9607" spans="1:5" ht="25.5" hidden="1">
      <c r="A9607" s="109">
        <v>100985</v>
      </c>
      <c r="B9607" s="101" t="s">
        <v>2618</v>
      </c>
      <c r="C9607" s="96" t="s">
        <v>920</v>
      </c>
      <c r="D9607" s="97">
        <v>7.96</v>
      </c>
      <c r="E9607" s="98">
        <v>0</v>
      </c>
    </row>
    <row r="9608" spans="1:5" ht="25.5" hidden="1">
      <c r="A9608" s="109">
        <v>101001</v>
      </c>
      <c r="B9608" s="101" t="s">
        <v>2630</v>
      </c>
      <c r="C9608" s="96" t="s">
        <v>2154</v>
      </c>
      <c r="D9608" s="97">
        <v>5.31</v>
      </c>
      <c r="E9608" s="98">
        <v>0</v>
      </c>
    </row>
    <row r="9609" spans="1:5" hidden="1">
      <c r="A9609" s="109">
        <v>101008</v>
      </c>
      <c r="B9609" s="101" t="s">
        <v>2637</v>
      </c>
      <c r="C9609" s="96" t="s">
        <v>920</v>
      </c>
      <c r="D9609" s="97">
        <v>5.79</v>
      </c>
      <c r="E9609" s="98">
        <v>4.1500000000000002E-2</v>
      </c>
    </row>
    <row r="9610" spans="1:5" hidden="1">
      <c r="A9610" s="109">
        <v>101007</v>
      </c>
      <c r="B9610" s="101" t="s">
        <v>2636</v>
      </c>
      <c r="C9610" s="96" t="s">
        <v>920</v>
      </c>
      <c r="D9610" s="97">
        <v>5.73</v>
      </c>
      <c r="E9610" s="98">
        <v>4.19E-2</v>
      </c>
    </row>
    <row r="9611" spans="1:5" ht="38.25" hidden="1">
      <c r="A9611" s="109">
        <v>100982</v>
      </c>
      <c r="B9611" s="101" t="s">
        <v>13116</v>
      </c>
      <c r="C9611" s="96" t="s">
        <v>920</v>
      </c>
      <c r="D9611" s="97">
        <v>9.32</v>
      </c>
      <c r="E9611" s="98">
        <v>0.17169999999999999</v>
      </c>
    </row>
    <row r="9612" spans="1:5" ht="38.25" hidden="1">
      <c r="A9612" s="109">
        <v>100998</v>
      </c>
      <c r="B9612" s="101" t="s">
        <v>13117</v>
      </c>
      <c r="C9612" s="96" t="s">
        <v>2154</v>
      </c>
      <c r="D9612" s="97">
        <v>6.22</v>
      </c>
      <c r="E9612" s="98">
        <v>0.17199999999999999</v>
      </c>
    </row>
    <row r="9613" spans="1:5" ht="38.25" hidden="1">
      <c r="A9613" s="109">
        <v>100983</v>
      </c>
      <c r="B9613" s="101" t="s">
        <v>13118</v>
      </c>
      <c r="C9613" s="96" t="s">
        <v>920</v>
      </c>
      <c r="D9613" s="97">
        <v>9.3000000000000007</v>
      </c>
      <c r="E9613" s="98">
        <v>0.3624</v>
      </c>
    </row>
    <row r="9614" spans="1:5" ht="38.25" hidden="1">
      <c r="A9614" s="109">
        <v>100999</v>
      </c>
      <c r="B9614" s="101" t="s">
        <v>13119</v>
      </c>
      <c r="C9614" s="96" t="s">
        <v>2154</v>
      </c>
      <c r="D9614" s="97">
        <v>6.22</v>
      </c>
      <c r="E9614" s="98">
        <v>0.36170000000000002</v>
      </c>
    </row>
    <row r="9615" spans="1:5" ht="38.25" hidden="1">
      <c r="A9615" s="109">
        <v>100984</v>
      </c>
      <c r="B9615" s="101" t="s">
        <v>13120</v>
      </c>
      <c r="C9615" s="96" t="s">
        <v>920</v>
      </c>
      <c r="D9615" s="97">
        <v>9.1</v>
      </c>
      <c r="E9615" s="98">
        <v>0.34399999999999997</v>
      </c>
    </row>
    <row r="9616" spans="1:5" ht="38.25" hidden="1">
      <c r="A9616" s="109">
        <v>101000</v>
      </c>
      <c r="B9616" s="101" t="s">
        <v>13121</v>
      </c>
      <c r="C9616" s="96" t="s">
        <v>2154</v>
      </c>
      <c r="D9616" s="97">
        <v>6.06</v>
      </c>
      <c r="E9616" s="98">
        <v>0.34489999999999998</v>
      </c>
    </row>
    <row r="9617" spans="1:5" ht="38.25" hidden="1">
      <c r="A9617" s="109">
        <v>100981</v>
      </c>
      <c r="B9617" s="101" t="s">
        <v>13122</v>
      </c>
      <c r="C9617" s="96" t="s">
        <v>920</v>
      </c>
      <c r="D9617" s="97">
        <v>9.7200000000000006</v>
      </c>
      <c r="E9617" s="98">
        <v>0.19239999999999999</v>
      </c>
    </row>
    <row r="9618" spans="1:5" ht="38.25" hidden="1">
      <c r="A9618" s="109">
        <v>100997</v>
      </c>
      <c r="B9618" s="101" t="s">
        <v>13123</v>
      </c>
      <c r="C9618" s="96" t="s">
        <v>2154</v>
      </c>
      <c r="D9618" s="97">
        <v>6.49</v>
      </c>
      <c r="E9618" s="98">
        <v>0.19409999999999999</v>
      </c>
    </row>
    <row r="9619" spans="1:5" ht="25.5" hidden="1">
      <c r="A9619" s="109">
        <v>101010</v>
      </c>
      <c r="B9619" s="101" t="s">
        <v>2639</v>
      </c>
      <c r="C9619" s="96" t="s">
        <v>2154</v>
      </c>
      <c r="D9619" s="97">
        <v>28.75</v>
      </c>
      <c r="E9619" s="98">
        <v>7.7899999999999997E-2</v>
      </c>
    </row>
    <row r="9620" spans="1:5" ht="25.5" hidden="1">
      <c r="A9620" s="109">
        <v>101009</v>
      </c>
      <c r="B9620" s="101" t="s">
        <v>2638</v>
      </c>
      <c r="C9620" s="96" t="s">
        <v>2154</v>
      </c>
      <c r="D9620" s="97">
        <v>45.67</v>
      </c>
      <c r="E9620" s="98">
        <v>7.8E-2</v>
      </c>
    </row>
    <row r="9621" spans="1:5" ht="38.25" hidden="1">
      <c r="A9621" s="109">
        <v>100978</v>
      </c>
      <c r="B9621" s="101" t="s">
        <v>2615</v>
      </c>
      <c r="C9621" s="96" t="s">
        <v>920</v>
      </c>
      <c r="D9621" s="97">
        <v>7.23</v>
      </c>
      <c r="E9621" s="98">
        <v>0.15770000000000001</v>
      </c>
    </row>
    <row r="9622" spans="1:5" ht="38.25" hidden="1">
      <c r="A9622" s="109">
        <v>100994</v>
      </c>
      <c r="B9622" s="101" t="s">
        <v>2627</v>
      </c>
      <c r="C9622" s="96" t="s">
        <v>2154</v>
      </c>
      <c r="D9622" s="97">
        <v>4.8</v>
      </c>
      <c r="E9622" s="98">
        <v>0.1583</v>
      </c>
    </row>
    <row r="9623" spans="1:5" ht="38.25" hidden="1">
      <c r="A9623" s="109">
        <v>100974</v>
      </c>
      <c r="B9623" s="101" t="s">
        <v>20</v>
      </c>
      <c r="C9623" s="96" t="s">
        <v>920</v>
      </c>
      <c r="D9623" s="97">
        <v>8.76</v>
      </c>
      <c r="E9623" s="98">
        <v>0.14380000000000001</v>
      </c>
    </row>
    <row r="9624" spans="1:5" ht="38.25" hidden="1">
      <c r="A9624" s="109">
        <v>100990</v>
      </c>
      <c r="B9624" s="101" t="s">
        <v>2623</v>
      </c>
      <c r="C9624" s="96" t="s">
        <v>2154</v>
      </c>
      <c r="D9624" s="97">
        <v>5.85</v>
      </c>
      <c r="E9624" s="98">
        <v>0.14360000000000001</v>
      </c>
    </row>
    <row r="9625" spans="1:5" ht="38.25" hidden="1">
      <c r="A9625" s="109">
        <v>100979</v>
      </c>
      <c r="B9625" s="101" t="s">
        <v>2616</v>
      </c>
      <c r="C9625" s="96" t="s">
        <v>920</v>
      </c>
      <c r="D9625" s="97">
        <v>6.9</v>
      </c>
      <c r="E9625" s="98">
        <v>0.35649999999999998</v>
      </c>
    </row>
    <row r="9626" spans="1:5" ht="38.25" hidden="1">
      <c r="A9626" s="109">
        <v>100995</v>
      </c>
      <c r="B9626" s="101" t="s">
        <v>2628</v>
      </c>
      <c r="C9626" s="96" t="s">
        <v>2154</v>
      </c>
      <c r="D9626" s="97">
        <v>4.5999999999999996</v>
      </c>
      <c r="E9626" s="98">
        <v>0.35649999999999998</v>
      </c>
    </row>
    <row r="9627" spans="1:5" ht="38.25" hidden="1">
      <c r="A9627" s="109">
        <v>100975</v>
      </c>
      <c r="B9627" s="101" t="s">
        <v>2604</v>
      </c>
      <c r="C9627" s="96" t="s">
        <v>920</v>
      </c>
      <c r="D9627" s="97">
        <v>8.76</v>
      </c>
      <c r="E9627" s="98">
        <v>0.3493</v>
      </c>
    </row>
    <row r="9628" spans="1:5" ht="38.25" hidden="1">
      <c r="A9628" s="109">
        <v>100991</v>
      </c>
      <c r="B9628" s="101" t="s">
        <v>2624</v>
      </c>
      <c r="C9628" s="96" t="s">
        <v>2154</v>
      </c>
      <c r="D9628" s="97">
        <v>5.87</v>
      </c>
      <c r="E9628" s="98">
        <v>0.34749999999999998</v>
      </c>
    </row>
    <row r="9629" spans="1:5" ht="38.25" hidden="1">
      <c r="A9629" s="109">
        <v>100980</v>
      </c>
      <c r="B9629" s="101" t="s">
        <v>2617</v>
      </c>
      <c r="C9629" s="96" t="s">
        <v>920</v>
      </c>
      <c r="D9629" s="97">
        <v>6.53</v>
      </c>
      <c r="E9629" s="98">
        <v>0.33689999999999998</v>
      </c>
    </row>
    <row r="9630" spans="1:5" ht="38.25" hidden="1">
      <c r="A9630" s="109">
        <v>100996</v>
      </c>
      <c r="B9630" s="101" t="s">
        <v>2629</v>
      </c>
      <c r="C9630" s="96" t="s">
        <v>2154</v>
      </c>
      <c r="D9630" s="97">
        <v>4.34</v>
      </c>
      <c r="E9630" s="98">
        <v>0.33410000000000001</v>
      </c>
    </row>
    <row r="9631" spans="1:5" ht="38.25" hidden="1">
      <c r="A9631" s="109">
        <v>100976</v>
      </c>
      <c r="B9631" s="101" t="s">
        <v>2613</v>
      </c>
      <c r="C9631" s="96" t="s">
        <v>920</v>
      </c>
      <c r="D9631" s="97">
        <v>8.59</v>
      </c>
      <c r="E9631" s="98">
        <v>0.32829999999999998</v>
      </c>
    </row>
    <row r="9632" spans="1:5" ht="38.25" hidden="1">
      <c r="A9632" s="109">
        <v>100992</v>
      </c>
      <c r="B9632" s="101" t="s">
        <v>2625</v>
      </c>
      <c r="C9632" s="96" t="s">
        <v>2154</v>
      </c>
      <c r="D9632" s="97">
        <v>5.73</v>
      </c>
      <c r="E9632" s="98">
        <v>0.32979999999999998</v>
      </c>
    </row>
    <row r="9633" spans="1:5" ht="38.25" hidden="1">
      <c r="A9633" s="109">
        <v>100977</v>
      </c>
      <c r="B9633" s="101" t="s">
        <v>2614</v>
      </c>
      <c r="C9633" s="96" t="s">
        <v>920</v>
      </c>
      <c r="D9633" s="97">
        <v>8.0299999999999994</v>
      </c>
      <c r="E9633" s="98">
        <v>0.18060000000000001</v>
      </c>
    </row>
    <row r="9634" spans="1:5" ht="38.25" hidden="1">
      <c r="A9634" s="109">
        <v>100993</v>
      </c>
      <c r="B9634" s="101" t="s">
        <v>2626</v>
      </c>
      <c r="C9634" s="96" t="s">
        <v>2154</v>
      </c>
      <c r="D9634" s="97">
        <v>5.34</v>
      </c>
      <c r="E9634" s="98">
        <v>0.18160000000000001</v>
      </c>
    </row>
    <row r="9635" spans="1:5" ht="38.25" hidden="1">
      <c r="A9635" s="109">
        <v>100973</v>
      </c>
      <c r="B9635" s="101" t="s">
        <v>2603</v>
      </c>
      <c r="C9635" s="96" t="s">
        <v>920</v>
      </c>
      <c r="D9635" s="97">
        <v>9.09</v>
      </c>
      <c r="E9635" s="98">
        <v>0.1628</v>
      </c>
    </row>
    <row r="9636" spans="1:5" ht="38.25" hidden="1">
      <c r="A9636" s="109">
        <v>100989</v>
      </c>
      <c r="B9636" s="101" t="s">
        <v>2622</v>
      </c>
      <c r="C9636" s="96" t="s">
        <v>2154</v>
      </c>
      <c r="D9636" s="97">
        <v>6.06</v>
      </c>
      <c r="E9636" s="98">
        <v>0.16339999999999999</v>
      </c>
    </row>
    <row r="9637" spans="1:5" ht="25.5">
      <c r="A9637" s="109">
        <v>101467</v>
      </c>
      <c r="B9637" s="101" t="s">
        <v>2650</v>
      </c>
      <c r="C9637" s="96" t="s">
        <v>2154</v>
      </c>
      <c r="D9637" s="97">
        <v>19.260000000000002</v>
      </c>
      <c r="E9637" s="98">
        <v>6.4399999999999999E-2</v>
      </c>
    </row>
    <row r="9638" spans="1:5" ht="25.5" hidden="1">
      <c r="A9638" s="109">
        <v>101468</v>
      </c>
      <c r="B9638" s="101" t="s">
        <v>2651</v>
      </c>
      <c r="C9638" s="96" t="s">
        <v>2154</v>
      </c>
      <c r="D9638" s="97">
        <v>17.62</v>
      </c>
      <c r="E9638" s="98">
        <v>6.4100000000000004E-2</v>
      </c>
    </row>
    <row r="9639" spans="1:5" ht="25.5" hidden="1">
      <c r="A9639" s="109">
        <v>101014</v>
      </c>
      <c r="B9639" s="101" t="s">
        <v>2641</v>
      </c>
      <c r="C9639" s="96" t="s">
        <v>2154</v>
      </c>
      <c r="D9639" s="97">
        <v>44.01</v>
      </c>
      <c r="E9639" s="98">
        <v>6.4799999999999996E-2</v>
      </c>
    </row>
    <row r="9640" spans="1:5" ht="25.5" hidden="1">
      <c r="A9640" s="109">
        <v>101015</v>
      </c>
      <c r="B9640" s="101" t="s">
        <v>2642</v>
      </c>
      <c r="C9640" s="96" t="s">
        <v>2154</v>
      </c>
      <c r="D9640" s="97">
        <v>36.159999999999997</v>
      </c>
      <c r="E9640" s="98">
        <v>6.4399999999999999E-2</v>
      </c>
    </row>
    <row r="9641" spans="1:5" ht="25.5" hidden="1">
      <c r="A9641" s="109">
        <v>101463</v>
      </c>
      <c r="B9641" s="101" t="s">
        <v>2646</v>
      </c>
      <c r="C9641" s="96" t="s">
        <v>2154</v>
      </c>
      <c r="D9641" s="97">
        <v>48.18</v>
      </c>
      <c r="E9641" s="98">
        <v>6.4799999999999996E-2</v>
      </c>
    </row>
    <row r="9642" spans="1:5" ht="25.5" hidden="1">
      <c r="A9642" s="109">
        <v>101464</v>
      </c>
      <c r="B9642" s="101" t="s">
        <v>2647</v>
      </c>
      <c r="C9642" s="96" t="s">
        <v>2154</v>
      </c>
      <c r="D9642" s="97">
        <v>37.01</v>
      </c>
      <c r="E9642" s="98">
        <v>6.4600000000000005E-2</v>
      </c>
    </row>
    <row r="9643" spans="1:5" ht="25.5" hidden="1">
      <c r="A9643" s="109">
        <v>101465</v>
      </c>
      <c r="B9643" s="101" t="s">
        <v>2648</v>
      </c>
      <c r="C9643" s="96" t="s">
        <v>2154</v>
      </c>
      <c r="D9643" s="97">
        <v>28.3</v>
      </c>
      <c r="E9643" s="98">
        <v>6.4699999999999994E-2</v>
      </c>
    </row>
    <row r="9644" spans="1:5" ht="25.5" hidden="1">
      <c r="A9644" s="109">
        <v>101466</v>
      </c>
      <c r="B9644" s="101" t="s">
        <v>2649</v>
      </c>
      <c r="C9644" s="96" t="s">
        <v>2154</v>
      </c>
      <c r="D9644" s="97">
        <v>23.02</v>
      </c>
      <c r="E9644" s="98">
        <v>6.4699999999999994E-2</v>
      </c>
    </row>
    <row r="9645" spans="1:5" ht="25.5" hidden="1">
      <c r="A9645" s="109">
        <v>101013</v>
      </c>
      <c r="B9645" s="101" t="s">
        <v>2640</v>
      </c>
      <c r="C9645" s="96" t="s">
        <v>2154</v>
      </c>
      <c r="D9645" s="97">
        <v>48.05</v>
      </c>
      <c r="E9645" s="98">
        <v>6.4699999999999994E-2</v>
      </c>
    </row>
    <row r="9646" spans="1:5" ht="25.5">
      <c r="A9646" s="109">
        <v>101477</v>
      </c>
      <c r="B9646" s="101" t="s">
        <v>2660</v>
      </c>
      <c r="C9646" s="96" t="s">
        <v>2154</v>
      </c>
      <c r="D9646" s="97">
        <v>13.94</v>
      </c>
      <c r="E9646" s="98">
        <v>6.3799999999999996E-2</v>
      </c>
    </row>
    <row r="9647" spans="1:5" ht="25.5" hidden="1">
      <c r="A9647" s="109">
        <v>101478</v>
      </c>
      <c r="B9647" s="101" t="s">
        <v>2661</v>
      </c>
      <c r="C9647" s="96" t="s">
        <v>2154</v>
      </c>
      <c r="D9647" s="97">
        <v>11.86</v>
      </c>
      <c r="E9647" s="98">
        <v>6.4100000000000004E-2</v>
      </c>
    </row>
    <row r="9648" spans="1:5" ht="25.5" hidden="1">
      <c r="A9648" s="109">
        <v>103489</v>
      </c>
      <c r="B9648" s="101" t="s">
        <v>12604</v>
      </c>
      <c r="C9648" s="96" t="s">
        <v>8</v>
      </c>
      <c r="D9648" s="97">
        <v>0</v>
      </c>
      <c r="E9648" s="98"/>
    </row>
    <row r="9649" spans="1:5" ht="25.5" hidden="1">
      <c r="A9649" s="109">
        <v>101018</v>
      </c>
      <c r="B9649" s="101" t="s">
        <v>2645</v>
      </c>
      <c r="C9649" s="96" t="s">
        <v>2154</v>
      </c>
      <c r="D9649" s="97">
        <v>26.07</v>
      </c>
      <c r="E9649" s="98">
        <v>6.4399999999999999E-2</v>
      </c>
    </row>
    <row r="9650" spans="1:5" ht="25.5" hidden="1">
      <c r="A9650" s="109">
        <v>101469</v>
      </c>
      <c r="B9650" s="101" t="s">
        <v>2652</v>
      </c>
      <c r="C9650" s="96" t="s">
        <v>2154</v>
      </c>
      <c r="D9650" s="97">
        <v>39.42</v>
      </c>
      <c r="E9650" s="98">
        <v>6.4699999999999994E-2</v>
      </c>
    </row>
    <row r="9651" spans="1:5" ht="25.5" hidden="1">
      <c r="A9651" s="109">
        <v>101470</v>
      </c>
      <c r="B9651" s="101" t="s">
        <v>2653</v>
      </c>
      <c r="C9651" s="96" t="s">
        <v>2154</v>
      </c>
      <c r="D9651" s="97">
        <v>31.3</v>
      </c>
      <c r="E9651" s="98">
        <v>6.4500000000000002E-2</v>
      </c>
    </row>
    <row r="9652" spans="1:5" ht="25.5" hidden="1">
      <c r="A9652" s="109">
        <v>101471</v>
      </c>
      <c r="B9652" s="101" t="s">
        <v>2654</v>
      </c>
      <c r="C9652" s="96" t="s">
        <v>2154</v>
      </c>
      <c r="D9652" s="97">
        <v>26.85</v>
      </c>
      <c r="E9652" s="98">
        <v>6.4399999999999999E-2</v>
      </c>
    </row>
    <row r="9653" spans="1:5" ht="25.5" hidden="1">
      <c r="A9653" s="109">
        <v>101472</v>
      </c>
      <c r="B9653" s="101" t="s">
        <v>2655</v>
      </c>
      <c r="C9653" s="96" t="s">
        <v>2154</v>
      </c>
      <c r="D9653" s="97">
        <v>20.9</v>
      </c>
      <c r="E9653" s="98">
        <v>6.4100000000000004E-2</v>
      </c>
    </row>
    <row r="9654" spans="1:5" ht="25.5" hidden="1">
      <c r="A9654" s="109">
        <v>101473</v>
      </c>
      <c r="B9654" s="101" t="s">
        <v>2656</v>
      </c>
      <c r="C9654" s="96" t="s">
        <v>2154</v>
      </c>
      <c r="D9654" s="97">
        <v>30.09</v>
      </c>
      <c r="E9654" s="98">
        <v>6.4500000000000002E-2</v>
      </c>
    </row>
    <row r="9655" spans="1:5" ht="25.5" hidden="1">
      <c r="A9655" s="109">
        <v>101474</v>
      </c>
      <c r="B9655" s="101" t="s">
        <v>2657</v>
      </c>
      <c r="C9655" s="96" t="s">
        <v>2154</v>
      </c>
      <c r="D9655" s="97">
        <v>21.53</v>
      </c>
      <c r="E9655" s="98">
        <v>6.4600000000000005E-2</v>
      </c>
    </row>
    <row r="9656" spans="1:5" ht="25.5" hidden="1">
      <c r="A9656" s="109">
        <v>101475</v>
      </c>
      <c r="B9656" s="101" t="s">
        <v>2658</v>
      </c>
      <c r="C9656" s="96" t="s">
        <v>2154</v>
      </c>
      <c r="D9656" s="97">
        <v>19.09</v>
      </c>
      <c r="E9656" s="98">
        <v>6.4399999999999999E-2</v>
      </c>
    </row>
    <row r="9657" spans="1:5" ht="25.5" hidden="1">
      <c r="A9657" s="109">
        <v>101476</v>
      </c>
      <c r="B9657" s="101" t="s">
        <v>2659</v>
      </c>
      <c r="C9657" s="96" t="s">
        <v>2154</v>
      </c>
      <c r="D9657" s="97">
        <v>17.02</v>
      </c>
      <c r="E9657" s="98">
        <v>6.4600000000000005E-2</v>
      </c>
    </row>
    <row r="9658" spans="1:5" ht="25.5" hidden="1">
      <c r="A9658" s="109">
        <v>101016</v>
      </c>
      <c r="B9658" s="101" t="s">
        <v>2643</v>
      </c>
      <c r="C9658" s="96" t="s">
        <v>2154</v>
      </c>
      <c r="D9658" s="97">
        <v>41.85</v>
      </c>
      <c r="E9658" s="98">
        <v>6.4500000000000002E-2</v>
      </c>
    </row>
    <row r="9659" spans="1:5" ht="25.5">
      <c r="A9659" s="109">
        <v>101487</v>
      </c>
      <c r="B9659" s="101" t="s">
        <v>2669</v>
      </c>
      <c r="C9659" s="96" t="s">
        <v>2154</v>
      </c>
      <c r="D9659" s="97">
        <v>103.66</v>
      </c>
      <c r="E9659" s="98">
        <v>6.4799999999999996E-2</v>
      </c>
    </row>
    <row r="9660" spans="1:5" ht="25.5" hidden="1">
      <c r="A9660" s="109">
        <v>101488</v>
      </c>
      <c r="B9660" s="101" t="s">
        <v>2670</v>
      </c>
      <c r="C9660" s="96" t="s">
        <v>2154</v>
      </c>
      <c r="D9660" s="97">
        <v>89.69</v>
      </c>
      <c r="E9660" s="98">
        <v>6.4799999999999996E-2</v>
      </c>
    </row>
    <row r="9661" spans="1:5" ht="25.5" hidden="1">
      <c r="A9661" s="109">
        <v>101480</v>
      </c>
      <c r="B9661" s="101" t="s">
        <v>2662</v>
      </c>
      <c r="C9661" s="96" t="s">
        <v>2154</v>
      </c>
      <c r="D9661" s="97">
        <v>70.510000000000005</v>
      </c>
      <c r="E9661" s="98">
        <v>6.4699999999999994E-2</v>
      </c>
    </row>
    <row r="9662" spans="1:5" ht="25.5" hidden="1">
      <c r="A9662" s="109">
        <v>101481</v>
      </c>
      <c r="B9662" s="101" t="s">
        <v>2663</v>
      </c>
      <c r="C9662" s="96" t="s">
        <v>2154</v>
      </c>
      <c r="D9662" s="97">
        <v>50.93</v>
      </c>
      <c r="E9662" s="98">
        <v>6.4600000000000005E-2</v>
      </c>
    </row>
    <row r="9663" spans="1:5" ht="25.5" hidden="1">
      <c r="A9663" s="109">
        <v>101482</v>
      </c>
      <c r="B9663" s="101" t="s">
        <v>2664</v>
      </c>
      <c r="C9663" s="96" t="s">
        <v>2154</v>
      </c>
      <c r="D9663" s="97">
        <v>38.06</v>
      </c>
      <c r="E9663" s="98">
        <v>6.4600000000000005E-2</v>
      </c>
    </row>
    <row r="9664" spans="1:5" ht="25.5" hidden="1">
      <c r="A9664" s="109">
        <v>101483</v>
      </c>
      <c r="B9664" s="101" t="s">
        <v>2665</v>
      </c>
      <c r="C9664" s="96" t="s">
        <v>2154</v>
      </c>
      <c r="D9664" s="97">
        <v>39.51</v>
      </c>
      <c r="E9664" s="98">
        <v>6.4500000000000002E-2</v>
      </c>
    </row>
    <row r="9665" spans="1:5" ht="25.5" hidden="1">
      <c r="A9665" s="109">
        <v>101484</v>
      </c>
      <c r="B9665" s="101" t="s">
        <v>2666</v>
      </c>
      <c r="C9665" s="96" t="s">
        <v>2154</v>
      </c>
      <c r="D9665" s="97">
        <v>204.75</v>
      </c>
      <c r="E9665" s="98">
        <v>6.4799999999999996E-2</v>
      </c>
    </row>
    <row r="9666" spans="1:5" ht="25.5" hidden="1">
      <c r="A9666" s="109">
        <v>101485</v>
      </c>
      <c r="B9666" s="101" t="s">
        <v>2667</v>
      </c>
      <c r="C9666" s="96" t="s">
        <v>2154</v>
      </c>
      <c r="D9666" s="97">
        <v>157.16999999999999</v>
      </c>
      <c r="E9666" s="98">
        <v>6.4799999999999996E-2</v>
      </c>
    </row>
    <row r="9667" spans="1:5" ht="25.5" hidden="1">
      <c r="A9667" s="109">
        <v>101486</v>
      </c>
      <c r="B9667" s="101" t="s">
        <v>2668</v>
      </c>
      <c r="C9667" s="96" t="s">
        <v>2154</v>
      </c>
      <c r="D9667" s="97">
        <v>141.57</v>
      </c>
      <c r="E9667" s="98">
        <v>6.4799999999999996E-2</v>
      </c>
    </row>
    <row r="9668" spans="1:5" hidden="1">
      <c r="A9668" s="109">
        <v>101006</v>
      </c>
      <c r="B9668" s="101" t="s">
        <v>2635</v>
      </c>
      <c r="C9668" s="96" t="s">
        <v>920</v>
      </c>
      <c r="D9668" s="97">
        <v>21.87</v>
      </c>
      <c r="E9668" s="98">
        <v>4.2500000000000003E-2</v>
      </c>
    </row>
    <row r="9669" spans="1:5" hidden="1">
      <c r="A9669" s="109">
        <v>101005</v>
      </c>
      <c r="B9669" s="101" t="s">
        <v>2634</v>
      </c>
      <c r="C9669" s="96" t="s">
        <v>920</v>
      </c>
      <c r="D9669" s="97">
        <v>19.760000000000002</v>
      </c>
      <c r="E9669" s="98">
        <v>4.3499999999999997E-2</v>
      </c>
    </row>
    <row r="9670" spans="1:5" hidden="1">
      <c r="A9670" s="109">
        <v>100267</v>
      </c>
      <c r="B9670" s="101" t="s">
        <v>2533</v>
      </c>
      <c r="C9670" s="96" t="s">
        <v>7</v>
      </c>
      <c r="D9670" s="97">
        <v>1.79</v>
      </c>
      <c r="E9670" s="98">
        <v>0</v>
      </c>
    </row>
    <row r="9671" spans="1:5" ht="25.5" hidden="1">
      <c r="A9671" s="109">
        <v>90726</v>
      </c>
      <c r="B9671" s="101" t="s">
        <v>100</v>
      </c>
      <c r="C9671" s="96" t="s">
        <v>7</v>
      </c>
      <c r="D9671" s="97">
        <v>31.89</v>
      </c>
      <c r="E9671" s="98">
        <v>0</v>
      </c>
    </row>
    <row r="9672" spans="1:5" ht="25.5" hidden="1">
      <c r="A9672" s="109">
        <v>100231</v>
      </c>
      <c r="B9672" s="101" t="s">
        <v>2496</v>
      </c>
      <c r="C9672" s="96" t="s">
        <v>13</v>
      </c>
      <c r="D9672" s="97">
        <v>0.04</v>
      </c>
      <c r="E9672" s="98">
        <v>0</v>
      </c>
    </row>
    <row r="9673" spans="1:5" ht="25.5" hidden="1">
      <c r="A9673" s="109">
        <v>100938</v>
      </c>
      <c r="B9673" s="101" t="s">
        <v>2581</v>
      </c>
      <c r="C9673" s="96" t="s">
        <v>17</v>
      </c>
      <c r="D9673" s="97">
        <v>7.85</v>
      </c>
      <c r="E9673" s="98">
        <v>0</v>
      </c>
    </row>
    <row r="9674" spans="1:5" ht="25.5" hidden="1">
      <c r="A9674" s="109">
        <v>100942</v>
      </c>
      <c r="B9674" s="101" t="s">
        <v>2585</v>
      </c>
      <c r="C9674" s="96" t="s">
        <v>2046</v>
      </c>
      <c r="D9674" s="97">
        <v>5.24</v>
      </c>
      <c r="E9674" s="98">
        <v>0</v>
      </c>
    </row>
    <row r="9675" spans="1:5" ht="25.5" hidden="1">
      <c r="A9675" s="109">
        <v>93588</v>
      </c>
      <c r="B9675" s="101" t="s">
        <v>2553</v>
      </c>
      <c r="C9675" s="96" t="s">
        <v>17</v>
      </c>
      <c r="D9675" s="97">
        <v>3.29</v>
      </c>
      <c r="E9675" s="98">
        <v>0</v>
      </c>
    </row>
    <row r="9676" spans="1:5" ht="25.5" hidden="1">
      <c r="A9676" s="109">
        <v>93594</v>
      </c>
      <c r="B9676" s="101" t="s">
        <v>2559</v>
      </c>
      <c r="C9676" s="96" t="s">
        <v>2046</v>
      </c>
      <c r="D9676" s="97">
        <v>2.19</v>
      </c>
      <c r="E9676" s="98">
        <v>0</v>
      </c>
    </row>
    <row r="9677" spans="1:5" ht="25.5" hidden="1">
      <c r="A9677" s="109">
        <v>93589</v>
      </c>
      <c r="B9677" s="101" t="s">
        <v>2554</v>
      </c>
      <c r="C9677" s="96" t="s">
        <v>17</v>
      </c>
      <c r="D9677" s="97">
        <v>2.82</v>
      </c>
      <c r="E9677" s="98">
        <v>0</v>
      </c>
    </row>
    <row r="9678" spans="1:5" ht="25.5" hidden="1">
      <c r="A9678" s="109">
        <v>93595</v>
      </c>
      <c r="B9678" s="101" t="s">
        <v>2560</v>
      </c>
      <c r="C9678" s="96" t="s">
        <v>2046</v>
      </c>
      <c r="D9678" s="97">
        <v>1.91</v>
      </c>
      <c r="E9678" s="98">
        <v>0</v>
      </c>
    </row>
    <row r="9679" spans="1:5" ht="25.5" hidden="1">
      <c r="A9679" s="109">
        <v>93590</v>
      </c>
      <c r="B9679" s="101" t="s">
        <v>2555</v>
      </c>
      <c r="C9679" s="96" t="s">
        <v>17</v>
      </c>
      <c r="D9679" s="97">
        <v>1.03</v>
      </c>
      <c r="E9679" s="98">
        <v>0</v>
      </c>
    </row>
    <row r="9680" spans="1:5" ht="25.5" hidden="1">
      <c r="A9680" s="109">
        <v>93596</v>
      </c>
      <c r="B9680" s="101" t="s">
        <v>2561</v>
      </c>
      <c r="C9680" s="96" t="s">
        <v>2046</v>
      </c>
      <c r="D9680" s="97">
        <v>0.68</v>
      </c>
      <c r="E9680" s="98">
        <v>0</v>
      </c>
    </row>
    <row r="9681" spans="1:5" ht="25.5" hidden="1">
      <c r="A9681" s="109">
        <v>95875</v>
      </c>
      <c r="B9681" s="101" t="s">
        <v>2570</v>
      </c>
      <c r="C9681" s="96" t="s">
        <v>17</v>
      </c>
      <c r="D9681" s="97">
        <v>2.6</v>
      </c>
      <c r="E9681" s="98">
        <v>0</v>
      </c>
    </row>
    <row r="9682" spans="1:5" ht="25.5" hidden="1">
      <c r="A9682" s="109">
        <v>95878</v>
      </c>
      <c r="B9682" s="101" t="s">
        <v>2573</v>
      </c>
      <c r="C9682" s="96" t="s">
        <v>2046</v>
      </c>
      <c r="D9682" s="97">
        <v>1.75</v>
      </c>
      <c r="E9682" s="98">
        <v>0</v>
      </c>
    </row>
    <row r="9683" spans="1:5" ht="25.5" hidden="1">
      <c r="A9683" s="109">
        <v>100943</v>
      </c>
      <c r="B9683" s="101" t="s">
        <v>2586</v>
      </c>
      <c r="C9683" s="96" t="s">
        <v>2046</v>
      </c>
      <c r="D9683" s="97">
        <v>4.53</v>
      </c>
      <c r="E9683" s="98">
        <v>0.26929999999999998</v>
      </c>
    </row>
    <row r="9684" spans="1:5" ht="25.5" hidden="1">
      <c r="A9684" s="109">
        <v>100939</v>
      </c>
      <c r="B9684" s="101" t="s">
        <v>2582</v>
      </c>
      <c r="C9684" s="96" t="s">
        <v>17</v>
      </c>
      <c r="D9684" s="97">
        <v>6.83</v>
      </c>
      <c r="E9684" s="98">
        <v>0.26939999999999997</v>
      </c>
    </row>
    <row r="9685" spans="1:5" ht="25.5" hidden="1">
      <c r="A9685" s="109">
        <v>93591</v>
      </c>
      <c r="B9685" s="101" t="s">
        <v>2556</v>
      </c>
      <c r="C9685" s="96" t="s">
        <v>17</v>
      </c>
      <c r="D9685" s="97">
        <v>2.86</v>
      </c>
      <c r="E9685" s="98">
        <v>0.26569999999999999</v>
      </c>
    </row>
    <row r="9686" spans="1:5" ht="25.5" hidden="1">
      <c r="A9686" s="109">
        <v>93597</v>
      </c>
      <c r="B9686" s="101" t="s">
        <v>2562</v>
      </c>
      <c r="C9686" s="96" t="s">
        <v>2046</v>
      </c>
      <c r="D9686" s="97">
        <v>1.9</v>
      </c>
      <c r="E9686" s="98">
        <v>0.26840000000000003</v>
      </c>
    </row>
    <row r="9687" spans="1:5" ht="25.5" hidden="1">
      <c r="A9687" s="109">
        <v>93592</v>
      </c>
      <c r="B9687" s="101" t="s">
        <v>2557</v>
      </c>
      <c r="C9687" s="96" t="s">
        <v>17</v>
      </c>
      <c r="D9687" s="97">
        <v>2.4700000000000002</v>
      </c>
      <c r="E9687" s="98">
        <v>0.27129999999999999</v>
      </c>
    </row>
    <row r="9688" spans="1:5" ht="25.5" hidden="1">
      <c r="A9688" s="109">
        <v>93598</v>
      </c>
      <c r="B9688" s="101" t="s">
        <v>2563</v>
      </c>
      <c r="C9688" s="96" t="s">
        <v>2046</v>
      </c>
      <c r="D9688" s="97">
        <v>1.64</v>
      </c>
      <c r="E9688" s="98">
        <v>0.26829999999999998</v>
      </c>
    </row>
    <row r="9689" spans="1:5" ht="25.5" hidden="1">
      <c r="A9689" s="109">
        <v>93593</v>
      </c>
      <c r="B9689" s="101" t="s">
        <v>2558</v>
      </c>
      <c r="C9689" s="96" t="s">
        <v>17</v>
      </c>
      <c r="D9689" s="97">
        <v>0.91</v>
      </c>
      <c r="E9689" s="98">
        <v>0.25269999999999998</v>
      </c>
    </row>
    <row r="9690" spans="1:5" ht="25.5" hidden="1">
      <c r="A9690" s="109">
        <v>93599</v>
      </c>
      <c r="B9690" s="101" t="s">
        <v>2564</v>
      </c>
      <c r="C9690" s="96" t="s">
        <v>2046</v>
      </c>
      <c r="D9690" s="97">
        <v>0.6</v>
      </c>
      <c r="E9690" s="98">
        <v>0.25</v>
      </c>
    </row>
    <row r="9691" spans="1:5" ht="25.5" hidden="1">
      <c r="A9691" s="109">
        <v>95876</v>
      </c>
      <c r="B9691" s="101" t="s">
        <v>2571</v>
      </c>
      <c r="C9691" s="96" t="s">
        <v>17</v>
      </c>
      <c r="D9691" s="97">
        <v>2.2400000000000002</v>
      </c>
      <c r="E9691" s="98">
        <v>0.26790000000000003</v>
      </c>
    </row>
    <row r="9692" spans="1:5" ht="25.5" hidden="1">
      <c r="A9692" s="109">
        <v>95879</v>
      </c>
      <c r="B9692" s="101" t="s">
        <v>2574</v>
      </c>
      <c r="C9692" s="96" t="s">
        <v>2046</v>
      </c>
      <c r="D9692" s="97">
        <v>1.52</v>
      </c>
      <c r="E9692" s="98">
        <v>0.26319999999999999</v>
      </c>
    </row>
    <row r="9693" spans="1:5" ht="25.5" hidden="1">
      <c r="A9693" s="109">
        <v>100940</v>
      </c>
      <c r="B9693" s="101" t="s">
        <v>2583</v>
      </c>
      <c r="C9693" s="96" t="s">
        <v>17</v>
      </c>
      <c r="D9693" s="97">
        <v>5.83</v>
      </c>
      <c r="E9693" s="98">
        <v>0.2487</v>
      </c>
    </row>
    <row r="9694" spans="1:5" ht="25.5" hidden="1">
      <c r="A9694" s="109">
        <v>100944</v>
      </c>
      <c r="B9694" s="101" t="s">
        <v>2587</v>
      </c>
      <c r="C9694" s="96" t="s">
        <v>2046</v>
      </c>
      <c r="D9694" s="97">
        <v>3.9</v>
      </c>
      <c r="E9694" s="98">
        <v>0.2487</v>
      </c>
    </row>
    <row r="9695" spans="1:5" ht="25.5" hidden="1">
      <c r="A9695" s="109">
        <v>95425</v>
      </c>
      <c r="B9695" s="101" t="s">
        <v>2565</v>
      </c>
      <c r="C9695" s="96" t="s">
        <v>17</v>
      </c>
      <c r="D9695" s="97">
        <v>2.42</v>
      </c>
      <c r="E9695" s="98">
        <v>0.24790000000000001</v>
      </c>
    </row>
    <row r="9696" spans="1:5" ht="25.5" hidden="1">
      <c r="A9696" s="109">
        <v>95428</v>
      </c>
      <c r="B9696" s="101" t="s">
        <v>2567</v>
      </c>
      <c r="C9696" s="96" t="s">
        <v>2046</v>
      </c>
      <c r="D9696" s="97">
        <v>1.63</v>
      </c>
      <c r="E9696" s="98">
        <v>0.24540000000000001</v>
      </c>
    </row>
    <row r="9697" spans="1:5" ht="25.5" hidden="1">
      <c r="A9697" s="109">
        <v>95426</v>
      </c>
      <c r="B9697" s="101" t="s">
        <v>2566</v>
      </c>
      <c r="C9697" s="96" t="s">
        <v>17</v>
      </c>
      <c r="D9697" s="97">
        <v>2.09</v>
      </c>
      <c r="E9697" s="98">
        <v>0.24399999999999999</v>
      </c>
    </row>
    <row r="9698" spans="1:5" ht="25.5" hidden="1">
      <c r="A9698" s="109">
        <v>95429</v>
      </c>
      <c r="B9698" s="101" t="s">
        <v>2568</v>
      </c>
      <c r="C9698" s="96" t="s">
        <v>2046</v>
      </c>
      <c r="D9698" s="97">
        <v>1.41</v>
      </c>
      <c r="E9698" s="98">
        <v>0.24110000000000001</v>
      </c>
    </row>
    <row r="9699" spans="1:5" ht="25.5" hidden="1">
      <c r="A9699" s="109">
        <v>95427</v>
      </c>
      <c r="B9699" s="101" t="s">
        <v>16</v>
      </c>
      <c r="C9699" s="96" t="s">
        <v>17</v>
      </c>
      <c r="D9699" s="97">
        <v>0.78</v>
      </c>
      <c r="E9699" s="98">
        <v>0.24360000000000001</v>
      </c>
    </row>
    <row r="9700" spans="1:5" ht="25.5" hidden="1">
      <c r="A9700" s="109">
        <v>95430</v>
      </c>
      <c r="B9700" s="101" t="s">
        <v>2569</v>
      </c>
      <c r="C9700" s="96" t="s">
        <v>2046</v>
      </c>
      <c r="D9700" s="97">
        <v>0.49</v>
      </c>
      <c r="E9700" s="98">
        <v>0.24490000000000001</v>
      </c>
    </row>
    <row r="9701" spans="1:5" ht="25.5" hidden="1">
      <c r="A9701" s="109">
        <v>95877</v>
      </c>
      <c r="B9701" s="101" t="s">
        <v>2572</v>
      </c>
      <c r="C9701" s="96" t="s">
        <v>17</v>
      </c>
      <c r="D9701" s="97">
        <v>1.93</v>
      </c>
      <c r="E9701" s="98">
        <v>0.2487</v>
      </c>
    </row>
    <row r="9702" spans="1:5" ht="25.5" hidden="1">
      <c r="A9702" s="109">
        <v>95880</v>
      </c>
      <c r="B9702" s="101" t="s">
        <v>2575</v>
      </c>
      <c r="C9702" s="96" t="s">
        <v>2046</v>
      </c>
      <c r="D9702" s="97">
        <v>1.29</v>
      </c>
      <c r="E9702" s="98">
        <v>0.24809999999999999</v>
      </c>
    </row>
    <row r="9703" spans="1:5" ht="25.5" hidden="1">
      <c r="A9703" s="109">
        <v>100937</v>
      </c>
      <c r="B9703" s="101" t="s">
        <v>2580</v>
      </c>
      <c r="C9703" s="96" t="s">
        <v>17</v>
      </c>
      <c r="D9703" s="97">
        <v>9.43</v>
      </c>
      <c r="E9703" s="98">
        <v>0</v>
      </c>
    </row>
    <row r="9704" spans="1:5" ht="25.5" hidden="1">
      <c r="A9704" s="109">
        <v>100941</v>
      </c>
      <c r="B9704" s="101" t="s">
        <v>2584</v>
      </c>
      <c r="C9704" s="96" t="s">
        <v>2046</v>
      </c>
      <c r="D9704" s="97">
        <v>6.28</v>
      </c>
      <c r="E9704" s="98">
        <v>0</v>
      </c>
    </row>
    <row r="9705" spans="1:5" ht="25.5" hidden="1">
      <c r="A9705" s="109">
        <v>97912</v>
      </c>
      <c r="B9705" s="101" t="s">
        <v>2576</v>
      </c>
      <c r="C9705" s="96" t="s">
        <v>17</v>
      </c>
      <c r="D9705" s="97">
        <v>3.96</v>
      </c>
      <c r="E9705" s="98">
        <v>0</v>
      </c>
    </row>
    <row r="9706" spans="1:5" ht="25.5" hidden="1">
      <c r="A9706" s="109">
        <v>97916</v>
      </c>
      <c r="B9706" s="101" t="s">
        <v>2045</v>
      </c>
      <c r="C9706" s="96" t="s">
        <v>2046</v>
      </c>
      <c r="D9706" s="97">
        <v>2.63</v>
      </c>
      <c r="E9706" s="98">
        <v>0</v>
      </c>
    </row>
    <row r="9707" spans="1:5" ht="25.5" hidden="1">
      <c r="A9707" s="109">
        <v>97913</v>
      </c>
      <c r="B9707" s="101" t="s">
        <v>2577</v>
      </c>
      <c r="C9707" s="96" t="s">
        <v>17</v>
      </c>
      <c r="D9707" s="97">
        <v>3.43</v>
      </c>
      <c r="E9707" s="98">
        <v>0</v>
      </c>
    </row>
    <row r="9708" spans="1:5" ht="25.5" hidden="1">
      <c r="A9708" s="109">
        <v>97917</v>
      </c>
      <c r="B9708" s="101" t="s">
        <v>2047</v>
      </c>
      <c r="C9708" s="96" t="s">
        <v>2046</v>
      </c>
      <c r="D9708" s="97">
        <v>2.27</v>
      </c>
      <c r="E9708" s="98">
        <v>0</v>
      </c>
    </row>
    <row r="9709" spans="1:5" ht="25.5" hidden="1">
      <c r="A9709" s="109">
        <v>97915</v>
      </c>
      <c r="B9709" s="101" t="s">
        <v>2579</v>
      </c>
      <c r="C9709" s="96" t="s">
        <v>17</v>
      </c>
      <c r="D9709" s="97">
        <v>1.26</v>
      </c>
      <c r="E9709" s="98">
        <v>0</v>
      </c>
    </row>
    <row r="9710" spans="1:5" ht="25.5" hidden="1">
      <c r="A9710" s="109">
        <v>97919</v>
      </c>
      <c r="B9710" s="101" t="s">
        <v>2049</v>
      </c>
      <c r="C9710" s="96" t="s">
        <v>2046</v>
      </c>
      <c r="D9710" s="97">
        <v>0.83</v>
      </c>
      <c r="E9710" s="98">
        <v>0</v>
      </c>
    </row>
    <row r="9711" spans="1:5" ht="25.5" hidden="1">
      <c r="A9711" s="109">
        <v>97914</v>
      </c>
      <c r="B9711" s="101" t="s">
        <v>2578</v>
      </c>
      <c r="C9711" s="96" t="s">
        <v>17</v>
      </c>
      <c r="D9711" s="97">
        <v>3.14</v>
      </c>
      <c r="E9711" s="98">
        <v>0</v>
      </c>
    </row>
    <row r="9712" spans="1:5" ht="25.5" hidden="1">
      <c r="A9712" s="109">
        <v>97918</v>
      </c>
      <c r="B9712" s="101" t="s">
        <v>2048</v>
      </c>
      <c r="C9712" s="96" t="s">
        <v>2046</v>
      </c>
      <c r="D9712" s="97">
        <v>2.09</v>
      </c>
      <c r="E9712" s="98">
        <v>0</v>
      </c>
    </row>
    <row r="9713" spans="1:5" ht="25.5" hidden="1">
      <c r="A9713" s="109">
        <v>100949</v>
      </c>
      <c r="B9713" s="101" t="s">
        <v>2592</v>
      </c>
      <c r="C9713" s="96" t="s">
        <v>2046</v>
      </c>
      <c r="D9713" s="97">
        <v>7.09</v>
      </c>
      <c r="E9713" s="98">
        <v>0</v>
      </c>
    </row>
    <row r="9714" spans="1:5" ht="25.5" hidden="1">
      <c r="A9714" s="109">
        <v>100945</v>
      </c>
      <c r="B9714" s="101" t="s">
        <v>2588</v>
      </c>
      <c r="C9714" s="96" t="s">
        <v>2046</v>
      </c>
      <c r="D9714" s="97">
        <v>2.98</v>
      </c>
      <c r="E9714" s="98">
        <v>0</v>
      </c>
    </row>
    <row r="9715" spans="1:5" ht="25.5" hidden="1">
      <c r="A9715" s="109">
        <v>100946</v>
      </c>
      <c r="B9715" s="101" t="s">
        <v>2589</v>
      </c>
      <c r="C9715" s="96" t="s">
        <v>2046</v>
      </c>
      <c r="D9715" s="97">
        <v>2.57</v>
      </c>
      <c r="E9715" s="98">
        <v>0</v>
      </c>
    </row>
    <row r="9716" spans="1:5" ht="25.5" hidden="1">
      <c r="A9716" s="109">
        <v>100948</v>
      </c>
      <c r="B9716" s="101" t="s">
        <v>2591</v>
      </c>
      <c r="C9716" s="96" t="s">
        <v>2046</v>
      </c>
      <c r="D9716" s="97">
        <v>0.94</v>
      </c>
      <c r="E9716" s="98">
        <v>0</v>
      </c>
    </row>
    <row r="9717" spans="1:5" ht="25.5" hidden="1">
      <c r="A9717" s="109">
        <v>100947</v>
      </c>
      <c r="B9717" s="101" t="s">
        <v>2590</v>
      </c>
      <c r="C9717" s="96" t="s">
        <v>2046</v>
      </c>
      <c r="D9717" s="97">
        <v>2.37</v>
      </c>
      <c r="E9717" s="98">
        <v>0</v>
      </c>
    </row>
    <row r="9718" spans="1:5" ht="38.25" hidden="1">
      <c r="A9718" s="109">
        <v>100954</v>
      </c>
      <c r="B9718" s="101" t="s">
        <v>13124</v>
      </c>
      <c r="C9718" s="96" t="s">
        <v>2046</v>
      </c>
      <c r="D9718" s="97">
        <v>9.02</v>
      </c>
      <c r="E9718" s="98">
        <v>7.6499999999999999E-2</v>
      </c>
    </row>
    <row r="9719" spans="1:5" ht="38.25" hidden="1">
      <c r="A9719" s="109">
        <v>100950</v>
      </c>
      <c r="B9719" s="101" t="s">
        <v>13125</v>
      </c>
      <c r="C9719" s="96" t="s">
        <v>2046</v>
      </c>
      <c r="D9719" s="97">
        <v>3.79</v>
      </c>
      <c r="E9719" s="98">
        <v>7.6499999999999999E-2</v>
      </c>
    </row>
    <row r="9720" spans="1:5" ht="38.25" hidden="1">
      <c r="A9720" s="109">
        <v>100951</v>
      </c>
      <c r="B9720" s="101" t="s">
        <v>13126</v>
      </c>
      <c r="C9720" s="96" t="s">
        <v>2046</v>
      </c>
      <c r="D9720" s="97">
        <v>3.26</v>
      </c>
      <c r="E9720" s="98">
        <v>7.3599999999999999E-2</v>
      </c>
    </row>
    <row r="9721" spans="1:5" ht="38.25" hidden="1">
      <c r="A9721" s="109">
        <v>100953</v>
      </c>
      <c r="B9721" s="101" t="s">
        <v>13127</v>
      </c>
      <c r="C9721" s="96" t="s">
        <v>2046</v>
      </c>
      <c r="D9721" s="97">
        <v>1.19</v>
      </c>
      <c r="E9721" s="98">
        <v>6.7199999999999996E-2</v>
      </c>
    </row>
    <row r="9722" spans="1:5" ht="38.25" hidden="1">
      <c r="A9722" s="109">
        <v>100952</v>
      </c>
      <c r="B9722" s="101" t="s">
        <v>13128</v>
      </c>
      <c r="C9722" s="96" t="s">
        <v>2046</v>
      </c>
      <c r="D9722" s="97">
        <v>3.01</v>
      </c>
      <c r="E9722" s="98">
        <v>7.6399999999999996E-2</v>
      </c>
    </row>
    <row r="9723" spans="1:5" ht="25.5" hidden="1">
      <c r="A9723" s="109">
        <v>100964</v>
      </c>
      <c r="B9723" s="101" t="s">
        <v>2602</v>
      </c>
      <c r="C9723" s="96" t="s">
        <v>17</v>
      </c>
      <c r="D9723" s="97">
        <v>9.2200000000000006</v>
      </c>
      <c r="E9723" s="98">
        <v>4.2299999999999997E-2</v>
      </c>
    </row>
    <row r="9724" spans="1:5" ht="25.5" hidden="1">
      <c r="A9724" s="109">
        <v>100960</v>
      </c>
      <c r="B9724" s="101" t="s">
        <v>2598</v>
      </c>
      <c r="C9724" s="96" t="s">
        <v>17</v>
      </c>
      <c r="D9724" s="97">
        <v>3.84</v>
      </c>
      <c r="E9724" s="98">
        <v>4.1700000000000001E-2</v>
      </c>
    </row>
    <row r="9725" spans="1:5" ht="25.5" hidden="1">
      <c r="A9725" s="109">
        <v>100961</v>
      </c>
      <c r="B9725" s="101" t="s">
        <v>2599</v>
      </c>
      <c r="C9725" s="96" t="s">
        <v>17</v>
      </c>
      <c r="D9725" s="97">
        <v>3.32</v>
      </c>
      <c r="E9725" s="98">
        <v>3.9199999999999999E-2</v>
      </c>
    </row>
    <row r="9726" spans="1:5" ht="25.5" hidden="1">
      <c r="A9726" s="109">
        <v>100963</v>
      </c>
      <c r="B9726" s="101" t="s">
        <v>2601</v>
      </c>
      <c r="C9726" s="96" t="s">
        <v>17</v>
      </c>
      <c r="D9726" s="97">
        <v>1.19</v>
      </c>
      <c r="E9726" s="98">
        <v>3.3599999999999998E-2</v>
      </c>
    </row>
    <row r="9727" spans="1:5" ht="25.5" hidden="1">
      <c r="A9727" s="109">
        <v>100962</v>
      </c>
      <c r="B9727" s="101" t="s">
        <v>2600</v>
      </c>
      <c r="C9727" s="96" t="s">
        <v>17</v>
      </c>
      <c r="D9727" s="97">
        <v>3.04</v>
      </c>
      <c r="E9727" s="98">
        <v>3.95E-2</v>
      </c>
    </row>
    <row r="9728" spans="1:5" ht="25.5" hidden="1">
      <c r="A9728" s="109">
        <v>100959</v>
      </c>
      <c r="B9728" s="101" t="s">
        <v>2597</v>
      </c>
      <c r="C9728" s="96" t="s">
        <v>17</v>
      </c>
      <c r="D9728" s="97">
        <v>12.39</v>
      </c>
      <c r="E9728" s="98">
        <v>4.36E-2</v>
      </c>
    </row>
    <row r="9729" spans="1:5" ht="25.5" hidden="1">
      <c r="A9729" s="109">
        <v>100955</v>
      </c>
      <c r="B9729" s="101" t="s">
        <v>2593</v>
      </c>
      <c r="C9729" s="96" t="s">
        <v>17</v>
      </c>
      <c r="D9729" s="97">
        <v>5.2</v>
      </c>
      <c r="E9729" s="98">
        <v>4.2299999999999997E-2</v>
      </c>
    </row>
    <row r="9730" spans="1:5" ht="25.5" hidden="1">
      <c r="A9730" s="109">
        <v>100956</v>
      </c>
      <c r="B9730" s="101" t="s">
        <v>2594</v>
      </c>
      <c r="C9730" s="96" t="s">
        <v>17</v>
      </c>
      <c r="D9730" s="97">
        <v>4.51</v>
      </c>
      <c r="E9730" s="98">
        <v>4.2099999999999999E-2</v>
      </c>
    </row>
    <row r="9731" spans="1:5" ht="25.5" hidden="1">
      <c r="A9731" s="109">
        <v>100958</v>
      </c>
      <c r="B9731" s="101" t="s">
        <v>2596</v>
      </c>
      <c r="C9731" s="96" t="s">
        <v>17</v>
      </c>
      <c r="D9731" s="97">
        <v>1.65</v>
      </c>
      <c r="E9731" s="98">
        <v>4.24E-2</v>
      </c>
    </row>
    <row r="9732" spans="1:5" ht="25.5" hidden="1">
      <c r="A9732" s="109">
        <v>100957</v>
      </c>
      <c r="B9732" s="101" t="s">
        <v>2595</v>
      </c>
      <c r="C9732" s="96" t="s">
        <v>17</v>
      </c>
      <c r="D9732" s="97">
        <v>4.13</v>
      </c>
      <c r="E9732" s="98">
        <v>4.1200000000000001E-2</v>
      </c>
    </row>
    <row r="9733" spans="1:5" ht="25.5" hidden="1">
      <c r="A9733" s="109">
        <v>100969</v>
      </c>
      <c r="B9733" s="101" t="s">
        <v>2605</v>
      </c>
      <c r="C9733" s="96" t="s">
        <v>2046</v>
      </c>
      <c r="D9733" s="97">
        <v>2.4500000000000002</v>
      </c>
      <c r="E9733" s="98">
        <v>0.25309999999999999</v>
      </c>
    </row>
    <row r="9734" spans="1:5" ht="25.5" hidden="1">
      <c r="A9734" s="109">
        <v>100970</v>
      </c>
      <c r="B9734" s="101" t="s">
        <v>13129</v>
      </c>
      <c r="C9734" s="96" t="s">
        <v>2046</v>
      </c>
      <c r="D9734" s="97">
        <v>2.08</v>
      </c>
      <c r="E9734" s="98">
        <v>0.25</v>
      </c>
    </row>
    <row r="9735" spans="1:5" ht="38.25" hidden="1">
      <c r="A9735" s="109">
        <v>102333</v>
      </c>
      <c r="B9735" s="101" t="s">
        <v>2609</v>
      </c>
      <c r="C9735" s="96" t="s">
        <v>2046</v>
      </c>
      <c r="D9735" s="97">
        <v>0.77</v>
      </c>
      <c r="E9735" s="98">
        <v>0.24679999999999999</v>
      </c>
    </row>
    <row r="9736" spans="1:5" ht="25.5" hidden="1">
      <c r="A9736" s="109">
        <v>102332</v>
      </c>
      <c r="B9736" s="101" t="s">
        <v>2608</v>
      </c>
      <c r="C9736" s="96" t="s">
        <v>2046</v>
      </c>
      <c r="D9736" s="97">
        <v>1.94</v>
      </c>
      <c r="E9736" s="98">
        <v>0.25259999999999999</v>
      </c>
    </row>
    <row r="9737" spans="1:5" ht="25.5" hidden="1">
      <c r="A9737" s="109">
        <v>100965</v>
      </c>
      <c r="B9737" s="101" t="s">
        <v>13130</v>
      </c>
      <c r="C9737" s="96" t="s">
        <v>2046</v>
      </c>
      <c r="D9737" s="97">
        <v>1.86</v>
      </c>
      <c r="E9737" s="98">
        <v>0.30109999999999998</v>
      </c>
    </row>
    <row r="9738" spans="1:5" ht="25.5" hidden="1">
      <c r="A9738" s="109">
        <v>100966</v>
      </c>
      <c r="B9738" s="101" t="s">
        <v>13131</v>
      </c>
      <c r="C9738" s="96" t="s">
        <v>2046</v>
      </c>
      <c r="D9738" s="97">
        <v>1.6</v>
      </c>
      <c r="E9738" s="98">
        <v>0.3</v>
      </c>
    </row>
    <row r="9739" spans="1:5" ht="38.25" hidden="1">
      <c r="A9739" s="109">
        <v>102331</v>
      </c>
      <c r="B9739" s="101" t="s">
        <v>2607</v>
      </c>
      <c r="C9739" s="96" t="s">
        <v>2046</v>
      </c>
      <c r="D9739" s="97">
        <v>0.59</v>
      </c>
      <c r="E9739" s="98">
        <v>0.28810000000000002</v>
      </c>
    </row>
    <row r="9740" spans="1:5" ht="25.5" hidden="1">
      <c r="A9740" s="109">
        <v>102330</v>
      </c>
      <c r="B9740" s="101" t="s">
        <v>2606</v>
      </c>
      <c r="C9740" s="96" t="s">
        <v>2046</v>
      </c>
      <c r="D9740" s="97">
        <v>1.49</v>
      </c>
      <c r="E9740" s="98">
        <v>0.29530000000000001</v>
      </c>
    </row>
    <row r="9741" spans="1:5" ht="25.5" hidden="1">
      <c r="A9741" s="109">
        <v>97804</v>
      </c>
      <c r="B9741" s="101" t="s">
        <v>13132</v>
      </c>
      <c r="C9741" s="96" t="s">
        <v>212</v>
      </c>
      <c r="D9741" s="97">
        <v>0</v>
      </c>
      <c r="E9741" s="98"/>
    </row>
    <row r="9742" spans="1:5" ht="25.5" hidden="1">
      <c r="A9742" s="109">
        <v>106306</v>
      </c>
      <c r="B9742" s="101" t="s">
        <v>13133</v>
      </c>
      <c r="C9742" s="96" t="s">
        <v>212</v>
      </c>
      <c r="D9742" s="97">
        <v>0</v>
      </c>
      <c r="E9742" s="98"/>
    </row>
    <row r="9743" spans="1:5" ht="25.5" hidden="1">
      <c r="A9743" s="109">
        <v>104389</v>
      </c>
      <c r="B9743" s="101" t="s">
        <v>13134</v>
      </c>
      <c r="C9743" s="96" t="s">
        <v>212</v>
      </c>
      <c r="D9743" s="97">
        <v>0</v>
      </c>
      <c r="E9743" s="98"/>
    </row>
    <row r="9744" spans="1:5" ht="25.5" hidden="1">
      <c r="A9744" s="109">
        <v>106307</v>
      </c>
      <c r="B9744" s="101" t="s">
        <v>13135</v>
      </c>
      <c r="C9744" s="96" t="s">
        <v>212</v>
      </c>
      <c r="D9744" s="97">
        <v>0</v>
      </c>
      <c r="E9744" s="98"/>
    </row>
    <row r="9745" spans="1:5" ht="25.5" hidden="1">
      <c r="A9745" s="109">
        <v>104378</v>
      </c>
      <c r="B9745" s="101" t="s">
        <v>13136</v>
      </c>
      <c r="C9745" s="96" t="s">
        <v>212</v>
      </c>
      <c r="D9745" s="97">
        <v>0</v>
      </c>
      <c r="E9745" s="98"/>
    </row>
    <row r="9746" spans="1:5" ht="25.5" hidden="1">
      <c r="A9746" s="109">
        <v>106308</v>
      </c>
      <c r="B9746" s="101" t="s">
        <v>13137</v>
      </c>
      <c r="C9746" s="96" t="s">
        <v>212</v>
      </c>
      <c r="D9746" s="97">
        <v>0</v>
      </c>
      <c r="E9746" s="98"/>
    </row>
    <row r="9747" spans="1:5" ht="25.5" hidden="1">
      <c r="A9747" s="109">
        <v>104379</v>
      </c>
      <c r="B9747" s="101" t="s">
        <v>13138</v>
      </c>
      <c r="C9747" s="96" t="s">
        <v>212</v>
      </c>
      <c r="D9747" s="97">
        <v>0</v>
      </c>
      <c r="E9747" s="98"/>
    </row>
    <row r="9748" spans="1:5" ht="25.5" hidden="1">
      <c r="A9748" s="109">
        <v>106309</v>
      </c>
      <c r="B9748" s="101" t="s">
        <v>13139</v>
      </c>
      <c r="C9748" s="96" t="s">
        <v>212</v>
      </c>
      <c r="D9748" s="97">
        <v>0</v>
      </c>
      <c r="E9748" s="98"/>
    </row>
    <row r="9749" spans="1:5" ht="25.5" hidden="1">
      <c r="A9749" s="109">
        <v>97801</v>
      </c>
      <c r="B9749" s="101" t="s">
        <v>13140</v>
      </c>
      <c r="C9749" s="96" t="s">
        <v>212</v>
      </c>
      <c r="D9749" s="97">
        <v>0</v>
      </c>
      <c r="E9749" s="98"/>
    </row>
    <row r="9750" spans="1:5" ht="25.5" hidden="1">
      <c r="A9750" s="109">
        <v>106303</v>
      </c>
      <c r="B9750" s="101" t="s">
        <v>13141</v>
      </c>
      <c r="C9750" s="96" t="s">
        <v>212</v>
      </c>
      <c r="D9750" s="97">
        <v>0</v>
      </c>
      <c r="E9750" s="98"/>
    </row>
    <row r="9751" spans="1:5" ht="25.5" hidden="1">
      <c r="A9751" s="109">
        <v>104376</v>
      </c>
      <c r="B9751" s="101" t="s">
        <v>13142</v>
      </c>
      <c r="C9751" s="96" t="s">
        <v>212</v>
      </c>
      <c r="D9751" s="97">
        <v>0</v>
      </c>
      <c r="E9751" s="98"/>
    </row>
    <row r="9752" spans="1:5" ht="25.5" hidden="1">
      <c r="A9752" s="109">
        <v>106304</v>
      </c>
      <c r="B9752" s="101" t="s">
        <v>13143</v>
      </c>
      <c r="C9752" s="96" t="s">
        <v>212</v>
      </c>
      <c r="D9752" s="97">
        <v>0</v>
      </c>
      <c r="E9752" s="98"/>
    </row>
    <row r="9753" spans="1:5" ht="25.5" hidden="1">
      <c r="A9753" s="109">
        <v>104377</v>
      </c>
      <c r="B9753" s="101" t="s">
        <v>13144</v>
      </c>
      <c r="C9753" s="96" t="s">
        <v>212</v>
      </c>
      <c r="D9753" s="97">
        <v>0</v>
      </c>
      <c r="E9753" s="98"/>
    </row>
    <row r="9754" spans="1:5" ht="25.5" hidden="1">
      <c r="A9754" s="109">
        <v>106305</v>
      </c>
      <c r="B9754" s="101" t="s">
        <v>13145</v>
      </c>
      <c r="C9754" s="96" t="s">
        <v>212</v>
      </c>
      <c r="D9754" s="97">
        <v>0</v>
      </c>
      <c r="E9754" s="98"/>
    </row>
    <row r="9755" spans="1:5" ht="25.5" hidden="1">
      <c r="A9755" s="109">
        <v>97808</v>
      </c>
      <c r="B9755" s="101" t="s">
        <v>13146</v>
      </c>
      <c r="C9755" s="96" t="s">
        <v>212</v>
      </c>
      <c r="D9755" s="97">
        <v>0</v>
      </c>
      <c r="E9755" s="98"/>
    </row>
    <row r="9756" spans="1:5" ht="25.5" hidden="1">
      <c r="A9756" s="109">
        <v>106310</v>
      </c>
      <c r="B9756" s="101" t="s">
        <v>13147</v>
      </c>
      <c r="C9756" s="96" t="s">
        <v>212</v>
      </c>
      <c r="D9756" s="97">
        <v>0</v>
      </c>
      <c r="E9756" s="98"/>
    </row>
    <row r="9757" spans="1:5" ht="25.5" hidden="1">
      <c r="A9757" s="109">
        <v>104380</v>
      </c>
      <c r="B9757" s="101" t="s">
        <v>13148</v>
      </c>
      <c r="C9757" s="96" t="s">
        <v>212</v>
      </c>
      <c r="D9757" s="97">
        <v>0</v>
      </c>
      <c r="E9757" s="98"/>
    </row>
    <row r="9758" spans="1:5" ht="25.5" hidden="1">
      <c r="A9758" s="109">
        <v>106311</v>
      </c>
      <c r="B9758" s="101" t="s">
        <v>13149</v>
      </c>
      <c r="C9758" s="96" t="s">
        <v>212</v>
      </c>
      <c r="D9758" s="97">
        <v>0</v>
      </c>
      <c r="E9758" s="98"/>
    </row>
    <row r="9759" spans="1:5" ht="25.5" hidden="1">
      <c r="A9759" s="109">
        <v>104381</v>
      </c>
      <c r="B9759" s="101" t="s">
        <v>13150</v>
      </c>
      <c r="C9759" s="96" t="s">
        <v>212</v>
      </c>
      <c r="D9759" s="97">
        <v>0</v>
      </c>
      <c r="E9759" s="98"/>
    </row>
    <row r="9760" spans="1:5" ht="25.5" hidden="1">
      <c r="A9760" s="109">
        <v>106312</v>
      </c>
      <c r="B9760" s="101" t="s">
        <v>13151</v>
      </c>
      <c r="C9760" s="96" t="s">
        <v>212</v>
      </c>
      <c r="D9760" s="97">
        <v>0</v>
      </c>
      <c r="E9760" s="98"/>
    </row>
    <row r="9761" spans="1:5" ht="25.5" hidden="1">
      <c r="A9761" s="109">
        <v>104382</v>
      </c>
      <c r="B9761" s="101" t="s">
        <v>13152</v>
      </c>
      <c r="C9761" s="96" t="s">
        <v>212</v>
      </c>
      <c r="D9761" s="97">
        <v>0</v>
      </c>
      <c r="E9761" s="98"/>
    </row>
    <row r="9762" spans="1:5" ht="25.5" hidden="1">
      <c r="A9762" s="109">
        <v>106313</v>
      </c>
      <c r="B9762" s="101" t="s">
        <v>13153</v>
      </c>
      <c r="C9762" s="96" t="s">
        <v>212</v>
      </c>
      <c r="D9762" s="97">
        <v>0</v>
      </c>
      <c r="E9762" s="98"/>
    </row>
    <row r="9763" spans="1:5" ht="25.5">
      <c r="A9763" s="109">
        <v>103138</v>
      </c>
      <c r="B9763" s="101" t="s">
        <v>13154</v>
      </c>
      <c r="C9763" s="96" t="s">
        <v>7</v>
      </c>
      <c r="D9763" s="97">
        <v>40.68</v>
      </c>
      <c r="E9763" s="98">
        <v>7.5499999999999998E-2</v>
      </c>
    </row>
    <row r="9764" spans="1:5" ht="25.5">
      <c r="A9764" s="109">
        <v>103151</v>
      </c>
      <c r="B9764" s="101" t="s">
        <v>13155</v>
      </c>
      <c r="C9764" s="96" t="s">
        <v>7</v>
      </c>
      <c r="D9764" s="97">
        <v>385.19</v>
      </c>
      <c r="E9764" s="98">
        <v>6.0199999999999997E-2</v>
      </c>
    </row>
    <row r="9765" spans="1:5" ht="25.5" hidden="1">
      <c r="A9765" s="109">
        <v>103152</v>
      </c>
      <c r="B9765" s="101" t="s">
        <v>13156</v>
      </c>
      <c r="C9765" s="96" t="s">
        <v>7</v>
      </c>
      <c r="D9765" s="97">
        <v>459.13</v>
      </c>
      <c r="E9765" s="98">
        <v>5.9900000000000002E-2</v>
      </c>
    </row>
    <row r="9766" spans="1:5" ht="25.5" hidden="1">
      <c r="A9766" s="109">
        <v>103139</v>
      </c>
      <c r="B9766" s="101" t="s">
        <v>13157</v>
      </c>
      <c r="C9766" s="96" t="s">
        <v>7</v>
      </c>
      <c r="D9766" s="97">
        <v>53.27</v>
      </c>
      <c r="E9766" s="98">
        <v>7.1300000000000002E-2</v>
      </c>
    </row>
    <row r="9767" spans="1:5" ht="25.5" hidden="1">
      <c r="A9767" s="109">
        <v>103565</v>
      </c>
      <c r="B9767" s="101" t="s">
        <v>13393</v>
      </c>
      <c r="C9767" s="96" t="s">
        <v>7</v>
      </c>
      <c r="D9767" s="97">
        <v>0</v>
      </c>
      <c r="E9767" s="98"/>
    </row>
    <row r="9768" spans="1:5" ht="25.5" hidden="1">
      <c r="A9768" s="109">
        <v>103141</v>
      </c>
      <c r="B9768" s="101" t="s">
        <v>13159</v>
      </c>
      <c r="C9768" s="96" t="s">
        <v>7</v>
      </c>
      <c r="D9768" s="97">
        <v>102.05</v>
      </c>
      <c r="E9768" s="98">
        <v>6.5299999999999997E-2</v>
      </c>
    </row>
    <row r="9769" spans="1:5" ht="25.5" hidden="1">
      <c r="A9769" s="109">
        <v>103142</v>
      </c>
      <c r="B9769" s="101" t="s">
        <v>13160</v>
      </c>
      <c r="C9769" s="96" t="s">
        <v>7</v>
      </c>
      <c r="D9769" s="97">
        <v>114.61</v>
      </c>
      <c r="E9769" s="98">
        <v>6.4500000000000002E-2</v>
      </c>
    </row>
    <row r="9770" spans="1:5" ht="25.5" hidden="1">
      <c r="A9770" s="109">
        <v>103143</v>
      </c>
      <c r="B9770" s="101" t="s">
        <v>13161</v>
      </c>
      <c r="C9770" s="96" t="s">
        <v>7</v>
      </c>
      <c r="D9770" s="97">
        <v>150.83000000000001</v>
      </c>
      <c r="E9770" s="98">
        <v>6.3100000000000003E-2</v>
      </c>
    </row>
    <row r="9771" spans="1:5" ht="25.5" hidden="1">
      <c r="A9771" s="109">
        <v>103144</v>
      </c>
      <c r="B9771" s="101" t="s">
        <v>13162</v>
      </c>
      <c r="C9771" s="96" t="s">
        <v>7</v>
      </c>
      <c r="D9771" s="97">
        <v>163.4</v>
      </c>
      <c r="E9771" s="98">
        <v>6.2700000000000006E-2</v>
      </c>
    </row>
    <row r="9772" spans="1:5" ht="25.5" hidden="1">
      <c r="A9772" s="109">
        <v>103145</v>
      </c>
      <c r="B9772" s="101" t="s">
        <v>13163</v>
      </c>
      <c r="C9772" s="96" t="s">
        <v>7</v>
      </c>
      <c r="D9772" s="97">
        <v>199.62</v>
      </c>
      <c r="E9772" s="98">
        <v>6.1899999999999997E-2</v>
      </c>
    </row>
    <row r="9773" spans="1:5" ht="25.5" hidden="1">
      <c r="A9773" s="109">
        <v>103146</v>
      </c>
      <c r="B9773" s="101" t="s">
        <v>13164</v>
      </c>
      <c r="C9773" s="96" t="s">
        <v>7</v>
      </c>
      <c r="D9773" s="97">
        <v>212.18</v>
      </c>
      <c r="E9773" s="98">
        <v>6.1699999999999998E-2</v>
      </c>
    </row>
    <row r="9774" spans="1:5" ht="25.5" hidden="1">
      <c r="A9774" s="109">
        <v>103147</v>
      </c>
      <c r="B9774" s="101" t="s">
        <v>13165</v>
      </c>
      <c r="C9774" s="96" t="s">
        <v>7</v>
      </c>
      <c r="D9774" s="97">
        <v>237.34</v>
      </c>
      <c r="E9774" s="98">
        <v>6.13E-2</v>
      </c>
    </row>
    <row r="9775" spans="1:5" ht="25.5" hidden="1">
      <c r="A9775" s="109">
        <v>103148</v>
      </c>
      <c r="B9775" s="101" t="s">
        <v>13166</v>
      </c>
      <c r="C9775" s="96" t="s">
        <v>7</v>
      </c>
      <c r="D9775" s="97">
        <v>286.11</v>
      </c>
      <c r="E9775" s="98">
        <v>6.0900000000000003E-2</v>
      </c>
    </row>
    <row r="9776" spans="1:5" ht="25.5" hidden="1">
      <c r="A9776" s="109">
        <v>103137</v>
      </c>
      <c r="B9776" s="101" t="s">
        <v>13167</v>
      </c>
      <c r="C9776" s="96" t="s">
        <v>7</v>
      </c>
      <c r="D9776" s="97">
        <v>35.659999999999997</v>
      </c>
      <c r="E9776" s="98">
        <v>7.8E-2</v>
      </c>
    </row>
    <row r="9777" spans="1:5" ht="25.5" hidden="1">
      <c r="A9777" s="109">
        <v>103149</v>
      </c>
      <c r="B9777" s="101" t="s">
        <v>13168</v>
      </c>
      <c r="C9777" s="96" t="s">
        <v>7</v>
      </c>
      <c r="D9777" s="97">
        <v>311.26</v>
      </c>
      <c r="E9777" s="98">
        <v>6.0699999999999997E-2</v>
      </c>
    </row>
    <row r="9778" spans="1:5" ht="25.5" hidden="1">
      <c r="A9778" s="109">
        <v>103150</v>
      </c>
      <c r="B9778" s="101" t="s">
        <v>13169</v>
      </c>
      <c r="C9778" s="96" t="s">
        <v>7</v>
      </c>
      <c r="D9778" s="97">
        <v>359.99</v>
      </c>
      <c r="E9778" s="98">
        <v>6.0400000000000002E-2</v>
      </c>
    </row>
    <row r="9779" spans="1:5" ht="25.5">
      <c r="A9779" s="109">
        <v>103106</v>
      </c>
      <c r="B9779" s="101" t="s">
        <v>13170</v>
      </c>
      <c r="C9779" s="96" t="s">
        <v>7</v>
      </c>
      <c r="D9779" s="97">
        <v>61.98</v>
      </c>
      <c r="E9779" s="98">
        <v>6.9500000000000006E-2</v>
      </c>
    </row>
    <row r="9780" spans="1:5" ht="25.5">
      <c r="A9780" s="109">
        <v>103119</v>
      </c>
      <c r="B9780" s="101" t="s">
        <v>13171</v>
      </c>
      <c r="C9780" s="96" t="s">
        <v>7</v>
      </c>
      <c r="D9780" s="97">
        <v>751.01</v>
      </c>
      <c r="E9780" s="98">
        <v>5.9400000000000001E-2</v>
      </c>
    </row>
    <row r="9781" spans="1:5" ht="25.5" hidden="1">
      <c r="A9781" s="109">
        <v>103120</v>
      </c>
      <c r="B9781" s="101" t="s">
        <v>13172</v>
      </c>
      <c r="C9781" s="96" t="s">
        <v>7</v>
      </c>
      <c r="D9781" s="97">
        <v>898.89</v>
      </c>
      <c r="E9781" s="98">
        <v>5.9200000000000003E-2</v>
      </c>
    </row>
    <row r="9782" spans="1:5" ht="25.5" hidden="1">
      <c r="A9782" s="109">
        <v>103107</v>
      </c>
      <c r="B9782" s="101" t="s">
        <v>13173</v>
      </c>
      <c r="C9782" s="96" t="s">
        <v>7</v>
      </c>
      <c r="D9782" s="97">
        <v>87.14</v>
      </c>
      <c r="E9782" s="98">
        <v>6.6400000000000001E-2</v>
      </c>
    </row>
    <row r="9783" spans="1:5" ht="25.5" hidden="1">
      <c r="A9783" s="109">
        <v>103575</v>
      </c>
      <c r="B9783" s="101" t="s">
        <v>13405</v>
      </c>
      <c r="C9783" s="96" t="s">
        <v>7</v>
      </c>
      <c r="D9783" s="97">
        <v>0</v>
      </c>
      <c r="E9783" s="98"/>
    </row>
    <row r="9784" spans="1:5" ht="25.5" hidden="1">
      <c r="A9784" s="109">
        <v>103109</v>
      </c>
      <c r="B9784" s="101" t="s">
        <v>13175</v>
      </c>
      <c r="C9784" s="96" t="s">
        <v>7</v>
      </c>
      <c r="D9784" s="97">
        <v>184.72</v>
      </c>
      <c r="E9784" s="98">
        <v>6.2199999999999998E-2</v>
      </c>
    </row>
    <row r="9785" spans="1:5" ht="25.5" hidden="1">
      <c r="A9785" s="109">
        <v>103110</v>
      </c>
      <c r="B9785" s="101" t="s">
        <v>13176</v>
      </c>
      <c r="C9785" s="96" t="s">
        <v>7</v>
      </c>
      <c r="D9785" s="97">
        <v>209.87</v>
      </c>
      <c r="E9785" s="98">
        <v>6.1800000000000001E-2</v>
      </c>
    </row>
    <row r="9786" spans="1:5" ht="25.5" hidden="1">
      <c r="A9786" s="109">
        <v>103111</v>
      </c>
      <c r="B9786" s="101" t="s">
        <v>13177</v>
      </c>
      <c r="C9786" s="96" t="s">
        <v>7</v>
      </c>
      <c r="D9786" s="97">
        <v>282.27</v>
      </c>
      <c r="E9786" s="98">
        <v>6.0900000000000003E-2</v>
      </c>
    </row>
    <row r="9787" spans="1:5" ht="25.5" hidden="1">
      <c r="A9787" s="109">
        <v>103112</v>
      </c>
      <c r="B9787" s="101" t="s">
        <v>13178</v>
      </c>
      <c r="C9787" s="96" t="s">
        <v>7</v>
      </c>
      <c r="D9787" s="97">
        <v>307.42</v>
      </c>
      <c r="E9787" s="98">
        <v>6.0699999999999997E-2</v>
      </c>
    </row>
    <row r="9788" spans="1:5" ht="25.5" hidden="1">
      <c r="A9788" s="109">
        <v>103113</v>
      </c>
      <c r="B9788" s="101" t="s">
        <v>13179</v>
      </c>
      <c r="C9788" s="96" t="s">
        <v>7</v>
      </c>
      <c r="D9788" s="97">
        <v>379.84</v>
      </c>
      <c r="E9788" s="98">
        <v>6.0299999999999999E-2</v>
      </c>
    </row>
    <row r="9789" spans="1:5" ht="25.5" hidden="1">
      <c r="A9789" s="109">
        <v>103114</v>
      </c>
      <c r="B9789" s="101" t="s">
        <v>13180</v>
      </c>
      <c r="C9789" s="96" t="s">
        <v>7</v>
      </c>
      <c r="D9789" s="97">
        <v>404.99</v>
      </c>
      <c r="E9789" s="98">
        <v>6.0100000000000001E-2</v>
      </c>
    </row>
    <row r="9790" spans="1:5" ht="25.5" hidden="1">
      <c r="A9790" s="109">
        <v>103115</v>
      </c>
      <c r="B9790" s="101" t="s">
        <v>13181</v>
      </c>
      <c r="C9790" s="96" t="s">
        <v>7</v>
      </c>
      <c r="D9790" s="97">
        <v>455.27</v>
      </c>
      <c r="E9790" s="98">
        <v>0.06</v>
      </c>
    </row>
    <row r="9791" spans="1:5" ht="25.5" hidden="1">
      <c r="A9791" s="109">
        <v>103116</v>
      </c>
      <c r="B9791" s="101" t="s">
        <v>13182</v>
      </c>
      <c r="C9791" s="96" t="s">
        <v>7</v>
      </c>
      <c r="D9791" s="97">
        <v>552.84</v>
      </c>
      <c r="E9791" s="98">
        <v>5.9700000000000003E-2</v>
      </c>
    </row>
    <row r="9792" spans="1:5" ht="25.5" hidden="1">
      <c r="A9792" s="109">
        <v>103105</v>
      </c>
      <c r="B9792" s="101" t="s">
        <v>13183</v>
      </c>
      <c r="C9792" s="96" t="s">
        <v>7</v>
      </c>
      <c r="D9792" s="97">
        <v>51.93</v>
      </c>
      <c r="E9792" s="98">
        <v>7.1599999999999997E-2</v>
      </c>
    </row>
    <row r="9793" spans="1:5" ht="25.5" hidden="1">
      <c r="A9793" s="109">
        <v>103117</v>
      </c>
      <c r="B9793" s="101" t="s">
        <v>13184</v>
      </c>
      <c r="C9793" s="96" t="s">
        <v>7</v>
      </c>
      <c r="D9793" s="97">
        <v>603.15</v>
      </c>
      <c r="E9793" s="98">
        <v>5.96E-2</v>
      </c>
    </row>
    <row r="9794" spans="1:5" ht="25.5" hidden="1">
      <c r="A9794" s="109">
        <v>103118</v>
      </c>
      <c r="B9794" s="101" t="s">
        <v>13185</v>
      </c>
      <c r="C9794" s="96" t="s">
        <v>7</v>
      </c>
      <c r="D9794" s="97">
        <v>700.71</v>
      </c>
      <c r="E9794" s="98">
        <v>5.9400000000000001E-2</v>
      </c>
    </row>
    <row r="9795" spans="1:5" ht="25.5">
      <c r="A9795" s="109">
        <v>103122</v>
      </c>
      <c r="B9795" s="101" t="s">
        <v>13186</v>
      </c>
      <c r="C9795" s="96" t="s">
        <v>7</v>
      </c>
      <c r="D9795" s="97">
        <v>83.3</v>
      </c>
      <c r="E9795" s="98">
        <v>6.6699999999999995E-2</v>
      </c>
    </row>
    <row r="9796" spans="1:5" ht="25.5">
      <c r="A9796" s="109">
        <v>103135</v>
      </c>
      <c r="B9796" s="101" t="s">
        <v>13187</v>
      </c>
      <c r="C9796" s="96" t="s">
        <v>7</v>
      </c>
      <c r="D9796" s="97">
        <v>1116.8399999999999</v>
      </c>
      <c r="E9796" s="98">
        <v>5.91E-2</v>
      </c>
    </row>
    <row r="9797" spans="1:5" ht="25.5" hidden="1">
      <c r="A9797" s="109">
        <v>103136</v>
      </c>
      <c r="B9797" s="101" t="s">
        <v>13188</v>
      </c>
      <c r="C9797" s="96" t="s">
        <v>7</v>
      </c>
      <c r="D9797" s="97">
        <v>1338.64</v>
      </c>
      <c r="E9797" s="98">
        <v>5.8999999999999997E-2</v>
      </c>
    </row>
    <row r="9798" spans="1:5" ht="25.5" hidden="1">
      <c r="A9798" s="109">
        <v>103123</v>
      </c>
      <c r="B9798" s="101" t="s">
        <v>13189</v>
      </c>
      <c r="C9798" s="96" t="s">
        <v>7</v>
      </c>
      <c r="D9798" s="97">
        <v>121.04</v>
      </c>
      <c r="E9798" s="98">
        <v>6.4199999999999993E-2</v>
      </c>
    </row>
    <row r="9799" spans="1:5" ht="25.5" hidden="1">
      <c r="A9799" s="109">
        <v>103558</v>
      </c>
      <c r="B9799" s="101" t="s">
        <v>13417</v>
      </c>
      <c r="C9799" s="96" t="s">
        <v>7</v>
      </c>
      <c r="D9799" s="97">
        <v>0</v>
      </c>
      <c r="E9799" s="98"/>
    </row>
    <row r="9800" spans="1:5" ht="25.5" hidden="1">
      <c r="A9800" s="109">
        <v>103125</v>
      </c>
      <c r="B9800" s="101" t="s">
        <v>13191</v>
      </c>
      <c r="C9800" s="96" t="s">
        <v>7</v>
      </c>
      <c r="D9800" s="97">
        <v>267.39</v>
      </c>
      <c r="E9800" s="98">
        <v>6.0999999999999999E-2</v>
      </c>
    </row>
    <row r="9801" spans="1:5" ht="25.5" hidden="1">
      <c r="A9801" s="109">
        <v>103126</v>
      </c>
      <c r="B9801" s="101" t="s">
        <v>13192</v>
      </c>
      <c r="C9801" s="96" t="s">
        <v>7</v>
      </c>
      <c r="D9801" s="97">
        <v>305.10000000000002</v>
      </c>
      <c r="E9801" s="98">
        <v>6.0699999999999997E-2</v>
      </c>
    </row>
    <row r="9802" spans="1:5" ht="25.5" hidden="1">
      <c r="A9802" s="109">
        <v>103127</v>
      </c>
      <c r="B9802" s="101" t="s">
        <v>13193</v>
      </c>
      <c r="C9802" s="96" t="s">
        <v>7</v>
      </c>
      <c r="D9802" s="97">
        <v>413.73</v>
      </c>
      <c r="E9802" s="98">
        <v>6.0100000000000001E-2</v>
      </c>
    </row>
    <row r="9803" spans="1:5" ht="25.5" hidden="1">
      <c r="A9803" s="109">
        <v>103128</v>
      </c>
      <c r="B9803" s="101" t="s">
        <v>13194</v>
      </c>
      <c r="C9803" s="96" t="s">
        <v>7</v>
      </c>
      <c r="D9803" s="97">
        <v>451.45</v>
      </c>
      <c r="E9803" s="98">
        <v>0.06</v>
      </c>
    </row>
    <row r="9804" spans="1:5" ht="25.5" hidden="1">
      <c r="A9804" s="109">
        <v>103129</v>
      </c>
      <c r="B9804" s="101" t="s">
        <v>13195</v>
      </c>
      <c r="C9804" s="96" t="s">
        <v>7</v>
      </c>
      <c r="D9804" s="97">
        <v>560.07000000000005</v>
      </c>
      <c r="E9804" s="98">
        <v>5.9700000000000003E-2</v>
      </c>
    </row>
    <row r="9805" spans="1:5" ht="25.5" hidden="1">
      <c r="A9805" s="109">
        <v>103130</v>
      </c>
      <c r="B9805" s="101" t="s">
        <v>13196</v>
      </c>
      <c r="C9805" s="96" t="s">
        <v>7</v>
      </c>
      <c r="D9805" s="97">
        <v>597.79</v>
      </c>
      <c r="E9805" s="98">
        <v>5.96E-2</v>
      </c>
    </row>
    <row r="9806" spans="1:5" ht="25.5" hidden="1">
      <c r="A9806" s="109">
        <v>103131</v>
      </c>
      <c r="B9806" s="101" t="s">
        <v>13197</v>
      </c>
      <c r="C9806" s="96" t="s">
        <v>7</v>
      </c>
      <c r="D9806" s="97">
        <v>673.23</v>
      </c>
      <c r="E9806" s="98">
        <v>5.9499999999999997E-2</v>
      </c>
    </row>
    <row r="9807" spans="1:5" ht="25.5" hidden="1">
      <c r="A9807" s="109">
        <v>103132</v>
      </c>
      <c r="B9807" s="101" t="s">
        <v>13198</v>
      </c>
      <c r="C9807" s="96" t="s">
        <v>7</v>
      </c>
      <c r="D9807" s="97">
        <v>819.59</v>
      </c>
      <c r="E9807" s="98">
        <v>5.9299999999999999E-2</v>
      </c>
    </row>
    <row r="9808" spans="1:5" ht="25.5" hidden="1">
      <c r="A9808" s="109">
        <v>103121</v>
      </c>
      <c r="B9808" s="101" t="s">
        <v>13199</v>
      </c>
      <c r="C9808" s="96" t="s">
        <v>7</v>
      </c>
      <c r="D9808" s="97">
        <v>68.209999999999994</v>
      </c>
      <c r="E9808" s="98">
        <v>6.8599999999999994E-2</v>
      </c>
    </row>
    <row r="9809" spans="1:5" ht="25.5" hidden="1">
      <c r="A9809" s="109">
        <v>103133</v>
      </c>
      <c r="B9809" s="101" t="s">
        <v>13200</v>
      </c>
      <c r="C9809" s="96" t="s">
        <v>7</v>
      </c>
      <c r="D9809" s="97">
        <v>895.04</v>
      </c>
      <c r="E9809" s="98">
        <v>5.9200000000000003E-2</v>
      </c>
    </row>
    <row r="9810" spans="1:5" ht="25.5" hidden="1">
      <c r="A9810" s="109">
        <v>103134</v>
      </c>
      <c r="B9810" s="101" t="s">
        <v>13201</v>
      </c>
      <c r="C9810" s="96" t="s">
        <v>7</v>
      </c>
      <c r="D9810" s="97">
        <v>1041.3800000000001</v>
      </c>
      <c r="E9810" s="98">
        <v>5.91E-2</v>
      </c>
    </row>
    <row r="9811" spans="1:5" ht="25.5">
      <c r="A9811" s="109">
        <v>103090</v>
      </c>
      <c r="B9811" s="101" t="s">
        <v>136</v>
      </c>
      <c r="C9811" s="96" t="s">
        <v>8</v>
      </c>
      <c r="D9811" s="97">
        <v>14.77</v>
      </c>
      <c r="E9811" s="98">
        <v>5.96E-2</v>
      </c>
    </row>
    <row r="9812" spans="1:5" ht="25.5">
      <c r="A9812" s="109">
        <v>103103</v>
      </c>
      <c r="B9812" s="101" t="s">
        <v>149</v>
      </c>
      <c r="C9812" s="96" t="s">
        <v>8</v>
      </c>
      <c r="D9812" s="97">
        <v>145.24</v>
      </c>
      <c r="E9812" s="98">
        <v>5.5500000000000001E-2</v>
      </c>
    </row>
    <row r="9813" spans="1:5" ht="25.5" hidden="1">
      <c r="A9813" s="109">
        <v>103104</v>
      </c>
      <c r="B9813" s="101" t="s">
        <v>150</v>
      </c>
      <c r="C9813" s="96" t="s">
        <v>8</v>
      </c>
      <c r="D9813" s="97">
        <v>173.71</v>
      </c>
      <c r="E9813" s="98">
        <v>5.5399999999999998E-2</v>
      </c>
    </row>
    <row r="9814" spans="1:5" ht="25.5" hidden="1">
      <c r="A9814" s="109">
        <v>103091</v>
      </c>
      <c r="B9814" s="101" t="s">
        <v>137</v>
      </c>
      <c r="C9814" s="96" t="s">
        <v>8</v>
      </c>
      <c r="D9814" s="97">
        <v>20.77</v>
      </c>
      <c r="E9814" s="98">
        <v>5.7799999999999997E-2</v>
      </c>
    </row>
    <row r="9815" spans="1:5" ht="25.5" hidden="1">
      <c r="A9815" s="109">
        <v>103531</v>
      </c>
      <c r="B9815" s="101" t="s">
        <v>13423</v>
      </c>
      <c r="C9815" s="96" t="s">
        <v>7</v>
      </c>
      <c r="D9815" s="97">
        <v>0</v>
      </c>
      <c r="E9815" s="98"/>
    </row>
    <row r="9816" spans="1:5" ht="25.5" hidden="1">
      <c r="A9816" s="109">
        <v>103093</v>
      </c>
      <c r="B9816" s="101" t="s">
        <v>139</v>
      </c>
      <c r="C9816" s="96" t="s">
        <v>8</v>
      </c>
      <c r="D9816" s="97">
        <v>40.950000000000003</v>
      </c>
      <c r="E9816" s="98">
        <v>5.6899999999999999E-2</v>
      </c>
    </row>
    <row r="9817" spans="1:5" ht="25.5" hidden="1">
      <c r="A9817" s="109">
        <v>103094</v>
      </c>
      <c r="B9817" s="101" t="s">
        <v>140</v>
      </c>
      <c r="C9817" s="96" t="s">
        <v>8</v>
      </c>
      <c r="D9817" s="97">
        <v>46.99</v>
      </c>
      <c r="E9817" s="98">
        <v>5.6599999999999998E-2</v>
      </c>
    </row>
    <row r="9818" spans="1:5" ht="25.5" hidden="1">
      <c r="A9818" s="109">
        <v>103095</v>
      </c>
      <c r="B9818" s="101" t="s">
        <v>141</v>
      </c>
      <c r="C9818" s="96" t="s">
        <v>8</v>
      </c>
      <c r="D9818" s="97">
        <v>61.13</v>
      </c>
      <c r="E9818" s="98">
        <v>5.6599999999999998E-2</v>
      </c>
    </row>
    <row r="9819" spans="1:5" ht="25.5" hidden="1">
      <c r="A9819" s="109">
        <v>103096</v>
      </c>
      <c r="B9819" s="101" t="s">
        <v>142</v>
      </c>
      <c r="C9819" s="96" t="s">
        <v>8</v>
      </c>
      <c r="D9819" s="97">
        <v>67.16</v>
      </c>
      <c r="E9819" s="98">
        <v>5.6399999999999999E-2</v>
      </c>
    </row>
    <row r="9820" spans="1:5" ht="25.5" hidden="1">
      <c r="A9820" s="109">
        <v>103097</v>
      </c>
      <c r="B9820" s="101" t="s">
        <v>143</v>
      </c>
      <c r="C9820" s="96" t="s">
        <v>8</v>
      </c>
      <c r="D9820" s="97">
        <v>81.3</v>
      </c>
      <c r="E9820" s="98">
        <v>5.6599999999999998E-2</v>
      </c>
    </row>
    <row r="9821" spans="1:5" ht="25.5" hidden="1">
      <c r="A9821" s="109">
        <v>103098</v>
      </c>
      <c r="B9821" s="101" t="s">
        <v>144</v>
      </c>
      <c r="C9821" s="96" t="s">
        <v>8</v>
      </c>
      <c r="D9821" s="97">
        <v>87.34</v>
      </c>
      <c r="E9821" s="98">
        <v>5.6300000000000003E-2</v>
      </c>
    </row>
    <row r="9822" spans="1:5" ht="25.5" hidden="1">
      <c r="A9822" s="109">
        <v>103099</v>
      </c>
      <c r="B9822" s="101" t="s">
        <v>145</v>
      </c>
      <c r="C9822" s="96" t="s">
        <v>8</v>
      </c>
      <c r="D9822" s="97">
        <v>99.36</v>
      </c>
      <c r="E9822" s="98">
        <v>5.62E-2</v>
      </c>
    </row>
    <row r="9823" spans="1:5" ht="25.5" hidden="1">
      <c r="A9823" s="109">
        <v>103100</v>
      </c>
      <c r="B9823" s="101" t="s">
        <v>146</v>
      </c>
      <c r="C9823" s="96" t="s">
        <v>8</v>
      </c>
      <c r="D9823" s="97">
        <v>106.02</v>
      </c>
      <c r="E9823" s="98">
        <v>5.57E-2</v>
      </c>
    </row>
    <row r="9824" spans="1:5" ht="25.5" hidden="1">
      <c r="A9824" s="109">
        <v>103089</v>
      </c>
      <c r="B9824" s="101" t="s">
        <v>135</v>
      </c>
      <c r="C9824" s="96" t="s">
        <v>8</v>
      </c>
      <c r="D9824" s="97">
        <v>12.36</v>
      </c>
      <c r="E9824" s="98">
        <v>5.9900000000000002E-2</v>
      </c>
    </row>
    <row r="9825" spans="1:5" ht="25.5" hidden="1">
      <c r="A9825" s="109">
        <v>103101</v>
      </c>
      <c r="B9825" s="101" t="s">
        <v>147</v>
      </c>
      <c r="C9825" s="96" t="s">
        <v>8</v>
      </c>
      <c r="D9825" s="97">
        <v>116.79</v>
      </c>
      <c r="E9825" s="98">
        <v>5.57E-2</v>
      </c>
    </row>
    <row r="9826" spans="1:5" ht="25.5" hidden="1">
      <c r="A9826" s="109">
        <v>103102</v>
      </c>
      <c r="B9826" s="101" t="s">
        <v>148</v>
      </c>
      <c r="C9826" s="96" t="s">
        <v>8</v>
      </c>
      <c r="D9826" s="97">
        <v>134.5</v>
      </c>
      <c r="E9826" s="98">
        <v>5.5599999999999997E-2</v>
      </c>
    </row>
    <row r="9827" spans="1:5" ht="25.5" hidden="1">
      <c r="A9827" s="109">
        <v>100230</v>
      </c>
      <c r="B9827" s="101" t="s">
        <v>2495</v>
      </c>
      <c r="C9827" s="96" t="s">
        <v>13</v>
      </c>
      <c r="D9827" s="97">
        <v>0.02</v>
      </c>
      <c r="E9827" s="98">
        <v>0</v>
      </c>
    </row>
    <row r="9828" spans="1:5" ht="25.5" hidden="1">
      <c r="A9828" s="109">
        <v>100229</v>
      </c>
      <c r="B9828" s="101" t="s">
        <v>2494</v>
      </c>
      <c r="C9828" s="96" t="s">
        <v>13</v>
      </c>
      <c r="D9828" s="97">
        <v>0.01</v>
      </c>
      <c r="E9828" s="98">
        <v>0</v>
      </c>
    </row>
    <row r="9829" spans="1:5" hidden="1">
      <c r="A9829" s="109">
        <v>100272</v>
      </c>
      <c r="B9829" s="101" t="s">
        <v>2538</v>
      </c>
      <c r="C9829" s="96" t="s">
        <v>212</v>
      </c>
      <c r="D9829" s="97">
        <v>1.34</v>
      </c>
      <c r="E9829" s="98">
        <v>0</v>
      </c>
    </row>
    <row r="9830" spans="1:5" ht="38.25" hidden="1">
      <c r="A9830" s="109">
        <v>100269</v>
      </c>
      <c r="B9830" s="101" t="s">
        <v>2535</v>
      </c>
      <c r="C9830" s="96" t="s">
        <v>7</v>
      </c>
      <c r="D9830" s="97">
        <v>1.79</v>
      </c>
      <c r="E9830" s="98">
        <v>0</v>
      </c>
    </row>
    <row r="9831" spans="1:5" ht="38.25" hidden="1">
      <c r="A9831" s="109">
        <v>101102</v>
      </c>
      <c r="B9831" s="101" t="s">
        <v>13204</v>
      </c>
      <c r="C9831" s="96" t="s">
        <v>920</v>
      </c>
      <c r="D9831" s="97">
        <v>1076.1300000000001</v>
      </c>
      <c r="E9831" s="98">
        <v>4.2299999999999997E-2</v>
      </c>
    </row>
    <row r="9832" spans="1:5" ht="51" hidden="1">
      <c r="A9832" s="109">
        <v>101110</v>
      </c>
      <c r="B9832" s="101" t="s">
        <v>13205</v>
      </c>
      <c r="C9832" s="96" t="s">
        <v>920</v>
      </c>
      <c r="D9832" s="97">
        <v>1151.27</v>
      </c>
      <c r="E9832" s="98">
        <v>3.95E-2</v>
      </c>
    </row>
    <row r="9833" spans="1:5" ht="38.25" hidden="1">
      <c r="A9833" s="109">
        <v>101098</v>
      </c>
      <c r="B9833" s="101" t="s">
        <v>1130</v>
      </c>
      <c r="C9833" s="96" t="s">
        <v>920</v>
      </c>
      <c r="D9833" s="97">
        <v>1312.79</v>
      </c>
      <c r="E9833" s="98">
        <v>1.8E-3</v>
      </c>
    </row>
    <row r="9834" spans="1:5" ht="38.25" hidden="1">
      <c r="A9834" s="109">
        <v>101106</v>
      </c>
      <c r="B9834" s="101" t="s">
        <v>13203</v>
      </c>
      <c r="C9834" s="96" t="s">
        <v>920</v>
      </c>
      <c r="D9834" s="97">
        <v>1392.98</v>
      </c>
      <c r="E9834" s="98">
        <v>1.6999999999999999E-3</v>
      </c>
    </row>
    <row r="9835" spans="1:5" ht="38.25" hidden="1">
      <c r="A9835" s="109">
        <v>101103</v>
      </c>
      <c r="B9835" s="101" t="s">
        <v>13207</v>
      </c>
      <c r="C9835" s="96" t="s">
        <v>920</v>
      </c>
      <c r="D9835" s="97">
        <v>1017.97</v>
      </c>
      <c r="E9835" s="98">
        <v>4.0899999999999999E-2</v>
      </c>
    </row>
    <row r="9836" spans="1:5" ht="51" hidden="1">
      <c r="A9836" s="109">
        <v>101111</v>
      </c>
      <c r="B9836" s="101" t="s">
        <v>13208</v>
      </c>
      <c r="C9836" s="96" t="s">
        <v>920</v>
      </c>
      <c r="D9836" s="97">
        <v>1091.55</v>
      </c>
      <c r="E9836" s="98">
        <v>3.8100000000000002E-2</v>
      </c>
    </row>
    <row r="9837" spans="1:5" ht="38.25" hidden="1">
      <c r="A9837" s="109">
        <v>101099</v>
      </c>
      <c r="B9837" s="101" t="s">
        <v>1131</v>
      </c>
      <c r="C9837" s="96" t="s">
        <v>920</v>
      </c>
      <c r="D9837" s="97">
        <v>1211.8499999999999</v>
      </c>
      <c r="E9837" s="98">
        <v>1.9E-3</v>
      </c>
    </row>
    <row r="9838" spans="1:5" ht="38.25" hidden="1">
      <c r="A9838" s="109">
        <v>101107</v>
      </c>
      <c r="B9838" s="101" t="s">
        <v>13206</v>
      </c>
      <c r="C9838" s="96" t="s">
        <v>920</v>
      </c>
      <c r="D9838" s="97">
        <v>1289.79</v>
      </c>
      <c r="E9838" s="98">
        <v>1.8E-3</v>
      </c>
    </row>
    <row r="9839" spans="1:5" ht="38.25" hidden="1">
      <c r="A9839" s="109">
        <v>101100</v>
      </c>
      <c r="B9839" s="101" t="s">
        <v>1132</v>
      </c>
      <c r="C9839" s="96" t="s">
        <v>920</v>
      </c>
      <c r="D9839" s="97">
        <v>1130.8599999999999</v>
      </c>
      <c r="E9839" s="98">
        <v>0.05</v>
      </c>
    </row>
    <row r="9840" spans="1:5" ht="51" hidden="1">
      <c r="A9840" s="109">
        <v>101108</v>
      </c>
      <c r="B9840" s="101" t="s">
        <v>13210</v>
      </c>
      <c r="C9840" s="96" t="s">
        <v>920</v>
      </c>
      <c r="D9840" s="97">
        <v>1207.3499999999999</v>
      </c>
      <c r="E9840" s="98">
        <v>4.6800000000000001E-2</v>
      </c>
    </row>
    <row r="9841" spans="1:5" ht="38.25" hidden="1">
      <c r="A9841" s="109">
        <v>101096</v>
      </c>
      <c r="B9841" s="101" t="s">
        <v>1128</v>
      </c>
      <c r="C9841" s="96" t="s">
        <v>920</v>
      </c>
      <c r="D9841" s="97">
        <v>1481.15</v>
      </c>
      <c r="E9841" s="98">
        <v>1.9E-3</v>
      </c>
    </row>
    <row r="9842" spans="1:5" ht="38.25" hidden="1">
      <c r="A9842" s="109">
        <v>101104</v>
      </c>
      <c r="B9842" s="101" t="s">
        <v>13209</v>
      </c>
      <c r="C9842" s="96" t="s">
        <v>920</v>
      </c>
      <c r="D9842" s="97">
        <v>1563.7</v>
      </c>
      <c r="E9842" s="98">
        <v>1.8E-3</v>
      </c>
    </row>
    <row r="9843" spans="1:5" ht="38.25" hidden="1">
      <c r="A9843" s="109">
        <v>101101</v>
      </c>
      <c r="B9843" s="101" t="s">
        <v>13212</v>
      </c>
      <c r="C9843" s="96" t="s">
        <v>920</v>
      </c>
      <c r="D9843" s="97">
        <v>1105.25</v>
      </c>
      <c r="E9843" s="98">
        <v>4.6899999999999997E-2</v>
      </c>
    </row>
    <row r="9844" spans="1:5" ht="51" hidden="1">
      <c r="A9844" s="109">
        <v>101109</v>
      </c>
      <c r="B9844" s="101" t="s">
        <v>13213</v>
      </c>
      <c r="C9844" s="96" t="s">
        <v>920</v>
      </c>
      <c r="D9844" s="97">
        <v>1180.9100000000001</v>
      </c>
      <c r="E9844" s="98">
        <v>4.3900000000000002E-2</v>
      </c>
    </row>
    <row r="9845" spans="1:5" ht="25.5" hidden="1">
      <c r="A9845" s="109">
        <v>106209</v>
      </c>
      <c r="B9845" s="101" t="s">
        <v>13214</v>
      </c>
      <c r="C9845" s="96" t="s">
        <v>7</v>
      </c>
      <c r="D9845" s="97">
        <v>0</v>
      </c>
      <c r="E9845" s="98"/>
    </row>
    <row r="9846" spans="1:5" ht="38.25" hidden="1">
      <c r="A9846" s="109">
        <v>106172</v>
      </c>
      <c r="B9846" s="101" t="s">
        <v>13215</v>
      </c>
      <c r="C9846" s="96" t="s">
        <v>8</v>
      </c>
      <c r="D9846" s="97">
        <v>0</v>
      </c>
      <c r="E9846" s="98"/>
    </row>
    <row r="9847" spans="1:5" ht="38.25" hidden="1">
      <c r="A9847" s="109">
        <v>106173</v>
      </c>
      <c r="B9847" s="101" t="s">
        <v>13216</v>
      </c>
      <c r="C9847" s="96" t="s">
        <v>8</v>
      </c>
      <c r="D9847" s="97">
        <v>0</v>
      </c>
      <c r="E9847" s="98"/>
    </row>
    <row r="9848" spans="1:5" ht="38.25" hidden="1">
      <c r="A9848" s="109">
        <v>106174</v>
      </c>
      <c r="B9848" s="101" t="s">
        <v>13217</v>
      </c>
      <c r="C9848" s="96" t="s">
        <v>8</v>
      </c>
      <c r="D9848" s="97">
        <v>0</v>
      </c>
      <c r="E9848" s="98"/>
    </row>
    <row r="9849" spans="1:5" ht="38.25" hidden="1">
      <c r="A9849" s="109">
        <v>106175</v>
      </c>
      <c r="B9849" s="101" t="s">
        <v>13218</v>
      </c>
      <c r="C9849" s="96" t="s">
        <v>8</v>
      </c>
      <c r="D9849" s="97">
        <v>0</v>
      </c>
      <c r="E9849" s="98"/>
    </row>
    <row r="9850" spans="1:5" ht="38.25" hidden="1">
      <c r="A9850" s="109">
        <v>106176</v>
      </c>
      <c r="B9850" s="101" t="s">
        <v>13219</v>
      </c>
      <c r="C9850" s="96" t="s">
        <v>8</v>
      </c>
      <c r="D9850" s="97">
        <v>0</v>
      </c>
      <c r="E9850" s="98"/>
    </row>
    <row r="9851" spans="1:5" ht="38.25" hidden="1">
      <c r="A9851" s="109">
        <v>106177</v>
      </c>
      <c r="B9851" s="101" t="s">
        <v>13220</v>
      </c>
      <c r="C9851" s="96" t="s">
        <v>8</v>
      </c>
      <c r="D9851" s="97">
        <v>0</v>
      </c>
      <c r="E9851" s="98"/>
    </row>
    <row r="9852" spans="1:5" ht="38.25" hidden="1">
      <c r="A9852" s="109">
        <v>106178</v>
      </c>
      <c r="B9852" s="101" t="s">
        <v>13221</v>
      </c>
      <c r="C9852" s="96" t="s">
        <v>8</v>
      </c>
      <c r="D9852" s="97">
        <v>0</v>
      </c>
      <c r="E9852" s="98"/>
    </row>
    <row r="9853" spans="1:5" ht="38.25" hidden="1">
      <c r="A9853" s="109">
        <v>106179</v>
      </c>
      <c r="B9853" s="101" t="s">
        <v>13222</v>
      </c>
      <c r="C9853" s="96" t="s">
        <v>8</v>
      </c>
      <c r="D9853" s="97">
        <v>0</v>
      </c>
      <c r="E9853" s="98"/>
    </row>
    <row r="9854" spans="1:5" ht="38.25" hidden="1">
      <c r="A9854" s="109">
        <v>106180</v>
      </c>
      <c r="B9854" s="101" t="s">
        <v>13223</v>
      </c>
      <c r="C9854" s="96" t="s">
        <v>8</v>
      </c>
      <c r="D9854" s="97">
        <v>0</v>
      </c>
      <c r="E9854" s="98"/>
    </row>
    <row r="9855" spans="1:5" ht="38.25" hidden="1">
      <c r="A9855" s="109">
        <v>106181</v>
      </c>
      <c r="B9855" s="101" t="s">
        <v>13224</v>
      </c>
      <c r="C9855" s="96" t="s">
        <v>8</v>
      </c>
      <c r="D9855" s="97">
        <v>0</v>
      </c>
      <c r="E9855" s="98"/>
    </row>
    <row r="9856" spans="1:5" ht="38.25" hidden="1">
      <c r="A9856" s="109">
        <v>106182</v>
      </c>
      <c r="B9856" s="101" t="s">
        <v>13225</v>
      </c>
      <c r="C9856" s="96" t="s">
        <v>8</v>
      </c>
      <c r="D9856" s="97">
        <v>0</v>
      </c>
      <c r="E9856" s="98"/>
    </row>
    <row r="9857" spans="1:5" ht="38.25" hidden="1">
      <c r="A9857" s="109">
        <v>106183</v>
      </c>
      <c r="B9857" s="101" t="s">
        <v>13226</v>
      </c>
      <c r="C9857" s="96" t="s">
        <v>8</v>
      </c>
      <c r="D9857" s="97">
        <v>0</v>
      </c>
      <c r="E9857" s="98"/>
    </row>
    <row r="9858" spans="1:5" ht="38.25" hidden="1">
      <c r="A9858" s="109">
        <v>106184</v>
      </c>
      <c r="B9858" s="101" t="s">
        <v>13227</v>
      </c>
      <c r="C9858" s="96" t="s">
        <v>8</v>
      </c>
      <c r="D9858" s="97">
        <v>0</v>
      </c>
      <c r="E9858" s="98"/>
    </row>
    <row r="9859" spans="1:5" ht="38.25" hidden="1">
      <c r="A9859" s="109">
        <v>106185</v>
      </c>
      <c r="B9859" s="101" t="s">
        <v>13228</v>
      </c>
      <c r="C9859" s="96" t="s">
        <v>8</v>
      </c>
      <c r="D9859" s="97">
        <v>0</v>
      </c>
      <c r="E9859" s="98"/>
    </row>
    <row r="9860" spans="1:5" ht="38.25" hidden="1">
      <c r="A9860" s="109">
        <v>106186</v>
      </c>
      <c r="B9860" s="101" t="s">
        <v>13229</v>
      </c>
      <c r="C9860" s="96" t="s">
        <v>8</v>
      </c>
      <c r="D9860" s="97">
        <v>0</v>
      </c>
      <c r="E9860" s="98"/>
    </row>
    <row r="9861" spans="1:5" ht="38.25" hidden="1">
      <c r="A9861" s="109">
        <v>106187</v>
      </c>
      <c r="B9861" s="101" t="s">
        <v>13230</v>
      </c>
      <c r="C9861" s="96" t="s">
        <v>8</v>
      </c>
      <c r="D9861" s="97">
        <v>0</v>
      </c>
      <c r="E9861" s="98"/>
    </row>
    <row r="9862" spans="1:5" ht="38.25" hidden="1">
      <c r="A9862" s="109">
        <v>106188</v>
      </c>
      <c r="B9862" s="101" t="s">
        <v>13231</v>
      </c>
      <c r="C9862" s="96" t="s">
        <v>8</v>
      </c>
      <c r="D9862" s="97">
        <v>0</v>
      </c>
      <c r="E9862" s="98"/>
    </row>
    <row r="9863" spans="1:5" ht="38.25" hidden="1">
      <c r="A9863" s="109">
        <v>106189</v>
      </c>
      <c r="B9863" s="101" t="s">
        <v>13232</v>
      </c>
      <c r="C9863" s="96" t="s">
        <v>8</v>
      </c>
      <c r="D9863" s="97">
        <v>0</v>
      </c>
      <c r="E9863" s="98"/>
    </row>
    <row r="9864" spans="1:5" ht="38.25" hidden="1">
      <c r="A9864" s="109">
        <v>106190</v>
      </c>
      <c r="B9864" s="101" t="s">
        <v>13233</v>
      </c>
      <c r="C9864" s="96" t="s">
        <v>8</v>
      </c>
      <c r="D9864" s="97">
        <v>0</v>
      </c>
      <c r="E9864" s="98"/>
    </row>
    <row r="9865" spans="1:5" ht="38.25" hidden="1">
      <c r="A9865" s="109">
        <v>106191</v>
      </c>
      <c r="B9865" s="101" t="s">
        <v>13234</v>
      </c>
      <c r="C9865" s="96" t="s">
        <v>8</v>
      </c>
      <c r="D9865" s="97">
        <v>0</v>
      </c>
      <c r="E9865" s="98"/>
    </row>
    <row r="9866" spans="1:5" ht="38.25" hidden="1">
      <c r="A9866" s="109">
        <v>106192</v>
      </c>
      <c r="B9866" s="101" t="s">
        <v>13235</v>
      </c>
      <c r="C9866" s="96" t="s">
        <v>8</v>
      </c>
      <c r="D9866" s="97">
        <v>0</v>
      </c>
      <c r="E9866" s="98"/>
    </row>
    <row r="9867" spans="1:5" ht="38.25" hidden="1">
      <c r="A9867" s="109">
        <v>106193</v>
      </c>
      <c r="B9867" s="101" t="s">
        <v>13236</v>
      </c>
      <c r="C9867" s="96" t="s">
        <v>8</v>
      </c>
      <c r="D9867" s="97">
        <v>0</v>
      </c>
      <c r="E9867" s="98"/>
    </row>
    <row r="9868" spans="1:5" ht="38.25" hidden="1">
      <c r="A9868" s="109">
        <v>106194</v>
      </c>
      <c r="B9868" s="101" t="s">
        <v>13237</v>
      </c>
      <c r="C9868" s="96" t="s">
        <v>8</v>
      </c>
      <c r="D9868" s="97">
        <v>0</v>
      </c>
      <c r="E9868" s="98"/>
    </row>
    <row r="9869" spans="1:5" ht="38.25" hidden="1">
      <c r="A9869" s="109">
        <v>106195</v>
      </c>
      <c r="B9869" s="101" t="s">
        <v>13238</v>
      </c>
      <c r="C9869" s="96" t="s">
        <v>8</v>
      </c>
      <c r="D9869" s="97">
        <v>0</v>
      </c>
      <c r="E9869" s="98"/>
    </row>
    <row r="9870" spans="1:5" ht="38.25" hidden="1">
      <c r="A9870" s="109">
        <v>106196</v>
      </c>
      <c r="B9870" s="101" t="s">
        <v>13239</v>
      </c>
      <c r="C9870" s="96" t="s">
        <v>8</v>
      </c>
      <c r="D9870" s="97">
        <v>0</v>
      </c>
      <c r="E9870" s="98"/>
    </row>
    <row r="9871" spans="1:5" ht="38.25" hidden="1">
      <c r="A9871" s="109">
        <v>106197</v>
      </c>
      <c r="B9871" s="101" t="s">
        <v>13240</v>
      </c>
      <c r="C9871" s="96" t="s">
        <v>8</v>
      </c>
      <c r="D9871" s="97">
        <v>0</v>
      </c>
      <c r="E9871" s="98"/>
    </row>
    <row r="9872" spans="1:5" ht="38.25" hidden="1">
      <c r="A9872" s="109">
        <v>106200</v>
      </c>
      <c r="B9872" s="101" t="s">
        <v>13241</v>
      </c>
      <c r="C9872" s="96" t="s">
        <v>8</v>
      </c>
      <c r="D9872" s="97">
        <v>0</v>
      </c>
      <c r="E9872" s="98"/>
    </row>
    <row r="9873" spans="1:5" ht="38.25" hidden="1">
      <c r="A9873" s="109">
        <v>106198</v>
      </c>
      <c r="B9873" s="101" t="s">
        <v>13242</v>
      </c>
      <c r="C9873" s="96" t="s">
        <v>8</v>
      </c>
      <c r="D9873" s="97">
        <v>0</v>
      </c>
      <c r="E9873" s="98"/>
    </row>
    <row r="9874" spans="1:5" ht="38.25" hidden="1">
      <c r="A9874" s="109">
        <v>106199</v>
      </c>
      <c r="B9874" s="101" t="s">
        <v>13243</v>
      </c>
      <c r="C9874" s="96" t="s">
        <v>8</v>
      </c>
      <c r="D9874" s="97">
        <v>0</v>
      </c>
      <c r="E9874" s="98"/>
    </row>
    <row r="9875" spans="1:5" ht="38.25" hidden="1">
      <c r="A9875" s="109">
        <v>106201</v>
      </c>
      <c r="B9875" s="101" t="s">
        <v>13244</v>
      </c>
      <c r="C9875" s="96" t="s">
        <v>8</v>
      </c>
      <c r="D9875" s="97">
        <v>0</v>
      </c>
      <c r="E9875" s="98"/>
    </row>
    <row r="9876" spans="1:5" ht="38.25" hidden="1">
      <c r="A9876" s="109">
        <v>106202</v>
      </c>
      <c r="B9876" s="101" t="s">
        <v>13245</v>
      </c>
      <c r="C9876" s="96" t="s">
        <v>8</v>
      </c>
      <c r="D9876" s="97">
        <v>0</v>
      </c>
      <c r="E9876" s="98"/>
    </row>
    <row r="9877" spans="1:5" ht="38.25" hidden="1">
      <c r="A9877" s="109">
        <v>106203</v>
      </c>
      <c r="B9877" s="101" t="s">
        <v>13246</v>
      </c>
      <c r="C9877" s="96" t="s">
        <v>8</v>
      </c>
      <c r="D9877" s="97">
        <v>0</v>
      </c>
      <c r="E9877" s="98"/>
    </row>
    <row r="9878" spans="1:5" ht="38.25" hidden="1">
      <c r="A9878" s="109">
        <v>106204</v>
      </c>
      <c r="B9878" s="101" t="s">
        <v>13247</v>
      </c>
      <c r="C9878" s="96" t="s">
        <v>8</v>
      </c>
      <c r="D9878" s="97">
        <v>0</v>
      </c>
      <c r="E9878" s="98"/>
    </row>
    <row r="9879" spans="1:5" ht="38.25" hidden="1">
      <c r="A9879" s="109">
        <v>101097</v>
      </c>
      <c r="B9879" s="101" t="s">
        <v>1129</v>
      </c>
      <c r="C9879" s="96" t="s">
        <v>920</v>
      </c>
      <c r="D9879" s="97">
        <v>1407.76</v>
      </c>
      <c r="E9879" s="98">
        <v>1.9E-3</v>
      </c>
    </row>
    <row r="9880" spans="1:5" ht="38.25" hidden="1">
      <c r="A9880" s="109">
        <v>101105</v>
      </c>
      <c r="B9880" s="101" t="s">
        <v>13211</v>
      </c>
      <c r="C9880" s="96" t="s">
        <v>920</v>
      </c>
      <c r="D9880" s="97">
        <v>1489.16</v>
      </c>
      <c r="E9880" s="98">
        <v>1.8E-3</v>
      </c>
    </row>
    <row r="9881" spans="1:5" ht="25.5" hidden="1">
      <c r="A9881" s="109">
        <v>106207</v>
      </c>
      <c r="B9881" s="101" t="s">
        <v>13250</v>
      </c>
      <c r="C9881" s="96" t="s">
        <v>920</v>
      </c>
      <c r="D9881" s="97">
        <v>0</v>
      </c>
      <c r="E9881" s="98"/>
    </row>
    <row r="9882" spans="1:5" ht="25.5" hidden="1">
      <c r="A9882" s="109">
        <v>106208</v>
      </c>
      <c r="B9882" s="101" t="s">
        <v>13251</v>
      </c>
      <c r="C9882" s="96" t="s">
        <v>8</v>
      </c>
      <c r="D9882" s="97">
        <v>0</v>
      </c>
      <c r="E9882" s="98"/>
    </row>
    <row r="9883" spans="1:5" hidden="1">
      <c r="A9883" s="109">
        <v>96393</v>
      </c>
      <c r="B9883" s="101" t="s">
        <v>13252</v>
      </c>
      <c r="C9883" s="96" t="s">
        <v>920</v>
      </c>
      <c r="D9883" s="97">
        <v>277.38</v>
      </c>
      <c r="E9883" s="98">
        <v>1.3100000000000001E-2</v>
      </c>
    </row>
    <row r="9884" spans="1:5" hidden="1">
      <c r="A9884" s="109">
        <v>96394</v>
      </c>
      <c r="B9884" s="101" t="s">
        <v>13253</v>
      </c>
      <c r="C9884" s="96" t="s">
        <v>920</v>
      </c>
      <c r="D9884" s="97">
        <v>359.67</v>
      </c>
      <c r="E9884" s="98">
        <v>0.01</v>
      </c>
    </row>
    <row r="9885" spans="1:5" ht="25.5" hidden="1">
      <c r="A9885" s="109">
        <v>104363</v>
      </c>
      <c r="B9885" s="101" t="s">
        <v>13254</v>
      </c>
      <c r="C9885" s="96" t="s">
        <v>2154</v>
      </c>
      <c r="D9885" s="97">
        <v>0</v>
      </c>
      <c r="E9885" s="98"/>
    </row>
    <row r="9886" spans="1:5" ht="25.5" hidden="1">
      <c r="A9886" s="109">
        <v>104360</v>
      </c>
      <c r="B9886" s="101" t="s">
        <v>13255</v>
      </c>
      <c r="C9886" s="96" t="s">
        <v>2154</v>
      </c>
      <c r="D9886" s="97">
        <v>0</v>
      </c>
      <c r="E9886" s="98"/>
    </row>
    <row r="9887" spans="1:5" ht="25.5" hidden="1">
      <c r="A9887" s="109">
        <v>104358</v>
      </c>
      <c r="B9887" s="101" t="s">
        <v>13256</v>
      </c>
      <c r="C9887" s="96" t="s">
        <v>2154</v>
      </c>
      <c r="D9887" s="97">
        <v>0</v>
      </c>
      <c r="E9887" s="98"/>
    </row>
    <row r="9888" spans="1:5" ht="25.5" hidden="1">
      <c r="A9888" s="109">
        <v>104362</v>
      </c>
      <c r="B9888" s="101" t="s">
        <v>13257</v>
      </c>
      <c r="C9888" s="96" t="s">
        <v>2154</v>
      </c>
      <c r="D9888" s="97">
        <v>0</v>
      </c>
      <c r="E9888" s="98"/>
    </row>
    <row r="9889" spans="1:5" ht="25.5" hidden="1">
      <c r="A9889" s="109">
        <v>104361</v>
      </c>
      <c r="B9889" s="101" t="s">
        <v>13258</v>
      </c>
      <c r="C9889" s="96" t="s">
        <v>2154</v>
      </c>
      <c r="D9889" s="97">
        <v>0</v>
      </c>
      <c r="E9889" s="98"/>
    </row>
    <row r="9890" spans="1:5" ht="25.5" hidden="1">
      <c r="A9890" s="109">
        <v>104359</v>
      </c>
      <c r="B9890" s="101" t="s">
        <v>13259</v>
      </c>
      <c r="C9890" s="96" t="s">
        <v>2154</v>
      </c>
      <c r="D9890" s="97">
        <v>0</v>
      </c>
      <c r="E9890" s="98"/>
    </row>
    <row r="9891" spans="1:5" hidden="1">
      <c r="A9891" s="109">
        <v>96395</v>
      </c>
      <c r="B9891" s="101" t="s">
        <v>13260</v>
      </c>
      <c r="C9891" s="96" t="s">
        <v>920</v>
      </c>
      <c r="D9891" s="97">
        <v>474.86</v>
      </c>
      <c r="E9891" s="98">
        <v>7.3000000000000001E-3</v>
      </c>
    </row>
    <row r="9892" spans="1:5" hidden="1">
      <c r="A9892" s="109">
        <v>106102</v>
      </c>
      <c r="B9892" s="101" t="s">
        <v>13261</v>
      </c>
      <c r="C9892" s="96" t="s">
        <v>2154</v>
      </c>
      <c r="D9892" s="97">
        <v>0</v>
      </c>
      <c r="E9892" s="98"/>
    </row>
    <row r="9893" spans="1:5" hidden="1">
      <c r="A9893" s="109">
        <v>106103</v>
      </c>
      <c r="B9893" s="101" t="s">
        <v>13262</v>
      </c>
      <c r="C9893" s="96" t="s">
        <v>2154</v>
      </c>
      <c r="D9893" s="97">
        <v>0</v>
      </c>
      <c r="E9893" s="98"/>
    </row>
    <row r="9894" spans="1:5" ht="25.5" hidden="1">
      <c r="A9894" s="109">
        <v>104373</v>
      </c>
      <c r="B9894" s="101" t="s">
        <v>13263</v>
      </c>
      <c r="C9894" s="96" t="s">
        <v>2154</v>
      </c>
      <c r="D9894" s="97">
        <v>0</v>
      </c>
      <c r="E9894" s="98"/>
    </row>
    <row r="9895" spans="1:5" ht="25.5" hidden="1">
      <c r="A9895" s="109">
        <v>104374</v>
      </c>
      <c r="B9895" s="101" t="s">
        <v>13264</v>
      </c>
      <c r="C9895" s="96" t="s">
        <v>2154</v>
      </c>
      <c r="D9895" s="97">
        <v>0</v>
      </c>
      <c r="E9895" s="98"/>
    </row>
    <row r="9896" spans="1:5" ht="25.5" hidden="1">
      <c r="A9896" s="109">
        <v>105529</v>
      </c>
      <c r="B9896" s="101" t="s">
        <v>13265</v>
      </c>
      <c r="C9896" s="96" t="s">
        <v>920</v>
      </c>
      <c r="D9896" s="97">
        <v>305.45999999999998</v>
      </c>
      <c r="E9896" s="98">
        <v>1.17E-2</v>
      </c>
    </row>
    <row r="9897" spans="1:5" ht="25.5" hidden="1">
      <c r="A9897" s="109">
        <v>105530</v>
      </c>
      <c r="B9897" s="101" t="s">
        <v>13266</v>
      </c>
      <c r="C9897" s="96" t="s">
        <v>920</v>
      </c>
      <c r="D9897" s="97">
        <v>343.01</v>
      </c>
      <c r="E9897" s="98">
        <v>1.03E-2</v>
      </c>
    </row>
    <row r="9898" spans="1:5" ht="25.5" hidden="1">
      <c r="A9898" s="109">
        <v>105531</v>
      </c>
      <c r="B9898" s="101" t="s">
        <v>13267</v>
      </c>
      <c r="C9898" s="96" t="s">
        <v>920</v>
      </c>
      <c r="D9898" s="97">
        <v>380.56</v>
      </c>
      <c r="E9898" s="98">
        <v>9.2999999999999992E-3</v>
      </c>
    </row>
    <row r="9899" spans="1:5" hidden="1">
      <c r="A9899" s="109">
        <v>105527</v>
      </c>
      <c r="B9899" s="101" t="s">
        <v>13268</v>
      </c>
      <c r="C9899" s="96" t="s">
        <v>920</v>
      </c>
      <c r="D9899" s="97">
        <v>230.37</v>
      </c>
      <c r="E9899" s="98">
        <v>1.55E-2</v>
      </c>
    </row>
    <row r="9900" spans="1:5" ht="25.5" hidden="1">
      <c r="A9900" s="109">
        <v>105532</v>
      </c>
      <c r="B9900" s="101" t="s">
        <v>13269</v>
      </c>
      <c r="C9900" s="96" t="s">
        <v>920</v>
      </c>
      <c r="D9900" s="97">
        <v>269.99</v>
      </c>
      <c r="E9900" s="98">
        <v>1.32E-2</v>
      </c>
    </row>
    <row r="9901" spans="1:5" ht="25.5" hidden="1">
      <c r="A9901" s="109">
        <v>105533</v>
      </c>
      <c r="B9901" s="101" t="s">
        <v>13270</v>
      </c>
      <c r="C9901" s="96" t="s">
        <v>920</v>
      </c>
      <c r="D9901" s="97">
        <v>308.29000000000002</v>
      </c>
      <c r="E9901" s="98">
        <v>1.15E-2</v>
      </c>
    </row>
    <row r="9902" spans="1:5" ht="25.5" hidden="1">
      <c r="A9902" s="109">
        <v>105534</v>
      </c>
      <c r="B9902" s="101" t="s">
        <v>13271</v>
      </c>
      <c r="C9902" s="96" t="s">
        <v>920</v>
      </c>
      <c r="D9902" s="97">
        <v>346.59</v>
      </c>
      <c r="E9902" s="98">
        <v>1.0200000000000001E-2</v>
      </c>
    </row>
    <row r="9903" spans="1:5" hidden="1">
      <c r="A9903" s="109">
        <v>105528</v>
      </c>
      <c r="B9903" s="101" t="s">
        <v>13272</v>
      </c>
      <c r="C9903" s="96" t="s">
        <v>920</v>
      </c>
      <c r="D9903" s="97">
        <v>193.43</v>
      </c>
      <c r="E9903" s="98">
        <v>1.8499999999999999E-2</v>
      </c>
    </row>
    <row r="9904" spans="1:5" hidden="1">
      <c r="A9904" s="109">
        <v>105523</v>
      </c>
      <c r="B9904" s="101" t="s">
        <v>13273</v>
      </c>
      <c r="C9904" s="96" t="s">
        <v>920</v>
      </c>
      <c r="D9904" s="97">
        <v>50.78</v>
      </c>
      <c r="E9904" s="98">
        <v>7.0300000000000001E-2</v>
      </c>
    </row>
    <row r="9905" spans="1:5" hidden="1">
      <c r="A9905" s="109">
        <v>105759</v>
      </c>
      <c r="B9905" s="101" t="s">
        <v>13274</v>
      </c>
      <c r="C9905" s="96" t="s">
        <v>920</v>
      </c>
      <c r="D9905" s="97">
        <v>71.760000000000005</v>
      </c>
      <c r="E9905" s="98">
        <v>4.9700000000000001E-2</v>
      </c>
    </row>
    <row r="9906" spans="1:5" hidden="1">
      <c r="A9906" s="109">
        <v>105524</v>
      </c>
      <c r="B9906" s="101" t="s">
        <v>13275</v>
      </c>
      <c r="C9906" s="96" t="s">
        <v>920</v>
      </c>
      <c r="D9906" s="97">
        <v>92.75</v>
      </c>
      <c r="E9906" s="98">
        <v>3.8399999999999997E-2</v>
      </c>
    </row>
    <row r="9907" spans="1:5" hidden="1">
      <c r="A9907" s="109">
        <v>105525</v>
      </c>
      <c r="B9907" s="101" t="s">
        <v>13276</v>
      </c>
      <c r="C9907" s="96" t="s">
        <v>920</v>
      </c>
      <c r="D9907" s="97">
        <v>134.74</v>
      </c>
      <c r="E9907" s="98">
        <v>2.63E-2</v>
      </c>
    </row>
    <row r="9908" spans="1:5" hidden="1">
      <c r="A9908" s="109">
        <v>105526</v>
      </c>
      <c r="B9908" s="101" t="s">
        <v>13277</v>
      </c>
      <c r="C9908" s="96" t="s">
        <v>920</v>
      </c>
      <c r="D9908" s="97">
        <v>176.72</v>
      </c>
      <c r="E9908" s="98">
        <v>0.02</v>
      </c>
    </row>
    <row r="9909" spans="1:5" ht="25.5" hidden="1">
      <c r="A9909" s="109">
        <v>105034</v>
      </c>
      <c r="B9909" s="101" t="s">
        <v>13278</v>
      </c>
      <c r="C9909" s="96" t="s">
        <v>8</v>
      </c>
      <c r="D9909" s="97">
        <v>44.83</v>
      </c>
      <c r="E9909" s="98">
        <v>0</v>
      </c>
    </row>
    <row r="9910" spans="1:5" ht="25.5" hidden="1">
      <c r="A9910" s="109">
        <v>105033</v>
      </c>
      <c r="B9910" s="101" t="s">
        <v>13279</v>
      </c>
      <c r="C9910" s="96" t="s">
        <v>8</v>
      </c>
      <c r="D9910" s="97">
        <v>63.61</v>
      </c>
      <c r="E9910" s="98">
        <v>0</v>
      </c>
    </row>
    <row r="9911" spans="1:5" ht="25.5" hidden="1">
      <c r="A9911" s="109">
        <v>93205</v>
      </c>
      <c r="B9911" s="101" t="s">
        <v>13280</v>
      </c>
      <c r="C9911" s="96" t="s">
        <v>8</v>
      </c>
      <c r="D9911" s="97">
        <v>77.16</v>
      </c>
      <c r="E9911" s="98">
        <v>0</v>
      </c>
    </row>
    <row r="9912" spans="1:5" ht="25.5" hidden="1">
      <c r="A9912" s="109">
        <v>105032</v>
      </c>
      <c r="B9912" s="101" t="s">
        <v>13281</v>
      </c>
      <c r="C9912" s="96" t="s">
        <v>8</v>
      </c>
      <c r="D9912" s="97">
        <v>35.93</v>
      </c>
      <c r="E9912" s="98">
        <v>0</v>
      </c>
    </row>
    <row r="9913" spans="1:5" ht="25.5" hidden="1">
      <c r="A9913" s="109">
        <v>105031</v>
      </c>
      <c r="B9913" s="101" t="s">
        <v>13282</v>
      </c>
      <c r="C9913" s="96" t="s">
        <v>8</v>
      </c>
      <c r="D9913" s="97">
        <v>53.51</v>
      </c>
      <c r="E9913" s="98">
        <v>0</v>
      </c>
    </row>
    <row r="9914" spans="1:5" ht="25.5" hidden="1">
      <c r="A9914" s="109">
        <v>93199</v>
      </c>
      <c r="B9914" s="101" t="s">
        <v>13283</v>
      </c>
      <c r="C9914" s="96" t="s">
        <v>8</v>
      </c>
      <c r="D9914" s="97">
        <v>57.06</v>
      </c>
      <c r="E9914" s="98">
        <v>0</v>
      </c>
    </row>
    <row r="9915" spans="1:5" hidden="1">
      <c r="A9915" s="109">
        <v>105030</v>
      </c>
      <c r="B9915" s="101" t="s">
        <v>13284</v>
      </c>
      <c r="C9915" s="96" t="s">
        <v>8</v>
      </c>
      <c r="D9915" s="97">
        <v>43.42</v>
      </c>
      <c r="E9915" s="98">
        <v>3.04E-2</v>
      </c>
    </row>
    <row r="9916" spans="1:5" hidden="1">
      <c r="A9916" s="109">
        <v>105029</v>
      </c>
      <c r="B9916" s="101" t="s">
        <v>13285</v>
      </c>
      <c r="C9916" s="96" t="s">
        <v>8</v>
      </c>
      <c r="D9916" s="97">
        <v>52.75</v>
      </c>
      <c r="E9916" s="98">
        <v>2.5000000000000001E-2</v>
      </c>
    </row>
    <row r="9917" spans="1:5" hidden="1">
      <c r="A9917" s="109">
        <v>93197</v>
      </c>
      <c r="B9917" s="101" t="s">
        <v>13286</v>
      </c>
      <c r="C9917" s="96" t="s">
        <v>8</v>
      </c>
      <c r="D9917" s="97">
        <v>62.09</v>
      </c>
      <c r="E9917" s="98">
        <v>2.1299999999999999E-2</v>
      </c>
    </row>
    <row r="9918" spans="1:5" hidden="1">
      <c r="A9918" s="109">
        <v>105040</v>
      </c>
      <c r="B9918" s="101" t="s">
        <v>13287</v>
      </c>
      <c r="C9918" s="96" t="s">
        <v>8</v>
      </c>
      <c r="D9918" s="97">
        <v>34.799999999999997</v>
      </c>
      <c r="E9918" s="98">
        <v>9.1999999999999998E-3</v>
      </c>
    </row>
    <row r="9919" spans="1:5" hidden="1">
      <c r="A9919" s="109">
        <v>105039</v>
      </c>
      <c r="B9919" s="101" t="s">
        <v>13288</v>
      </c>
      <c r="C9919" s="96" t="s">
        <v>8</v>
      </c>
      <c r="D9919" s="97">
        <v>51.45</v>
      </c>
      <c r="E9919" s="98">
        <v>9.4999999999999998E-3</v>
      </c>
    </row>
    <row r="9920" spans="1:5" hidden="1">
      <c r="A9920" s="109">
        <v>105038</v>
      </c>
      <c r="B9920" s="101" t="s">
        <v>13289</v>
      </c>
      <c r="C9920" s="96" t="s">
        <v>8</v>
      </c>
      <c r="D9920" s="97">
        <v>71.48</v>
      </c>
      <c r="E9920" s="98">
        <v>9.7000000000000003E-3</v>
      </c>
    </row>
    <row r="9921" spans="1:5" hidden="1">
      <c r="A9921" s="109">
        <v>105028</v>
      </c>
      <c r="B9921" s="101" t="s">
        <v>13290</v>
      </c>
      <c r="C9921" s="96" t="s">
        <v>8</v>
      </c>
      <c r="D9921" s="97">
        <v>22.44</v>
      </c>
      <c r="E9921" s="98">
        <v>5.8799999999999998E-2</v>
      </c>
    </row>
    <row r="9922" spans="1:5" hidden="1">
      <c r="A9922" s="109">
        <v>105027</v>
      </c>
      <c r="B9922" s="101" t="s">
        <v>13291</v>
      </c>
      <c r="C9922" s="96" t="s">
        <v>8</v>
      </c>
      <c r="D9922" s="97">
        <v>26.13</v>
      </c>
      <c r="E9922" s="98">
        <v>5.0500000000000003E-2</v>
      </c>
    </row>
    <row r="9923" spans="1:5" hidden="1">
      <c r="A9923" s="109">
        <v>93194</v>
      </c>
      <c r="B9923" s="101" t="s">
        <v>13292</v>
      </c>
      <c r="C9923" s="96" t="s">
        <v>8</v>
      </c>
      <c r="D9923" s="97">
        <v>30.38</v>
      </c>
      <c r="E9923" s="98">
        <v>4.3400000000000001E-2</v>
      </c>
    </row>
    <row r="9924" spans="1:5" ht="25.5" hidden="1">
      <c r="A9924" s="109">
        <v>93200</v>
      </c>
      <c r="B9924" s="101" t="s">
        <v>13293</v>
      </c>
      <c r="C9924" s="96" t="s">
        <v>8</v>
      </c>
      <c r="D9924" s="97">
        <v>12.24</v>
      </c>
      <c r="E9924" s="98">
        <v>0</v>
      </c>
    </row>
    <row r="9925" spans="1:5" ht="25.5" hidden="1">
      <c r="A9925" s="109">
        <v>93203</v>
      </c>
      <c r="B9925" s="101" t="s">
        <v>13294</v>
      </c>
      <c r="C9925" s="96" t="s">
        <v>8</v>
      </c>
      <c r="D9925" s="97">
        <v>14.84</v>
      </c>
      <c r="E9925" s="98">
        <v>0</v>
      </c>
    </row>
    <row r="9926" spans="1:5" ht="25.5" hidden="1">
      <c r="A9926" s="109">
        <v>93202</v>
      </c>
      <c r="B9926" s="101" t="s">
        <v>13295</v>
      </c>
      <c r="C9926" s="96" t="s">
        <v>8</v>
      </c>
      <c r="D9926" s="97">
        <v>31.08</v>
      </c>
      <c r="E9926" s="98">
        <v>0</v>
      </c>
    </row>
    <row r="9927" spans="1:5" ht="25.5" hidden="1">
      <c r="A9927" s="109">
        <v>105026</v>
      </c>
      <c r="B9927" s="101" t="s">
        <v>13296</v>
      </c>
      <c r="C9927" s="96" t="s">
        <v>8</v>
      </c>
      <c r="D9927" s="97">
        <v>45.13</v>
      </c>
      <c r="E9927" s="98">
        <v>0</v>
      </c>
    </row>
    <row r="9928" spans="1:5" ht="25.5" hidden="1">
      <c r="A9928" s="109">
        <v>105025</v>
      </c>
      <c r="B9928" s="101" t="s">
        <v>13297</v>
      </c>
      <c r="C9928" s="96" t="s">
        <v>8</v>
      </c>
      <c r="D9928" s="97">
        <v>64.73</v>
      </c>
      <c r="E9928" s="98">
        <v>0</v>
      </c>
    </row>
    <row r="9929" spans="1:5" ht="25.5" hidden="1">
      <c r="A9929" s="109">
        <v>93191</v>
      </c>
      <c r="B9929" s="101" t="s">
        <v>13298</v>
      </c>
      <c r="C9929" s="96" t="s">
        <v>8</v>
      </c>
      <c r="D9929" s="97">
        <v>78.69</v>
      </c>
      <c r="E9929" s="98">
        <v>0</v>
      </c>
    </row>
    <row r="9930" spans="1:5" hidden="1">
      <c r="A9930" s="109">
        <v>105024</v>
      </c>
      <c r="B9930" s="101" t="s">
        <v>13299</v>
      </c>
      <c r="C9930" s="96" t="s">
        <v>8</v>
      </c>
      <c r="D9930" s="97">
        <v>55.76</v>
      </c>
      <c r="E9930" s="98">
        <v>2.3699999999999999E-2</v>
      </c>
    </row>
    <row r="9931" spans="1:5" hidden="1">
      <c r="A9931" s="109">
        <v>105023</v>
      </c>
      <c r="B9931" s="101" t="s">
        <v>13300</v>
      </c>
      <c r="C9931" s="96" t="s">
        <v>8</v>
      </c>
      <c r="D9931" s="97">
        <v>68.760000000000005</v>
      </c>
      <c r="E9931" s="98">
        <v>1.9199999999999998E-2</v>
      </c>
    </row>
    <row r="9932" spans="1:5" hidden="1">
      <c r="A9932" s="109">
        <v>93187</v>
      </c>
      <c r="B9932" s="101" t="s">
        <v>13301</v>
      </c>
      <c r="C9932" s="96" t="s">
        <v>8</v>
      </c>
      <c r="D9932" s="97">
        <v>81.73</v>
      </c>
      <c r="E9932" s="98">
        <v>1.6199999999999999E-2</v>
      </c>
    </row>
    <row r="9933" spans="1:5" hidden="1">
      <c r="A9933" s="109">
        <v>105037</v>
      </c>
      <c r="B9933" s="101" t="s">
        <v>13302</v>
      </c>
      <c r="C9933" s="96" t="s">
        <v>8</v>
      </c>
      <c r="D9933" s="97">
        <v>34.96</v>
      </c>
      <c r="E9933" s="98">
        <v>9.1999999999999998E-3</v>
      </c>
    </row>
    <row r="9934" spans="1:5" hidden="1">
      <c r="A9934" s="109">
        <v>105036</v>
      </c>
      <c r="B9934" s="101" t="s">
        <v>13303</v>
      </c>
      <c r="C9934" s="96" t="s">
        <v>8</v>
      </c>
      <c r="D9934" s="97">
        <v>51.66</v>
      </c>
      <c r="E9934" s="98">
        <v>9.4999999999999998E-3</v>
      </c>
    </row>
    <row r="9935" spans="1:5" hidden="1">
      <c r="A9935" s="109">
        <v>105035</v>
      </c>
      <c r="B9935" s="101" t="s">
        <v>13304</v>
      </c>
      <c r="C9935" s="96" t="s">
        <v>8</v>
      </c>
      <c r="D9935" s="97">
        <v>71.67</v>
      </c>
      <c r="E9935" s="98">
        <v>9.5999999999999992E-3</v>
      </c>
    </row>
    <row r="9936" spans="1:5" hidden="1">
      <c r="A9936" s="109">
        <v>105022</v>
      </c>
      <c r="B9936" s="101" t="s">
        <v>13305</v>
      </c>
      <c r="C9936" s="96" t="s">
        <v>8</v>
      </c>
      <c r="D9936" s="97">
        <v>22.76</v>
      </c>
      <c r="E9936" s="98">
        <v>5.8000000000000003E-2</v>
      </c>
    </row>
    <row r="9937" spans="1:5" hidden="1">
      <c r="A9937" s="109">
        <v>105021</v>
      </c>
      <c r="B9937" s="101" t="s">
        <v>13306</v>
      </c>
      <c r="C9937" s="96" t="s">
        <v>8</v>
      </c>
      <c r="D9937" s="97">
        <v>26.48</v>
      </c>
      <c r="E9937" s="98">
        <v>4.9799999999999997E-2</v>
      </c>
    </row>
    <row r="9938" spans="1:5" hidden="1">
      <c r="A9938" s="109">
        <v>93184</v>
      </c>
      <c r="B9938" s="101" t="s">
        <v>13307</v>
      </c>
      <c r="C9938" s="96" t="s">
        <v>8</v>
      </c>
      <c r="D9938" s="97">
        <v>31.08</v>
      </c>
      <c r="E9938" s="98">
        <v>4.2500000000000003E-2</v>
      </c>
    </row>
    <row r="9939" spans="1:5" ht="25.5" hidden="1">
      <c r="A9939" s="109">
        <v>106317</v>
      </c>
      <c r="B9939" s="101" t="s">
        <v>13308</v>
      </c>
      <c r="C9939" s="96" t="s">
        <v>212</v>
      </c>
      <c r="D9939" s="97">
        <v>0</v>
      </c>
      <c r="E9939" s="98"/>
    </row>
    <row r="9940" spans="1:5" ht="25.5" hidden="1">
      <c r="A9940" s="109">
        <v>102237</v>
      </c>
      <c r="B9940" s="101" t="s">
        <v>13309</v>
      </c>
      <c r="C9940" s="96" t="s">
        <v>212</v>
      </c>
      <c r="D9940" s="97">
        <v>0</v>
      </c>
      <c r="E9940" s="98"/>
    </row>
    <row r="9941" spans="1:5" ht="38.25" hidden="1">
      <c r="A9941" s="109">
        <v>102149</v>
      </c>
      <c r="B9941" s="101" t="s">
        <v>13310</v>
      </c>
      <c r="C9941" s="96" t="s">
        <v>212</v>
      </c>
      <c r="D9941" s="97">
        <v>0</v>
      </c>
      <c r="E9941" s="98"/>
    </row>
    <row r="9942" spans="1:5" ht="38.25" hidden="1">
      <c r="A9942" s="109">
        <v>102144</v>
      </c>
      <c r="B9942" s="101" t="s">
        <v>13311</v>
      </c>
      <c r="C9942" s="96" t="s">
        <v>212</v>
      </c>
      <c r="D9942" s="97">
        <v>0</v>
      </c>
      <c r="E9942" s="98"/>
    </row>
    <row r="9943" spans="1:5" ht="38.25" hidden="1">
      <c r="A9943" s="109">
        <v>102150</v>
      </c>
      <c r="B9943" s="101" t="s">
        <v>13312</v>
      </c>
      <c r="C9943" s="96" t="s">
        <v>212</v>
      </c>
      <c r="D9943" s="97">
        <v>0</v>
      </c>
      <c r="E9943" s="98"/>
    </row>
    <row r="9944" spans="1:5" ht="38.25" hidden="1">
      <c r="A9944" s="109">
        <v>102145</v>
      </c>
      <c r="B9944" s="101" t="s">
        <v>13313</v>
      </c>
      <c r="C9944" s="96" t="s">
        <v>212</v>
      </c>
      <c r="D9944" s="97">
        <v>0</v>
      </c>
      <c r="E9944" s="98"/>
    </row>
    <row r="9945" spans="1:5" ht="25.5" hidden="1">
      <c r="A9945" s="109">
        <v>102146</v>
      </c>
      <c r="B9945" s="101" t="s">
        <v>13314</v>
      </c>
      <c r="C9945" s="96" t="s">
        <v>212</v>
      </c>
      <c r="D9945" s="97">
        <v>0</v>
      </c>
      <c r="E9945" s="98"/>
    </row>
    <row r="9946" spans="1:5" ht="25.5" hidden="1">
      <c r="A9946" s="109">
        <v>102147</v>
      </c>
      <c r="B9946" s="101" t="s">
        <v>13315</v>
      </c>
      <c r="C9946" s="96" t="s">
        <v>212</v>
      </c>
      <c r="D9946" s="97">
        <v>0</v>
      </c>
      <c r="E9946" s="98"/>
    </row>
    <row r="9947" spans="1:5" ht="25.5" hidden="1">
      <c r="A9947" s="109">
        <v>102148</v>
      </c>
      <c r="B9947" s="101" t="s">
        <v>13316</v>
      </c>
      <c r="C9947" s="96" t="s">
        <v>212</v>
      </c>
      <c r="D9947" s="97">
        <v>0</v>
      </c>
      <c r="E9947" s="98"/>
    </row>
    <row r="9948" spans="1:5" ht="25.5" hidden="1">
      <c r="A9948" s="109">
        <v>102171</v>
      </c>
      <c r="B9948" s="101" t="s">
        <v>13317</v>
      </c>
      <c r="C9948" s="96" t="s">
        <v>212</v>
      </c>
      <c r="D9948" s="97">
        <v>756.22</v>
      </c>
      <c r="E9948" s="98">
        <v>0.10780000000000001</v>
      </c>
    </row>
    <row r="9949" spans="1:5" ht="25.5" hidden="1">
      <c r="A9949" s="109">
        <v>102172</v>
      </c>
      <c r="B9949" s="101" t="s">
        <v>13318</v>
      </c>
      <c r="C9949" s="96" t="s">
        <v>212</v>
      </c>
      <c r="D9949" s="97">
        <v>748.62</v>
      </c>
      <c r="E9949" s="98">
        <v>8.43E-2</v>
      </c>
    </row>
    <row r="9950" spans="1:5" ht="25.5" hidden="1">
      <c r="A9950" s="109">
        <v>102170</v>
      </c>
      <c r="B9950" s="101" t="s">
        <v>13319</v>
      </c>
      <c r="C9950" s="96" t="s">
        <v>212</v>
      </c>
      <c r="D9950" s="97">
        <v>364.91</v>
      </c>
      <c r="E9950" s="98">
        <v>0.27360000000000001</v>
      </c>
    </row>
    <row r="9951" spans="1:5" ht="25.5" hidden="1">
      <c r="A9951" s="109">
        <v>102160</v>
      </c>
      <c r="B9951" s="101" t="s">
        <v>13320</v>
      </c>
      <c r="C9951" s="96" t="s">
        <v>212</v>
      </c>
      <c r="D9951" s="97">
        <v>254.66</v>
      </c>
      <c r="E9951" s="98">
        <v>0</v>
      </c>
    </row>
    <row r="9952" spans="1:5" ht="25.5" hidden="1">
      <c r="A9952" s="109">
        <v>106315</v>
      </c>
      <c r="B9952" s="101" t="s">
        <v>13321</v>
      </c>
      <c r="C9952" s="96" t="s">
        <v>212</v>
      </c>
      <c r="D9952" s="97">
        <v>0</v>
      </c>
      <c r="E9952" s="98"/>
    </row>
    <row r="9953" spans="1:5" ht="25.5" hidden="1">
      <c r="A9953" s="109">
        <v>102174</v>
      </c>
      <c r="B9953" s="101" t="s">
        <v>13322</v>
      </c>
      <c r="C9953" s="96" t="s">
        <v>212</v>
      </c>
      <c r="D9953" s="97">
        <v>0</v>
      </c>
      <c r="E9953" s="98"/>
    </row>
    <row r="9954" spans="1:5" ht="25.5" hidden="1">
      <c r="A9954" s="109">
        <v>106316</v>
      </c>
      <c r="B9954" s="101" t="s">
        <v>13323</v>
      </c>
      <c r="C9954" s="96" t="s">
        <v>212</v>
      </c>
      <c r="D9954" s="97">
        <v>0</v>
      </c>
      <c r="E9954" s="98"/>
    </row>
    <row r="9955" spans="1:5" ht="25.5" hidden="1">
      <c r="A9955" s="109">
        <v>102175</v>
      </c>
      <c r="B9955" s="101" t="s">
        <v>13324</v>
      </c>
      <c r="C9955" s="96" t="s">
        <v>212</v>
      </c>
      <c r="D9955" s="97">
        <v>0</v>
      </c>
      <c r="E9955" s="98"/>
    </row>
    <row r="9956" spans="1:5" hidden="1">
      <c r="A9956" s="109">
        <v>106314</v>
      </c>
      <c r="B9956" s="101" t="s">
        <v>13325</v>
      </c>
      <c r="C9956" s="96" t="s">
        <v>212</v>
      </c>
      <c r="D9956" s="97">
        <v>0</v>
      </c>
      <c r="E9956" s="98"/>
    </row>
    <row r="9957" spans="1:5" ht="25.5" hidden="1">
      <c r="A9957" s="109">
        <v>102173</v>
      </c>
      <c r="B9957" s="101" t="s">
        <v>13326</v>
      </c>
      <c r="C9957" s="96" t="s">
        <v>212</v>
      </c>
      <c r="D9957" s="97">
        <v>0</v>
      </c>
      <c r="E9957" s="98"/>
    </row>
    <row r="9958" spans="1:5" ht="25.5" hidden="1">
      <c r="A9958" s="109">
        <v>102163</v>
      </c>
      <c r="B9958" s="101" t="s">
        <v>13327</v>
      </c>
      <c r="C9958" s="96" t="s">
        <v>212</v>
      </c>
      <c r="D9958" s="97">
        <v>490.91</v>
      </c>
      <c r="E9958" s="98">
        <v>0.2034</v>
      </c>
    </row>
    <row r="9959" spans="1:5" ht="25.5" hidden="1">
      <c r="A9959" s="109">
        <v>102153</v>
      </c>
      <c r="B9959" s="101" t="s">
        <v>13328</v>
      </c>
      <c r="C9959" s="96" t="s">
        <v>212</v>
      </c>
      <c r="D9959" s="97">
        <v>380.66</v>
      </c>
      <c r="E9959" s="98">
        <v>0</v>
      </c>
    </row>
    <row r="9960" spans="1:5" ht="25.5" hidden="1">
      <c r="A9960" s="109">
        <v>102165</v>
      </c>
      <c r="B9960" s="101" t="s">
        <v>13329</v>
      </c>
      <c r="C9960" s="96" t="s">
        <v>212</v>
      </c>
      <c r="D9960" s="97">
        <v>488.93</v>
      </c>
      <c r="E9960" s="98">
        <v>0.16669999999999999</v>
      </c>
    </row>
    <row r="9961" spans="1:5" ht="25.5" hidden="1">
      <c r="A9961" s="109">
        <v>102155</v>
      </c>
      <c r="B9961" s="101" t="s">
        <v>13330</v>
      </c>
      <c r="C9961" s="96" t="s">
        <v>212</v>
      </c>
      <c r="D9961" s="97">
        <v>398.67</v>
      </c>
      <c r="E9961" s="98">
        <v>0</v>
      </c>
    </row>
    <row r="9962" spans="1:5" ht="25.5" hidden="1">
      <c r="A9962" s="109">
        <v>102167</v>
      </c>
      <c r="B9962" s="101" t="s">
        <v>13331</v>
      </c>
      <c r="C9962" s="96" t="s">
        <v>212</v>
      </c>
      <c r="D9962" s="97">
        <v>601.63</v>
      </c>
      <c r="E9962" s="98">
        <v>0.10489999999999999</v>
      </c>
    </row>
    <row r="9963" spans="1:5" ht="25.5" hidden="1">
      <c r="A9963" s="109">
        <v>102157</v>
      </c>
      <c r="B9963" s="101" t="s">
        <v>13332</v>
      </c>
      <c r="C9963" s="96" t="s">
        <v>212</v>
      </c>
      <c r="D9963" s="97">
        <v>531.6</v>
      </c>
      <c r="E9963" s="98">
        <v>0</v>
      </c>
    </row>
    <row r="9964" spans="1:5" ht="25.5" hidden="1">
      <c r="A9964" s="109">
        <v>102169</v>
      </c>
      <c r="B9964" s="101" t="s">
        <v>13333</v>
      </c>
      <c r="C9964" s="96" t="s">
        <v>212</v>
      </c>
      <c r="D9964" s="97">
        <v>693.06</v>
      </c>
      <c r="E9964" s="98">
        <v>5.8799999999999998E-2</v>
      </c>
    </row>
    <row r="9965" spans="1:5" ht="25.5" hidden="1">
      <c r="A9965" s="109">
        <v>102159</v>
      </c>
      <c r="B9965" s="101" t="s">
        <v>13334</v>
      </c>
      <c r="C9965" s="96" t="s">
        <v>212</v>
      </c>
      <c r="D9965" s="97">
        <v>647.91</v>
      </c>
      <c r="E9965" s="98">
        <v>0</v>
      </c>
    </row>
    <row r="9966" spans="1:5" ht="25.5" hidden="1">
      <c r="A9966" s="109">
        <v>102161</v>
      </c>
      <c r="B9966" s="101" t="s">
        <v>13335</v>
      </c>
      <c r="C9966" s="96" t="s">
        <v>212</v>
      </c>
      <c r="D9966" s="97">
        <v>375.42</v>
      </c>
      <c r="E9966" s="98">
        <v>0.26590000000000003</v>
      </c>
    </row>
    <row r="9967" spans="1:5" ht="25.5" hidden="1">
      <c r="A9967" s="109">
        <v>102151</v>
      </c>
      <c r="B9967" s="101" t="s">
        <v>13336</v>
      </c>
      <c r="C9967" s="96" t="s">
        <v>212</v>
      </c>
      <c r="D9967" s="97">
        <v>265.17</v>
      </c>
      <c r="E9967" s="98">
        <v>0</v>
      </c>
    </row>
    <row r="9968" spans="1:5" ht="25.5" hidden="1">
      <c r="A9968" s="109">
        <v>102162</v>
      </c>
      <c r="B9968" s="101" t="s">
        <v>13337</v>
      </c>
      <c r="C9968" s="96" t="s">
        <v>212</v>
      </c>
      <c r="D9968" s="97">
        <v>406.92</v>
      </c>
      <c r="E9968" s="98">
        <v>0.24529999999999999</v>
      </c>
    </row>
    <row r="9969" spans="1:5" ht="25.5" hidden="1">
      <c r="A9969" s="109">
        <v>102152</v>
      </c>
      <c r="B9969" s="101" t="s">
        <v>13338</v>
      </c>
      <c r="C9969" s="96" t="s">
        <v>212</v>
      </c>
      <c r="D9969" s="97">
        <v>296.67</v>
      </c>
      <c r="E9969" s="98">
        <v>0</v>
      </c>
    </row>
    <row r="9970" spans="1:5" ht="25.5" hidden="1">
      <c r="A9970" s="109">
        <v>102164</v>
      </c>
      <c r="B9970" s="101" t="s">
        <v>13339</v>
      </c>
      <c r="C9970" s="96" t="s">
        <v>212</v>
      </c>
      <c r="D9970" s="97">
        <v>420.22</v>
      </c>
      <c r="E9970" s="98">
        <v>0.19400000000000001</v>
      </c>
    </row>
    <row r="9971" spans="1:5" ht="25.5" hidden="1">
      <c r="A9971" s="109">
        <v>102154</v>
      </c>
      <c r="B9971" s="101" t="s">
        <v>13340</v>
      </c>
      <c r="C9971" s="96" t="s">
        <v>212</v>
      </c>
      <c r="D9971" s="97">
        <v>329.96</v>
      </c>
      <c r="E9971" s="98">
        <v>0</v>
      </c>
    </row>
    <row r="9972" spans="1:5" ht="25.5" hidden="1">
      <c r="A9972" s="109">
        <v>102166</v>
      </c>
      <c r="B9972" s="101" t="s">
        <v>13341</v>
      </c>
      <c r="C9972" s="96" t="s">
        <v>212</v>
      </c>
      <c r="D9972" s="97">
        <v>454.63</v>
      </c>
      <c r="E9972" s="98">
        <v>0.1389</v>
      </c>
    </row>
    <row r="9973" spans="1:5" ht="25.5" hidden="1">
      <c r="A9973" s="109">
        <v>102156</v>
      </c>
      <c r="B9973" s="101" t="s">
        <v>13342</v>
      </c>
      <c r="C9973" s="96" t="s">
        <v>212</v>
      </c>
      <c r="D9973" s="97">
        <v>384.6</v>
      </c>
      <c r="E9973" s="98">
        <v>0</v>
      </c>
    </row>
    <row r="9974" spans="1:5" ht="25.5" hidden="1">
      <c r="A9974" s="109">
        <v>102168</v>
      </c>
      <c r="B9974" s="101" t="s">
        <v>13343</v>
      </c>
      <c r="C9974" s="96" t="s">
        <v>212</v>
      </c>
      <c r="D9974" s="97">
        <v>593.16</v>
      </c>
      <c r="E9974" s="98">
        <v>7.8899999999999998E-2</v>
      </c>
    </row>
    <row r="9975" spans="1:5" ht="25.5" hidden="1">
      <c r="A9975" s="109">
        <v>102158</v>
      </c>
      <c r="B9975" s="101" t="s">
        <v>13344</v>
      </c>
      <c r="C9975" s="96" t="s">
        <v>212</v>
      </c>
      <c r="D9975" s="97">
        <v>541.27</v>
      </c>
      <c r="E9975" s="98">
        <v>0</v>
      </c>
    </row>
    <row r="9976" spans="1:5" hidden="1">
      <c r="A9976" s="109">
        <v>102181</v>
      </c>
      <c r="B9976" s="101" t="s">
        <v>13345</v>
      </c>
      <c r="C9976" s="96" t="s">
        <v>212</v>
      </c>
      <c r="D9976" s="97">
        <v>638.86</v>
      </c>
      <c r="E9976" s="98">
        <v>5.0500000000000003E-2</v>
      </c>
    </row>
    <row r="9977" spans="1:5" hidden="1">
      <c r="A9977" s="109">
        <v>102179</v>
      </c>
      <c r="B9977" s="101" t="s">
        <v>13346</v>
      </c>
      <c r="C9977" s="96" t="s">
        <v>212</v>
      </c>
      <c r="D9977" s="97">
        <v>438.56</v>
      </c>
      <c r="E9977" s="98">
        <v>9.4899999999999998E-2</v>
      </c>
    </row>
    <row r="9978" spans="1:5" hidden="1">
      <c r="A9978" s="109">
        <v>102180</v>
      </c>
      <c r="B9978" s="101" t="s">
        <v>13347</v>
      </c>
      <c r="C9978" s="96" t="s">
        <v>212</v>
      </c>
      <c r="D9978" s="97">
        <v>524.73</v>
      </c>
      <c r="E9978" s="98">
        <v>6.9000000000000006E-2</v>
      </c>
    </row>
    <row r="9979" spans="1:5" ht="38.25" hidden="1">
      <c r="A9979" s="109">
        <v>102189</v>
      </c>
      <c r="B9979" s="101" t="s">
        <v>13348</v>
      </c>
      <c r="C9979" s="96" t="s">
        <v>7</v>
      </c>
      <c r="D9979" s="97">
        <v>266.08</v>
      </c>
      <c r="E9979" s="98">
        <v>0</v>
      </c>
    </row>
    <row r="9980" spans="1:5" ht="25.5" hidden="1">
      <c r="A9980" s="109">
        <v>91950</v>
      </c>
      <c r="B9980" s="101" t="s">
        <v>9825</v>
      </c>
      <c r="C9980" s="96" t="s">
        <v>7</v>
      </c>
      <c r="D9980" s="97">
        <v>16.14</v>
      </c>
      <c r="E9980" s="98">
        <v>0</v>
      </c>
    </row>
    <row r="9981" spans="1:5" ht="25.5" hidden="1">
      <c r="A9981" s="109">
        <v>106320</v>
      </c>
      <c r="B9981" s="101" t="s">
        <v>13350</v>
      </c>
      <c r="C9981" s="96" t="s">
        <v>7</v>
      </c>
      <c r="D9981" s="97">
        <v>2783.95</v>
      </c>
      <c r="E9981" s="98">
        <v>0</v>
      </c>
    </row>
    <row r="9982" spans="1:5" ht="25.5" hidden="1">
      <c r="A9982" s="109">
        <v>102185</v>
      </c>
      <c r="B9982" s="101" t="s">
        <v>13351</v>
      </c>
      <c r="C9982" s="96" t="s">
        <v>7</v>
      </c>
      <c r="D9982" s="97">
        <v>4822.41</v>
      </c>
      <c r="E9982" s="98">
        <v>0</v>
      </c>
    </row>
    <row r="9983" spans="1:5" ht="25.5" hidden="1">
      <c r="A9983" s="109">
        <v>106318</v>
      </c>
      <c r="B9983" s="101" t="s">
        <v>13352</v>
      </c>
      <c r="C9983" s="96" t="s">
        <v>7</v>
      </c>
      <c r="D9983" s="97">
        <v>2153.0100000000002</v>
      </c>
      <c r="E9983" s="98">
        <v>0</v>
      </c>
    </row>
    <row r="9984" spans="1:5" ht="25.5" hidden="1">
      <c r="A9984" s="109">
        <v>106319</v>
      </c>
      <c r="B9984" s="101" t="s">
        <v>13353</v>
      </c>
      <c r="C9984" s="96" t="s">
        <v>7</v>
      </c>
      <c r="D9984" s="97">
        <v>2279.19</v>
      </c>
      <c r="E9984" s="98">
        <v>0</v>
      </c>
    </row>
    <row r="9985" spans="1:5" ht="25.5" hidden="1">
      <c r="A9985" s="109">
        <v>102184</v>
      </c>
      <c r="B9985" s="101" t="s">
        <v>13354</v>
      </c>
      <c r="C9985" s="96" t="s">
        <v>7</v>
      </c>
      <c r="D9985" s="97">
        <v>2405.38</v>
      </c>
      <c r="E9985" s="98">
        <v>0</v>
      </c>
    </row>
    <row r="9986" spans="1:5" ht="25.5" hidden="1">
      <c r="A9986" s="109">
        <v>102187</v>
      </c>
      <c r="B9986" s="101" t="s">
        <v>13355</v>
      </c>
      <c r="C9986" s="96" t="s">
        <v>7</v>
      </c>
      <c r="D9986" s="97">
        <v>0</v>
      </c>
      <c r="E9986" s="98"/>
    </row>
    <row r="9987" spans="1:5" ht="25.5" hidden="1">
      <c r="A9987" s="109">
        <v>102186</v>
      </c>
      <c r="B9987" s="101" t="s">
        <v>13356</v>
      </c>
      <c r="C9987" s="96" t="s">
        <v>7</v>
      </c>
      <c r="D9987" s="97">
        <v>0</v>
      </c>
      <c r="E9987" s="98"/>
    </row>
    <row r="9988" spans="1:5" ht="25.5" hidden="1">
      <c r="A9988" s="109">
        <v>102183</v>
      </c>
      <c r="B9988" s="101" t="s">
        <v>13357</v>
      </c>
      <c r="C9988" s="96" t="s">
        <v>7</v>
      </c>
      <c r="D9988" s="97">
        <v>2558.4899999999998</v>
      </c>
      <c r="E9988" s="98">
        <v>0</v>
      </c>
    </row>
    <row r="9989" spans="1:5" ht="25.5" hidden="1">
      <c r="A9989" s="109">
        <v>102182</v>
      </c>
      <c r="B9989" s="101" t="s">
        <v>13358</v>
      </c>
      <c r="C9989" s="96" t="s">
        <v>7</v>
      </c>
      <c r="D9989" s="97">
        <v>1364.47</v>
      </c>
      <c r="E9989" s="98">
        <v>0</v>
      </c>
    </row>
    <row r="9990" spans="1:5" ht="25.5" hidden="1">
      <c r="A9990" s="109">
        <v>102191</v>
      </c>
      <c r="B9990" s="101" t="s">
        <v>13359</v>
      </c>
      <c r="C9990" s="96" t="s">
        <v>212</v>
      </c>
      <c r="D9990" s="97">
        <v>19.45</v>
      </c>
      <c r="E9990" s="98">
        <v>0</v>
      </c>
    </row>
    <row r="9991" spans="1:5" ht="25.5" hidden="1">
      <c r="A9991" s="109">
        <v>102190</v>
      </c>
      <c r="B9991" s="101" t="s">
        <v>13360</v>
      </c>
      <c r="C9991" s="96" t="s">
        <v>212</v>
      </c>
      <c r="D9991" s="97">
        <v>17.96</v>
      </c>
      <c r="E9991" s="98">
        <v>0</v>
      </c>
    </row>
    <row r="9992" spans="1:5" hidden="1">
      <c r="A9992" s="109">
        <v>102192</v>
      </c>
      <c r="B9992" s="101" t="s">
        <v>13361</v>
      </c>
      <c r="C9992" s="96" t="s">
        <v>212</v>
      </c>
      <c r="D9992" s="97">
        <v>17.18</v>
      </c>
      <c r="E9992" s="98">
        <v>0</v>
      </c>
    </row>
    <row r="9993" spans="1:5" ht="25.5" hidden="1">
      <c r="A9993" s="109">
        <v>89354</v>
      </c>
      <c r="B9993" s="101" t="s">
        <v>1929</v>
      </c>
      <c r="C9993" s="96" t="s">
        <v>7</v>
      </c>
      <c r="D9993" s="97">
        <v>612.04999999999995</v>
      </c>
      <c r="E9993" s="98">
        <v>0</v>
      </c>
    </row>
    <row r="9994" spans="1:5" ht="25.5" hidden="1">
      <c r="A9994" s="109">
        <v>103041</v>
      </c>
      <c r="B9994" s="101" t="s">
        <v>1990</v>
      </c>
      <c r="C9994" s="96" t="s">
        <v>7</v>
      </c>
      <c r="D9994" s="97">
        <v>17.48</v>
      </c>
      <c r="E9994" s="98">
        <v>0</v>
      </c>
    </row>
    <row r="9995" spans="1:5" ht="25.5" hidden="1">
      <c r="A9995" s="109">
        <v>103042</v>
      </c>
      <c r="B9995" s="101" t="s">
        <v>1991</v>
      </c>
      <c r="C9995" s="96" t="s">
        <v>7</v>
      </c>
      <c r="D9995" s="97">
        <v>21.92</v>
      </c>
      <c r="E9995" s="98">
        <v>0</v>
      </c>
    </row>
    <row r="9996" spans="1:5" ht="25.5" hidden="1">
      <c r="A9996" s="109">
        <v>103043</v>
      </c>
      <c r="B9996" s="101" t="s">
        <v>1992</v>
      </c>
      <c r="C9996" s="96" t="s">
        <v>7</v>
      </c>
      <c r="D9996" s="97">
        <v>20.02</v>
      </c>
      <c r="E9996" s="98">
        <v>0</v>
      </c>
    </row>
    <row r="9997" spans="1:5" ht="25.5" hidden="1">
      <c r="A9997" s="109">
        <v>103044</v>
      </c>
      <c r="B9997" s="101" t="s">
        <v>1993</v>
      </c>
      <c r="C9997" s="96" t="s">
        <v>7</v>
      </c>
      <c r="D9997" s="97">
        <v>27.2</v>
      </c>
      <c r="E9997" s="98">
        <v>0</v>
      </c>
    </row>
    <row r="9998" spans="1:5" ht="25.5" hidden="1">
      <c r="A9998" s="109">
        <v>103039</v>
      </c>
      <c r="B9998" s="101" t="s">
        <v>1988</v>
      </c>
      <c r="C9998" s="96" t="s">
        <v>7</v>
      </c>
      <c r="D9998" s="97">
        <v>60.38</v>
      </c>
      <c r="E9998" s="98">
        <v>0</v>
      </c>
    </row>
    <row r="9999" spans="1:5" ht="25.5" hidden="1">
      <c r="A9999" s="109">
        <v>103038</v>
      </c>
      <c r="B9999" s="101" t="s">
        <v>1987</v>
      </c>
      <c r="C9999" s="96" t="s">
        <v>7</v>
      </c>
      <c r="D9999" s="97">
        <v>54.9</v>
      </c>
      <c r="E9999" s="98">
        <v>0</v>
      </c>
    </row>
    <row r="10000" spans="1:5" ht="25.5" hidden="1">
      <c r="A10000" s="109">
        <v>103037</v>
      </c>
      <c r="B10000" s="101" t="s">
        <v>1986</v>
      </c>
      <c r="C10000" s="96" t="s">
        <v>7</v>
      </c>
      <c r="D10000" s="97">
        <v>40.97</v>
      </c>
      <c r="E10000" s="98">
        <v>0</v>
      </c>
    </row>
    <row r="10001" spans="1:5" ht="25.5" hidden="1">
      <c r="A10001" s="109">
        <v>103036</v>
      </c>
      <c r="B10001" s="101" t="s">
        <v>1985</v>
      </c>
      <c r="C10001" s="96" t="s">
        <v>7</v>
      </c>
      <c r="D10001" s="97">
        <v>20.75</v>
      </c>
      <c r="E10001" s="98">
        <v>0</v>
      </c>
    </row>
    <row r="10002" spans="1:5" ht="25.5" hidden="1">
      <c r="A10002" s="109">
        <v>103040</v>
      </c>
      <c r="B10002" s="101" t="s">
        <v>1989</v>
      </c>
      <c r="C10002" s="96" t="s">
        <v>7</v>
      </c>
      <c r="D10002" s="97">
        <v>88.97</v>
      </c>
      <c r="E10002" s="98">
        <v>0</v>
      </c>
    </row>
    <row r="10003" spans="1:5" ht="25.5" hidden="1">
      <c r="A10003" s="109">
        <v>90371</v>
      </c>
      <c r="B10003" s="101" t="s">
        <v>1934</v>
      </c>
      <c r="C10003" s="96" t="s">
        <v>7</v>
      </c>
      <c r="D10003" s="97">
        <v>26.16</v>
      </c>
      <c r="E10003" s="98">
        <v>0</v>
      </c>
    </row>
    <row r="10004" spans="1:5" ht="25.5" hidden="1">
      <c r="A10004" s="109">
        <v>103047</v>
      </c>
      <c r="B10004" s="101" t="s">
        <v>13362</v>
      </c>
      <c r="C10004" s="96" t="s">
        <v>7</v>
      </c>
      <c r="D10004" s="97">
        <v>22.03</v>
      </c>
      <c r="E10004" s="98">
        <v>0</v>
      </c>
    </row>
    <row r="10005" spans="1:5" ht="25.5" hidden="1">
      <c r="A10005" s="109">
        <v>94489</v>
      </c>
      <c r="B10005" s="101" t="s">
        <v>13363</v>
      </c>
      <c r="C10005" s="96" t="s">
        <v>7</v>
      </c>
      <c r="D10005" s="97">
        <v>26.86</v>
      </c>
      <c r="E10005" s="98">
        <v>0</v>
      </c>
    </row>
    <row r="10006" spans="1:5" ht="25.5" hidden="1">
      <c r="A10006" s="109">
        <v>94490</v>
      </c>
      <c r="B10006" s="101" t="s">
        <v>13364</v>
      </c>
      <c r="C10006" s="96" t="s">
        <v>7</v>
      </c>
      <c r="D10006" s="97">
        <v>38.880000000000003</v>
      </c>
      <c r="E10006" s="98">
        <v>0</v>
      </c>
    </row>
    <row r="10007" spans="1:5" ht="25.5" hidden="1">
      <c r="A10007" s="109">
        <v>94491</v>
      </c>
      <c r="B10007" s="101" t="s">
        <v>13365</v>
      </c>
      <c r="C10007" s="96" t="s">
        <v>7</v>
      </c>
      <c r="D10007" s="97">
        <v>53.47</v>
      </c>
      <c r="E10007" s="98">
        <v>0</v>
      </c>
    </row>
    <row r="10008" spans="1:5" ht="25.5" hidden="1">
      <c r="A10008" s="109">
        <v>94492</v>
      </c>
      <c r="B10008" s="101" t="s">
        <v>13366</v>
      </c>
      <c r="C10008" s="96" t="s">
        <v>7</v>
      </c>
      <c r="D10008" s="97">
        <v>54.9</v>
      </c>
      <c r="E10008" s="98">
        <v>0</v>
      </c>
    </row>
    <row r="10009" spans="1:5" ht="25.5" hidden="1">
      <c r="A10009" s="109">
        <v>94493</v>
      </c>
      <c r="B10009" s="101" t="s">
        <v>13367</v>
      </c>
      <c r="C10009" s="96" t="s">
        <v>7</v>
      </c>
      <c r="D10009" s="97">
        <v>100.83</v>
      </c>
      <c r="E10009" s="98">
        <v>0</v>
      </c>
    </row>
    <row r="10010" spans="1:5" ht="25.5" hidden="1">
      <c r="A10010" s="109">
        <v>94497</v>
      </c>
      <c r="B10010" s="101" t="s">
        <v>1937</v>
      </c>
      <c r="C10010" s="96" t="s">
        <v>7</v>
      </c>
      <c r="D10010" s="97">
        <v>92.12</v>
      </c>
      <c r="E10010" s="98">
        <v>0</v>
      </c>
    </row>
    <row r="10011" spans="1:5" ht="25.5" hidden="1">
      <c r="A10011" s="109">
        <v>94794</v>
      </c>
      <c r="B10011" s="101" t="s">
        <v>1944</v>
      </c>
      <c r="C10011" s="96" t="s">
        <v>7</v>
      </c>
      <c r="D10011" s="97">
        <v>144.66999999999999</v>
      </c>
      <c r="E10011" s="98">
        <v>0</v>
      </c>
    </row>
    <row r="10012" spans="1:5" ht="25.5" hidden="1">
      <c r="A10012" s="109">
        <v>94496</v>
      </c>
      <c r="B10012" s="101" t="s">
        <v>1936</v>
      </c>
      <c r="C10012" s="96" t="s">
        <v>7</v>
      </c>
      <c r="D10012" s="97">
        <v>72.650000000000006</v>
      </c>
      <c r="E10012" s="98">
        <v>0</v>
      </c>
    </row>
    <row r="10013" spans="1:5" ht="25.5" hidden="1">
      <c r="A10013" s="109">
        <v>94793</v>
      </c>
      <c r="B10013" s="101" t="s">
        <v>1943</v>
      </c>
      <c r="C10013" s="96" t="s">
        <v>7</v>
      </c>
      <c r="D10013" s="97">
        <v>135.91</v>
      </c>
      <c r="E10013" s="98">
        <v>0</v>
      </c>
    </row>
    <row r="10014" spans="1:5" ht="25.5" hidden="1">
      <c r="A10014" s="109">
        <v>94495</v>
      </c>
      <c r="B10014" s="101" t="s">
        <v>1935</v>
      </c>
      <c r="C10014" s="96" t="s">
        <v>7</v>
      </c>
      <c r="D10014" s="97">
        <v>53.33</v>
      </c>
      <c r="E10014" s="98">
        <v>0</v>
      </c>
    </row>
    <row r="10015" spans="1:5" ht="25.5" hidden="1">
      <c r="A10015" s="109">
        <v>94792</v>
      </c>
      <c r="B10015" s="101" t="s">
        <v>1942</v>
      </c>
      <c r="C10015" s="96" t="s">
        <v>7</v>
      </c>
      <c r="D10015" s="97">
        <v>99.6</v>
      </c>
      <c r="E10015" s="98">
        <v>0</v>
      </c>
    </row>
    <row r="10016" spans="1:5" ht="25.5" hidden="1">
      <c r="A10016" s="109">
        <v>89352</v>
      </c>
      <c r="B10016" s="101" t="s">
        <v>1927</v>
      </c>
      <c r="C10016" s="96" t="s">
        <v>7</v>
      </c>
      <c r="D10016" s="97">
        <v>31.11</v>
      </c>
      <c r="E10016" s="98">
        <v>0</v>
      </c>
    </row>
    <row r="10017" spans="1:5" ht="25.5" hidden="1">
      <c r="A10017" s="109">
        <v>89986</v>
      </c>
      <c r="B10017" s="101" t="s">
        <v>1932</v>
      </c>
      <c r="C10017" s="96" t="s">
        <v>7</v>
      </c>
      <c r="D10017" s="97">
        <v>71.84</v>
      </c>
      <c r="E10017" s="98">
        <v>0</v>
      </c>
    </row>
    <row r="10018" spans="1:5" ht="25.5" hidden="1">
      <c r="A10018" s="109">
        <v>94499</v>
      </c>
      <c r="B10018" s="101" t="s">
        <v>1939</v>
      </c>
      <c r="C10018" s="96" t="s">
        <v>7</v>
      </c>
      <c r="D10018" s="97">
        <v>249.52</v>
      </c>
      <c r="E10018" s="98">
        <v>0</v>
      </c>
    </row>
    <row r="10019" spans="1:5" ht="25.5" hidden="1">
      <c r="A10019" s="109">
        <v>94498</v>
      </c>
      <c r="B10019" s="101" t="s">
        <v>1938</v>
      </c>
      <c r="C10019" s="96" t="s">
        <v>7</v>
      </c>
      <c r="D10019" s="97">
        <v>126.84</v>
      </c>
      <c r="E10019" s="98">
        <v>0</v>
      </c>
    </row>
    <row r="10020" spans="1:5" ht="25.5" hidden="1">
      <c r="A10020" s="109">
        <v>94500</v>
      </c>
      <c r="B10020" s="101" t="s">
        <v>1940</v>
      </c>
      <c r="C10020" s="96" t="s">
        <v>7</v>
      </c>
      <c r="D10020" s="97">
        <v>303.10000000000002</v>
      </c>
      <c r="E10020" s="98">
        <v>0</v>
      </c>
    </row>
    <row r="10021" spans="1:5" ht="25.5" hidden="1">
      <c r="A10021" s="109">
        <v>89353</v>
      </c>
      <c r="B10021" s="101" t="s">
        <v>1928</v>
      </c>
      <c r="C10021" s="96" t="s">
        <v>7</v>
      </c>
      <c r="D10021" s="97">
        <v>34.67</v>
      </c>
      <c r="E10021" s="98">
        <v>0</v>
      </c>
    </row>
    <row r="10022" spans="1:5" ht="25.5" hidden="1">
      <c r="A10022" s="109">
        <v>89987</v>
      </c>
      <c r="B10022" s="101" t="s">
        <v>1933</v>
      </c>
      <c r="C10022" s="96" t="s">
        <v>7</v>
      </c>
      <c r="D10022" s="97">
        <v>81.849999999999994</v>
      </c>
      <c r="E10022" s="98">
        <v>0</v>
      </c>
    </row>
    <row r="10023" spans="1:5" ht="25.5" hidden="1">
      <c r="A10023" s="109">
        <v>94501</v>
      </c>
      <c r="B10023" s="101" t="s">
        <v>1941</v>
      </c>
      <c r="C10023" s="96" t="s">
        <v>7</v>
      </c>
      <c r="D10023" s="97">
        <v>606.48</v>
      </c>
      <c r="E10023" s="98">
        <v>0</v>
      </c>
    </row>
    <row r="10024" spans="1:5" ht="25.5" hidden="1">
      <c r="A10024" s="109">
        <v>89349</v>
      </c>
      <c r="B10024" s="101" t="s">
        <v>1926</v>
      </c>
      <c r="C10024" s="96" t="s">
        <v>7</v>
      </c>
      <c r="D10024" s="97">
        <v>23.19</v>
      </c>
      <c r="E10024" s="98">
        <v>0</v>
      </c>
    </row>
    <row r="10025" spans="1:5" ht="25.5" hidden="1">
      <c r="A10025" s="109">
        <v>89984</v>
      </c>
      <c r="B10025" s="101" t="s">
        <v>1930</v>
      </c>
      <c r="C10025" s="96" t="s">
        <v>7</v>
      </c>
      <c r="D10025" s="97">
        <v>73.650000000000006</v>
      </c>
      <c r="E10025" s="98">
        <v>0</v>
      </c>
    </row>
    <row r="10026" spans="1:5" ht="25.5" hidden="1">
      <c r="A10026" s="109">
        <v>89985</v>
      </c>
      <c r="B10026" s="101" t="s">
        <v>1931</v>
      </c>
      <c r="C10026" s="96" t="s">
        <v>7</v>
      </c>
      <c r="D10026" s="97">
        <v>77.87</v>
      </c>
      <c r="E10026" s="98">
        <v>0</v>
      </c>
    </row>
    <row r="10027" spans="1:5" ht="25.5" hidden="1">
      <c r="A10027" s="109">
        <v>89351</v>
      </c>
      <c r="B10027" s="101" t="s">
        <v>13368</v>
      </c>
      <c r="C10027" s="96" t="s">
        <v>7</v>
      </c>
      <c r="D10027" s="97">
        <v>29</v>
      </c>
      <c r="E10027" s="98">
        <v>0</v>
      </c>
    </row>
    <row r="10028" spans="1:5" ht="25.5" hidden="1">
      <c r="A10028" s="109">
        <v>103045</v>
      </c>
      <c r="B10028" s="101" t="s">
        <v>1994</v>
      </c>
      <c r="C10028" s="96" t="s">
        <v>7</v>
      </c>
      <c r="D10028" s="97">
        <v>9.14</v>
      </c>
      <c r="E10028" s="98">
        <v>0</v>
      </c>
    </row>
    <row r="10029" spans="1:5" ht="25.5" hidden="1">
      <c r="A10029" s="109">
        <v>103046</v>
      </c>
      <c r="B10029" s="101" t="s">
        <v>1995</v>
      </c>
      <c r="C10029" s="96" t="s">
        <v>7</v>
      </c>
      <c r="D10029" s="97">
        <v>20.85</v>
      </c>
      <c r="E10029" s="98">
        <v>0</v>
      </c>
    </row>
    <row r="10030" spans="1:5" ht="25.5" hidden="1">
      <c r="A10030" s="109">
        <v>103048</v>
      </c>
      <c r="B10030" s="101" t="s">
        <v>13369</v>
      </c>
      <c r="C10030" s="96" t="s">
        <v>7</v>
      </c>
      <c r="D10030" s="97">
        <v>16.989999999999998</v>
      </c>
      <c r="E10030" s="98">
        <v>0</v>
      </c>
    </row>
    <row r="10031" spans="1:5" ht="25.5" hidden="1">
      <c r="A10031" s="109">
        <v>103049</v>
      </c>
      <c r="B10031" s="101" t="s">
        <v>13370</v>
      </c>
      <c r="C10031" s="96" t="s">
        <v>7</v>
      </c>
      <c r="D10031" s="97">
        <v>18.47</v>
      </c>
      <c r="E10031" s="98">
        <v>0</v>
      </c>
    </row>
    <row r="10032" spans="1:5" ht="25.5" hidden="1">
      <c r="A10032" s="109">
        <v>103029</v>
      </c>
      <c r="B10032" s="101" t="s">
        <v>1984</v>
      </c>
      <c r="C10032" s="96" t="s">
        <v>7</v>
      </c>
      <c r="D10032" s="97">
        <v>39.409999999999997</v>
      </c>
      <c r="E10032" s="98">
        <v>0</v>
      </c>
    </row>
    <row r="10033" spans="1:5" ht="25.5" hidden="1">
      <c r="A10033" s="109">
        <v>103019</v>
      </c>
      <c r="B10033" s="101" t="s">
        <v>1983</v>
      </c>
      <c r="C10033" s="96" t="s">
        <v>7</v>
      </c>
      <c r="D10033" s="97">
        <v>159.5</v>
      </c>
      <c r="E10033" s="98">
        <v>0</v>
      </c>
    </row>
    <row r="10034" spans="1:5" hidden="1">
      <c r="A10034" s="109">
        <v>103050</v>
      </c>
      <c r="B10034" s="101" t="s">
        <v>13371</v>
      </c>
      <c r="C10034" s="96" t="s">
        <v>7</v>
      </c>
      <c r="D10034" s="97">
        <v>26.9</v>
      </c>
      <c r="E10034" s="98">
        <v>0</v>
      </c>
    </row>
    <row r="10035" spans="1:5" hidden="1">
      <c r="A10035" s="109">
        <v>103051</v>
      </c>
      <c r="B10035" s="101" t="s">
        <v>13372</v>
      </c>
      <c r="C10035" s="96" t="s">
        <v>7</v>
      </c>
      <c r="D10035" s="97">
        <v>32.619999999999997</v>
      </c>
      <c r="E10035" s="98">
        <v>0</v>
      </c>
    </row>
    <row r="10036" spans="1:5" hidden="1">
      <c r="A10036" s="109">
        <v>103052</v>
      </c>
      <c r="B10036" s="101" t="s">
        <v>13373</v>
      </c>
      <c r="C10036" s="96" t="s">
        <v>7</v>
      </c>
      <c r="D10036" s="97">
        <v>43.52</v>
      </c>
      <c r="E10036" s="98">
        <v>0</v>
      </c>
    </row>
    <row r="10037" spans="1:5" ht="25.5" hidden="1">
      <c r="A10037" s="109">
        <v>94799</v>
      </c>
      <c r="B10037" s="101" t="s">
        <v>1949</v>
      </c>
      <c r="C10037" s="96" t="s">
        <v>7</v>
      </c>
      <c r="D10037" s="97">
        <v>209.3</v>
      </c>
      <c r="E10037" s="98">
        <v>0</v>
      </c>
    </row>
    <row r="10038" spans="1:5" ht="25.5" hidden="1">
      <c r="A10038" s="109">
        <v>94798</v>
      </c>
      <c r="B10038" s="101" t="s">
        <v>1948</v>
      </c>
      <c r="C10038" s="96" t="s">
        <v>7</v>
      </c>
      <c r="D10038" s="97">
        <v>170.44</v>
      </c>
      <c r="E10038" s="98">
        <v>0</v>
      </c>
    </row>
    <row r="10039" spans="1:5" ht="25.5" hidden="1">
      <c r="A10039" s="109">
        <v>94797</v>
      </c>
      <c r="B10039" s="101" t="s">
        <v>1947</v>
      </c>
      <c r="C10039" s="96" t="s">
        <v>7</v>
      </c>
      <c r="D10039" s="97">
        <v>102.82</v>
      </c>
      <c r="E10039" s="98">
        <v>0</v>
      </c>
    </row>
    <row r="10040" spans="1:5" ht="25.5" hidden="1">
      <c r="A10040" s="109">
        <v>94795</v>
      </c>
      <c r="B10040" s="101" t="s">
        <v>1945</v>
      </c>
      <c r="C10040" s="96" t="s">
        <v>7</v>
      </c>
      <c r="D10040" s="97">
        <v>43.34</v>
      </c>
      <c r="E10040" s="98">
        <v>0</v>
      </c>
    </row>
    <row r="10041" spans="1:5" ht="25.5" hidden="1">
      <c r="A10041" s="109">
        <v>94800</v>
      </c>
      <c r="B10041" s="101" t="s">
        <v>1950</v>
      </c>
      <c r="C10041" s="96" t="s">
        <v>7</v>
      </c>
      <c r="D10041" s="97">
        <v>268.73</v>
      </c>
      <c r="E10041" s="98">
        <v>0</v>
      </c>
    </row>
    <row r="10042" spans="1:5" ht="25.5" hidden="1">
      <c r="A10042" s="109">
        <v>94796</v>
      </c>
      <c r="B10042" s="101" t="s">
        <v>1946</v>
      </c>
      <c r="C10042" s="96" t="s">
        <v>7</v>
      </c>
      <c r="D10042" s="97">
        <v>49.8</v>
      </c>
      <c r="E10042" s="98">
        <v>0</v>
      </c>
    </row>
    <row r="10043" spans="1:5" ht="25.5" hidden="1">
      <c r="A10043" s="109">
        <v>99635</v>
      </c>
      <c r="B10043" s="101" t="s">
        <v>1971</v>
      </c>
      <c r="C10043" s="96" t="s">
        <v>7</v>
      </c>
      <c r="D10043" s="97">
        <v>244.64</v>
      </c>
      <c r="E10043" s="98">
        <v>0</v>
      </c>
    </row>
    <row r="10044" spans="1:5" ht="25.5" hidden="1">
      <c r="A10044" s="109">
        <v>103018</v>
      </c>
      <c r="B10044" s="101" t="s">
        <v>1982</v>
      </c>
      <c r="C10044" s="96" t="s">
        <v>7</v>
      </c>
      <c r="D10044" s="97">
        <v>201.02</v>
      </c>
      <c r="E10044" s="98">
        <v>0</v>
      </c>
    </row>
    <row r="10045" spans="1:5" ht="25.5" hidden="1">
      <c r="A10045" s="109">
        <v>95252</v>
      </c>
      <c r="B10045" s="101" t="s">
        <v>1955</v>
      </c>
      <c r="C10045" s="96" t="s">
        <v>7</v>
      </c>
      <c r="D10045" s="97">
        <v>128.29</v>
      </c>
      <c r="E10045" s="98">
        <v>0</v>
      </c>
    </row>
    <row r="10046" spans="1:5" ht="25.5" hidden="1">
      <c r="A10046" s="109">
        <v>95251</v>
      </c>
      <c r="B10046" s="101" t="s">
        <v>1954</v>
      </c>
      <c r="C10046" s="96" t="s">
        <v>7</v>
      </c>
      <c r="D10046" s="97">
        <v>105.61</v>
      </c>
      <c r="E10046" s="98">
        <v>0</v>
      </c>
    </row>
    <row r="10047" spans="1:5" ht="25.5" hidden="1">
      <c r="A10047" s="109">
        <v>95250</v>
      </c>
      <c r="B10047" s="101" t="s">
        <v>1953</v>
      </c>
      <c r="C10047" s="96" t="s">
        <v>7</v>
      </c>
      <c r="D10047" s="97">
        <v>71.569999999999993</v>
      </c>
      <c r="E10047" s="98">
        <v>0</v>
      </c>
    </row>
    <row r="10048" spans="1:5" ht="25.5" hidden="1">
      <c r="A10048" s="109">
        <v>95248</v>
      </c>
      <c r="B10048" s="101" t="s">
        <v>1951</v>
      </c>
      <c r="C10048" s="96" t="s">
        <v>7</v>
      </c>
      <c r="D10048" s="97">
        <v>44.68</v>
      </c>
      <c r="E10048" s="98">
        <v>0</v>
      </c>
    </row>
    <row r="10049" spans="1:5" ht="25.5" hidden="1">
      <c r="A10049" s="109">
        <v>95253</v>
      </c>
      <c r="B10049" s="101" t="s">
        <v>1956</v>
      </c>
      <c r="C10049" s="96" t="s">
        <v>7</v>
      </c>
      <c r="D10049" s="97">
        <v>194.24</v>
      </c>
      <c r="E10049" s="98">
        <v>0</v>
      </c>
    </row>
    <row r="10050" spans="1:5" ht="25.5" hidden="1">
      <c r="A10050" s="109">
        <v>95249</v>
      </c>
      <c r="B10050" s="101" t="s">
        <v>1952</v>
      </c>
      <c r="C10050" s="96" t="s">
        <v>7</v>
      </c>
      <c r="D10050" s="97">
        <v>53.03</v>
      </c>
      <c r="E10050" s="98">
        <v>0</v>
      </c>
    </row>
    <row r="10051" spans="1:5" ht="25.5" hidden="1">
      <c r="A10051" s="109">
        <v>99622</v>
      </c>
      <c r="B10051" s="101" t="s">
        <v>13374</v>
      </c>
      <c r="C10051" s="96" t="s">
        <v>7</v>
      </c>
      <c r="D10051" s="97">
        <v>355.23</v>
      </c>
      <c r="E10051" s="98">
        <v>0.95989999999999998</v>
      </c>
    </row>
    <row r="10052" spans="1:5" ht="25.5" hidden="1">
      <c r="A10052" s="109">
        <v>99621</v>
      </c>
      <c r="B10052" s="101" t="s">
        <v>1959</v>
      </c>
      <c r="C10052" s="96" t="s">
        <v>7</v>
      </c>
      <c r="D10052" s="97">
        <v>316.08</v>
      </c>
      <c r="E10052" s="98">
        <v>0.96530000000000005</v>
      </c>
    </row>
    <row r="10053" spans="1:5" ht="25.5" hidden="1">
      <c r="A10053" s="109">
        <v>99620</v>
      </c>
      <c r="B10053" s="101" t="s">
        <v>1958</v>
      </c>
      <c r="C10053" s="96" t="s">
        <v>7</v>
      </c>
      <c r="D10053" s="97">
        <v>211.88</v>
      </c>
      <c r="E10053" s="98">
        <v>0.96189999999999998</v>
      </c>
    </row>
    <row r="10054" spans="1:5" ht="25.5" hidden="1">
      <c r="A10054" s="109">
        <v>103008</v>
      </c>
      <c r="B10054" s="101" t="s">
        <v>1972</v>
      </c>
      <c r="C10054" s="96" t="s">
        <v>7</v>
      </c>
      <c r="D10054" s="97">
        <v>127.67</v>
      </c>
      <c r="E10054" s="98">
        <v>0.96919999999999995</v>
      </c>
    </row>
    <row r="10055" spans="1:5" ht="25.5" hidden="1">
      <c r="A10055" s="109">
        <v>99624</v>
      </c>
      <c r="B10055" s="101" t="s">
        <v>1960</v>
      </c>
      <c r="C10055" s="96" t="s">
        <v>7</v>
      </c>
      <c r="D10055" s="97">
        <v>707.73</v>
      </c>
      <c r="E10055" s="98">
        <v>0.96530000000000005</v>
      </c>
    </row>
    <row r="10056" spans="1:5" ht="25.5" hidden="1">
      <c r="A10056" s="109">
        <v>99623</v>
      </c>
      <c r="B10056" s="101" t="s">
        <v>13375</v>
      </c>
      <c r="C10056" s="96" t="s">
        <v>7</v>
      </c>
      <c r="D10056" s="97">
        <v>496.1</v>
      </c>
      <c r="E10056" s="98">
        <v>0.96299999999999997</v>
      </c>
    </row>
    <row r="10057" spans="1:5" ht="25.5" hidden="1">
      <c r="A10057" s="109">
        <v>99625</v>
      </c>
      <c r="B10057" s="101" t="s">
        <v>1961</v>
      </c>
      <c r="C10057" s="96" t="s">
        <v>7</v>
      </c>
      <c r="D10057" s="97">
        <v>974.34</v>
      </c>
      <c r="E10057" s="98">
        <v>0.96840000000000004</v>
      </c>
    </row>
    <row r="10058" spans="1:5" ht="25.5" hidden="1">
      <c r="A10058" s="109">
        <v>99619</v>
      </c>
      <c r="B10058" s="101" t="s">
        <v>1957</v>
      </c>
      <c r="C10058" s="96" t="s">
        <v>7</v>
      </c>
      <c r="D10058" s="97">
        <v>155.96</v>
      </c>
      <c r="E10058" s="98">
        <v>0.96150000000000002</v>
      </c>
    </row>
    <row r="10059" spans="1:5" ht="25.5" hidden="1">
      <c r="A10059" s="109">
        <v>99626</v>
      </c>
      <c r="B10059" s="101" t="s">
        <v>1962</v>
      </c>
      <c r="C10059" s="96" t="s">
        <v>7</v>
      </c>
      <c r="D10059" s="97">
        <v>1502.51</v>
      </c>
      <c r="E10059" s="98">
        <v>0.97399999999999998</v>
      </c>
    </row>
    <row r="10060" spans="1:5" ht="25.5" hidden="1">
      <c r="A10060" s="109">
        <v>99631</v>
      </c>
      <c r="B10060" s="101" t="s">
        <v>1967</v>
      </c>
      <c r="C10060" s="96" t="s">
        <v>7</v>
      </c>
      <c r="D10060" s="97">
        <v>195.78</v>
      </c>
      <c r="E10060" s="98">
        <v>0.92720000000000002</v>
      </c>
    </row>
    <row r="10061" spans="1:5" ht="25.5" hidden="1">
      <c r="A10061" s="109">
        <v>99630</v>
      </c>
      <c r="B10061" s="101" t="s">
        <v>1966</v>
      </c>
      <c r="C10061" s="96" t="s">
        <v>7</v>
      </c>
      <c r="D10061" s="97">
        <v>168.54</v>
      </c>
      <c r="E10061" s="98">
        <v>0.93489999999999995</v>
      </c>
    </row>
    <row r="10062" spans="1:5" ht="25.5" hidden="1">
      <c r="A10062" s="109">
        <v>99629</v>
      </c>
      <c r="B10062" s="101" t="s">
        <v>1965</v>
      </c>
      <c r="C10062" s="96" t="s">
        <v>7</v>
      </c>
      <c r="D10062" s="97">
        <v>113.1</v>
      </c>
      <c r="E10062" s="98">
        <v>0.92859999999999998</v>
      </c>
    </row>
    <row r="10063" spans="1:5" ht="25.5" hidden="1">
      <c r="A10063" s="109">
        <v>99627</v>
      </c>
      <c r="B10063" s="101" t="s">
        <v>1963</v>
      </c>
      <c r="C10063" s="96" t="s">
        <v>7</v>
      </c>
      <c r="D10063" s="97">
        <v>94.01</v>
      </c>
      <c r="E10063" s="98">
        <v>0.95820000000000005</v>
      </c>
    </row>
    <row r="10064" spans="1:5" ht="25.5" hidden="1">
      <c r="A10064" s="109">
        <v>103009</v>
      </c>
      <c r="B10064" s="101" t="s">
        <v>1973</v>
      </c>
      <c r="C10064" s="96" t="s">
        <v>7</v>
      </c>
      <c r="D10064" s="97">
        <v>448.4</v>
      </c>
      <c r="E10064" s="98">
        <v>0.94520000000000004</v>
      </c>
    </row>
    <row r="10065" spans="1:5" ht="25.5" hidden="1">
      <c r="A10065" s="109">
        <v>99632</v>
      </c>
      <c r="B10065" s="101" t="s">
        <v>1968</v>
      </c>
      <c r="C10065" s="96" t="s">
        <v>7</v>
      </c>
      <c r="D10065" s="97">
        <v>282.88</v>
      </c>
      <c r="E10065" s="98">
        <v>0.93500000000000005</v>
      </c>
    </row>
    <row r="10066" spans="1:5" ht="25.5" hidden="1">
      <c r="A10066" s="109">
        <v>99633</v>
      </c>
      <c r="B10066" s="101" t="s">
        <v>1969</v>
      </c>
      <c r="C10066" s="96" t="s">
        <v>7</v>
      </c>
      <c r="D10066" s="97">
        <v>609.53</v>
      </c>
      <c r="E10066" s="98">
        <v>0.94950000000000001</v>
      </c>
    </row>
    <row r="10067" spans="1:5" ht="25.5" hidden="1">
      <c r="A10067" s="109">
        <v>99628</v>
      </c>
      <c r="B10067" s="101" t="s">
        <v>1964</v>
      </c>
      <c r="C10067" s="96" t="s">
        <v>7</v>
      </c>
      <c r="D10067" s="97">
        <v>102.13</v>
      </c>
      <c r="E10067" s="98">
        <v>0.94130000000000003</v>
      </c>
    </row>
    <row r="10068" spans="1:5" ht="25.5" hidden="1">
      <c r="A10068" s="109">
        <v>99634</v>
      </c>
      <c r="B10068" s="101" t="s">
        <v>1970</v>
      </c>
      <c r="C10068" s="96" t="s">
        <v>7</v>
      </c>
      <c r="D10068" s="97">
        <v>1043.51</v>
      </c>
      <c r="E10068" s="98">
        <v>0.96260000000000001</v>
      </c>
    </row>
    <row r="10069" spans="1:5" ht="25.5" hidden="1">
      <c r="A10069" s="109">
        <v>103013</v>
      </c>
      <c r="B10069" s="101" t="s">
        <v>1977</v>
      </c>
      <c r="C10069" s="96" t="s">
        <v>7</v>
      </c>
      <c r="D10069" s="97">
        <v>182.85</v>
      </c>
      <c r="E10069" s="98">
        <v>0.96109999999999995</v>
      </c>
    </row>
    <row r="10070" spans="1:5" ht="25.5" hidden="1">
      <c r="A10070" s="109">
        <v>103012</v>
      </c>
      <c r="B10070" s="101" t="s">
        <v>1976</v>
      </c>
      <c r="C10070" s="96" t="s">
        <v>7</v>
      </c>
      <c r="D10070" s="97">
        <v>170.17</v>
      </c>
      <c r="E10070" s="98">
        <v>0.96779999999999999</v>
      </c>
    </row>
    <row r="10071" spans="1:5" ht="25.5" hidden="1">
      <c r="A10071" s="109">
        <v>103011</v>
      </c>
      <c r="B10071" s="101" t="s">
        <v>1975</v>
      </c>
      <c r="C10071" s="96" t="s">
        <v>7</v>
      </c>
      <c r="D10071" s="97">
        <v>107.76</v>
      </c>
      <c r="E10071" s="98">
        <v>0.9627</v>
      </c>
    </row>
    <row r="10072" spans="1:5" ht="25.5" hidden="1">
      <c r="A10072" s="109">
        <v>103015</v>
      </c>
      <c r="B10072" s="101" t="s">
        <v>1979</v>
      </c>
      <c r="C10072" s="96" t="s">
        <v>7</v>
      </c>
      <c r="D10072" s="97">
        <v>487.99</v>
      </c>
      <c r="E10072" s="98">
        <v>0.97489999999999999</v>
      </c>
    </row>
    <row r="10073" spans="1:5" ht="25.5" hidden="1">
      <c r="A10073" s="109">
        <v>103014</v>
      </c>
      <c r="B10073" s="101" t="s">
        <v>1978</v>
      </c>
      <c r="C10073" s="96" t="s">
        <v>7</v>
      </c>
      <c r="D10073" s="97">
        <v>275.39</v>
      </c>
      <c r="E10073" s="98">
        <v>0.96660000000000001</v>
      </c>
    </row>
    <row r="10074" spans="1:5" ht="25.5" hidden="1">
      <c r="A10074" s="109">
        <v>103016</v>
      </c>
      <c r="B10074" s="101" t="s">
        <v>1980</v>
      </c>
      <c r="C10074" s="96" t="s">
        <v>7</v>
      </c>
      <c r="D10074" s="97">
        <v>667.53</v>
      </c>
      <c r="E10074" s="98">
        <v>0.97699999999999998</v>
      </c>
    </row>
    <row r="10075" spans="1:5" ht="25.5" hidden="1">
      <c r="A10075" s="109">
        <v>103010</v>
      </c>
      <c r="B10075" s="101" t="s">
        <v>1974</v>
      </c>
      <c r="C10075" s="96" t="s">
        <v>7</v>
      </c>
      <c r="D10075" s="97">
        <v>96.81</v>
      </c>
      <c r="E10075" s="98">
        <v>0.96909999999999996</v>
      </c>
    </row>
    <row r="10076" spans="1:5" ht="25.5" hidden="1">
      <c r="A10076" s="109">
        <v>103017</v>
      </c>
      <c r="B10076" s="101" t="s">
        <v>1981</v>
      </c>
      <c r="C10076" s="96" t="s">
        <v>7</v>
      </c>
      <c r="D10076" s="97">
        <v>1167.25</v>
      </c>
      <c r="E10076" s="98">
        <v>0.98329999999999995</v>
      </c>
    </row>
    <row r="10077" spans="1:5" ht="25.5" hidden="1">
      <c r="A10077" s="109">
        <v>103033</v>
      </c>
      <c r="B10077" s="101" t="s">
        <v>13376</v>
      </c>
      <c r="C10077" s="96" t="s">
        <v>7</v>
      </c>
      <c r="D10077" s="97">
        <v>0</v>
      </c>
      <c r="E10077" s="98"/>
    </row>
    <row r="10078" spans="1:5" hidden="1">
      <c r="A10078" s="109">
        <v>103032</v>
      </c>
      <c r="B10078" s="101" t="s">
        <v>13377</v>
      </c>
      <c r="C10078" s="96" t="s">
        <v>7</v>
      </c>
      <c r="D10078" s="97">
        <v>0</v>
      </c>
      <c r="E10078" s="98"/>
    </row>
    <row r="10079" spans="1:5" hidden="1">
      <c r="A10079" s="109">
        <v>103030</v>
      </c>
      <c r="B10079" s="101" t="s">
        <v>13378</v>
      </c>
      <c r="C10079" s="96" t="s">
        <v>7</v>
      </c>
      <c r="D10079" s="97">
        <v>0</v>
      </c>
      <c r="E10079" s="98"/>
    </row>
    <row r="10080" spans="1:5" hidden="1">
      <c r="A10080" s="109">
        <v>103031</v>
      </c>
      <c r="B10080" s="101" t="s">
        <v>13379</v>
      </c>
      <c r="C10080" s="96" t="s">
        <v>7</v>
      </c>
      <c r="D10080" s="97">
        <v>0</v>
      </c>
      <c r="E10080" s="98"/>
    </row>
    <row r="10081" spans="1:5" ht="25.5" hidden="1">
      <c r="A10081" s="109">
        <v>103035</v>
      </c>
      <c r="B10081" s="101" t="s">
        <v>13380</v>
      </c>
      <c r="C10081" s="96" t="s">
        <v>7</v>
      </c>
      <c r="D10081" s="97">
        <v>0</v>
      </c>
      <c r="E10081" s="98"/>
    </row>
    <row r="10082" spans="1:5" ht="25.5" hidden="1">
      <c r="A10082" s="109">
        <v>103034</v>
      </c>
      <c r="B10082" s="101" t="s">
        <v>13381</v>
      </c>
      <c r="C10082" s="96" t="s">
        <v>7</v>
      </c>
      <c r="D10082" s="97">
        <v>0</v>
      </c>
      <c r="E10082" s="98"/>
    </row>
    <row r="10083" spans="1:5" ht="25.5" hidden="1">
      <c r="A10083" s="109">
        <v>103024</v>
      </c>
      <c r="B10083" s="101" t="s">
        <v>13382</v>
      </c>
      <c r="C10083" s="96" t="s">
        <v>7</v>
      </c>
      <c r="D10083" s="97">
        <v>0</v>
      </c>
      <c r="E10083" s="98"/>
    </row>
    <row r="10084" spans="1:5" ht="25.5" hidden="1">
      <c r="A10084" s="109">
        <v>103023</v>
      </c>
      <c r="B10084" s="101" t="s">
        <v>13383</v>
      </c>
      <c r="C10084" s="96" t="s">
        <v>7</v>
      </c>
      <c r="D10084" s="97">
        <v>0</v>
      </c>
      <c r="E10084" s="98"/>
    </row>
    <row r="10085" spans="1:5" ht="25.5" hidden="1">
      <c r="A10085" s="109">
        <v>103022</v>
      </c>
      <c r="B10085" s="101" t="s">
        <v>13384</v>
      </c>
      <c r="C10085" s="96" t="s">
        <v>7</v>
      </c>
      <c r="D10085" s="97">
        <v>0</v>
      </c>
      <c r="E10085" s="98"/>
    </row>
    <row r="10086" spans="1:5" ht="25.5" hidden="1">
      <c r="A10086" s="109">
        <v>103020</v>
      </c>
      <c r="B10086" s="101" t="s">
        <v>13385</v>
      </c>
      <c r="C10086" s="96" t="s">
        <v>7</v>
      </c>
      <c r="D10086" s="97">
        <v>0</v>
      </c>
      <c r="E10086" s="98"/>
    </row>
    <row r="10087" spans="1:5" ht="25.5" hidden="1">
      <c r="A10087" s="109">
        <v>103026</v>
      </c>
      <c r="B10087" s="101" t="s">
        <v>13386</v>
      </c>
      <c r="C10087" s="96" t="s">
        <v>7</v>
      </c>
      <c r="D10087" s="97">
        <v>0</v>
      </c>
      <c r="E10087" s="98"/>
    </row>
    <row r="10088" spans="1:5" ht="25.5" hidden="1">
      <c r="A10088" s="109">
        <v>103025</v>
      </c>
      <c r="B10088" s="101" t="s">
        <v>13387</v>
      </c>
      <c r="C10088" s="96" t="s">
        <v>7</v>
      </c>
      <c r="D10088" s="97">
        <v>0</v>
      </c>
      <c r="E10088" s="98"/>
    </row>
    <row r="10089" spans="1:5" ht="25.5" hidden="1">
      <c r="A10089" s="109">
        <v>103021</v>
      </c>
      <c r="B10089" s="101" t="s">
        <v>13388</v>
      </c>
      <c r="C10089" s="96" t="s">
        <v>7</v>
      </c>
      <c r="D10089" s="97">
        <v>0</v>
      </c>
      <c r="E10089" s="98"/>
    </row>
    <row r="10090" spans="1:5" ht="25.5" hidden="1">
      <c r="A10090" s="109">
        <v>103027</v>
      </c>
      <c r="B10090" s="101" t="s">
        <v>13389</v>
      </c>
      <c r="C10090" s="96" t="s">
        <v>7</v>
      </c>
      <c r="D10090" s="97">
        <v>0</v>
      </c>
      <c r="E10090" s="98"/>
    </row>
    <row r="10091" spans="1:5" ht="25.5" hidden="1">
      <c r="A10091" s="109">
        <v>103028</v>
      </c>
      <c r="B10091" s="101" t="s">
        <v>13390</v>
      </c>
      <c r="C10091" s="96" t="s">
        <v>7</v>
      </c>
      <c r="D10091" s="97">
        <v>0</v>
      </c>
      <c r="E10091" s="98"/>
    </row>
    <row r="10092" spans="1:5" ht="25.5">
      <c r="A10092" s="109">
        <v>103563</v>
      </c>
      <c r="B10092" s="101" t="s">
        <v>13391</v>
      </c>
      <c r="C10092" s="96" t="s">
        <v>7</v>
      </c>
      <c r="D10092" s="97">
        <v>0</v>
      </c>
      <c r="E10092" s="98"/>
    </row>
    <row r="10093" spans="1:5" ht="25.5" hidden="1">
      <c r="A10093" s="109">
        <v>103564</v>
      </c>
      <c r="B10093" s="101" t="s">
        <v>13392</v>
      </c>
      <c r="C10093" s="96" t="s">
        <v>7</v>
      </c>
      <c r="D10093" s="97">
        <v>0</v>
      </c>
      <c r="E10093" s="98"/>
    </row>
    <row r="10094" spans="1:5" ht="25.5" hidden="1">
      <c r="A10094" s="109">
        <v>89849</v>
      </c>
      <c r="B10094" s="101" t="s">
        <v>10773</v>
      </c>
      <c r="C10094" s="96" t="s">
        <v>8</v>
      </c>
      <c r="D10094" s="97">
        <v>61.6</v>
      </c>
      <c r="E10094" s="98">
        <v>0</v>
      </c>
    </row>
    <row r="10095" spans="1:5" ht="25.5" hidden="1">
      <c r="A10095" s="109">
        <v>103566</v>
      </c>
      <c r="B10095" s="101" t="s">
        <v>13394</v>
      </c>
      <c r="C10095" s="96" t="s">
        <v>7</v>
      </c>
      <c r="D10095" s="97">
        <v>0</v>
      </c>
      <c r="E10095" s="98"/>
    </row>
    <row r="10096" spans="1:5" ht="25.5" hidden="1">
      <c r="A10096" s="109">
        <v>103567</v>
      </c>
      <c r="B10096" s="101" t="s">
        <v>13395</v>
      </c>
      <c r="C10096" s="96" t="s">
        <v>7</v>
      </c>
      <c r="D10096" s="97">
        <v>0</v>
      </c>
      <c r="E10096" s="98"/>
    </row>
    <row r="10097" spans="1:5" ht="25.5" hidden="1">
      <c r="A10097" s="109">
        <v>103568</v>
      </c>
      <c r="B10097" s="101" t="s">
        <v>13396</v>
      </c>
      <c r="C10097" s="96" t="s">
        <v>7</v>
      </c>
      <c r="D10097" s="97">
        <v>0</v>
      </c>
      <c r="E10097" s="98"/>
    </row>
    <row r="10098" spans="1:5" ht="25.5" hidden="1">
      <c r="A10098" s="109">
        <v>103569</v>
      </c>
      <c r="B10098" s="101" t="s">
        <v>13397</v>
      </c>
      <c r="C10098" s="96" t="s">
        <v>7</v>
      </c>
      <c r="D10098" s="97">
        <v>0</v>
      </c>
      <c r="E10098" s="98"/>
    </row>
    <row r="10099" spans="1:5" ht="25.5" hidden="1">
      <c r="A10099" s="109">
        <v>103570</v>
      </c>
      <c r="B10099" s="101" t="s">
        <v>13398</v>
      </c>
      <c r="C10099" s="96" t="s">
        <v>7</v>
      </c>
      <c r="D10099" s="97">
        <v>0</v>
      </c>
      <c r="E10099" s="98"/>
    </row>
    <row r="10100" spans="1:5" ht="25.5" hidden="1">
      <c r="A10100" s="109">
        <v>103571</v>
      </c>
      <c r="B10100" s="101" t="s">
        <v>13399</v>
      </c>
      <c r="C10100" s="96" t="s">
        <v>7</v>
      </c>
      <c r="D10100" s="97">
        <v>0</v>
      </c>
      <c r="E10100" s="98"/>
    </row>
    <row r="10101" spans="1:5" ht="25.5" hidden="1">
      <c r="A10101" s="109">
        <v>103562</v>
      </c>
      <c r="B10101" s="101" t="s">
        <v>13400</v>
      </c>
      <c r="C10101" s="96" t="s">
        <v>7</v>
      </c>
      <c r="D10101" s="97">
        <v>0</v>
      </c>
      <c r="E10101" s="98"/>
    </row>
    <row r="10102" spans="1:5" ht="25.5">
      <c r="A10102" s="109">
        <v>103573</v>
      </c>
      <c r="B10102" s="101" t="s">
        <v>13401</v>
      </c>
      <c r="C10102" s="96" t="s">
        <v>7</v>
      </c>
      <c r="D10102" s="97">
        <v>0</v>
      </c>
      <c r="E10102" s="98"/>
    </row>
    <row r="10103" spans="1:5" ht="25.5">
      <c r="A10103" s="109">
        <v>103585</v>
      </c>
      <c r="B10103" s="101" t="s">
        <v>13402</v>
      </c>
      <c r="C10103" s="96" t="s">
        <v>7</v>
      </c>
      <c r="D10103" s="97">
        <v>0</v>
      </c>
      <c r="E10103" s="98"/>
    </row>
    <row r="10104" spans="1:5" ht="25.5" hidden="1">
      <c r="A10104" s="109">
        <v>103586</v>
      </c>
      <c r="B10104" s="101" t="s">
        <v>13403</v>
      </c>
      <c r="C10104" s="96" t="s">
        <v>7</v>
      </c>
      <c r="D10104" s="97">
        <v>0</v>
      </c>
      <c r="E10104" s="98"/>
    </row>
    <row r="10105" spans="1:5" ht="25.5" hidden="1">
      <c r="A10105" s="109">
        <v>103574</v>
      </c>
      <c r="B10105" s="101" t="s">
        <v>13404</v>
      </c>
      <c r="C10105" s="96" t="s">
        <v>7</v>
      </c>
      <c r="D10105" s="97">
        <v>0</v>
      </c>
      <c r="E10105" s="98"/>
    </row>
    <row r="10106" spans="1:5" ht="25.5" hidden="1">
      <c r="A10106" s="109">
        <v>102707</v>
      </c>
      <c r="B10106" s="101" t="s">
        <v>914</v>
      </c>
      <c r="C10106" s="96" t="s">
        <v>8</v>
      </c>
      <c r="D10106" s="97">
        <v>49.27</v>
      </c>
      <c r="E10106" s="98">
        <v>0.87839999999999996</v>
      </c>
    </row>
    <row r="10107" spans="1:5" ht="25.5" hidden="1">
      <c r="A10107" s="109">
        <v>103576</v>
      </c>
      <c r="B10107" s="101" t="s">
        <v>13406</v>
      </c>
      <c r="C10107" s="96" t="s">
        <v>7</v>
      </c>
      <c r="D10107" s="97">
        <v>0</v>
      </c>
      <c r="E10107" s="98"/>
    </row>
    <row r="10108" spans="1:5" ht="25.5" hidden="1">
      <c r="A10108" s="109">
        <v>103577</v>
      </c>
      <c r="B10108" s="101" t="s">
        <v>13407</v>
      </c>
      <c r="C10108" s="96" t="s">
        <v>7</v>
      </c>
      <c r="D10108" s="97">
        <v>0</v>
      </c>
      <c r="E10108" s="98"/>
    </row>
    <row r="10109" spans="1:5" ht="25.5" hidden="1">
      <c r="A10109" s="109">
        <v>103578</v>
      </c>
      <c r="B10109" s="101" t="s">
        <v>13408</v>
      </c>
      <c r="C10109" s="96" t="s">
        <v>7</v>
      </c>
      <c r="D10109" s="97">
        <v>0</v>
      </c>
      <c r="E10109" s="98"/>
    </row>
    <row r="10110" spans="1:5" ht="25.5" hidden="1">
      <c r="A10110" s="109">
        <v>103579</v>
      </c>
      <c r="B10110" s="101" t="s">
        <v>13409</v>
      </c>
      <c r="C10110" s="96" t="s">
        <v>7</v>
      </c>
      <c r="D10110" s="97">
        <v>0</v>
      </c>
      <c r="E10110" s="98"/>
    </row>
    <row r="10111" spans="1:5" ht="25.5" hidden="1">
      <c r="A10111" s="109">
        <v>103580</v>
      </c>
      <c r="B10111" s="101" t="s">
        <v>13410</v>
      </c>
      <c r="C10111" s="96" t="s">
        <v>7</v>
      </c>
      <c r="D10111" s="97">
        <v>0</v>
      </c>
      <c r="E10111" s="98"/>
    </row>
    <row r="10112" spans="1:5" ht="25.5" hidden="1">
      <c r="A10112" s="109">
        <v>103581</v>
      </c>
      <c r="B10112" s="101" t="s">
        <v>13411</v>
      </c>
      <c r="C10112" s="96" t="s">
        <v>7</v>
      </c>
      <c r="D10112" s="97">
        <v>0</v>
      </c>
      <c r="E10112" s="98"/>
    </row>
    <row r="10113" spans="1:5" ht="25.5" hidden="1">
      <c r="A10113" s="109">
        <v>103582</v>
      </c>
      <c r="B10113" s="101" t="s">
        <v>13412</v>
      </c>
      <c r="C10113" s="96" t="s">
        <v>7</v>
      </c>
      <c r="D10113" s="97">
        <v>0</v>
      </c>
      <c r="E10113" s="98"/>
    </row>
    <row r="10114" spans="1:5" ht="25.5" hidden="1">
      <c r="A10114" s="109">
        <v>103572</v>
      </c>
      <c r="B10114" s="101" t="s">
        <v>13413</v>
      </c>
      <c r="C10114" s="96" t="s">
        <v>7</v>
      </c>
      <c r="D10114" s="97">
        <v>0</v>
      </c>
      <c r="E10114" s="98"/>
    </row>
    <row r="10115" spans="1:5" ht="25.5" hidden="1">
      <c r="A10115" s="109">
        <v>103583</v>
      </c>
      <c r="B10115" s="101" t="s">
        <v>13414</v>
      </c>
      <c r="C10115" s="96" t="s">
        <v>7</v>
      </c>
      <c r="D10115" s="97">
        <v>0</v>
      </c>
      <c r="E10115" s="98"/>
    </row>
    <row r="10116" spans="1:5" ht="25.5" hidden="1">
      <c r="A10116" s="109">
        <v>103584</v>
      </c>
      <c r="B10116" s="101" t="s">
        <v>13415</v>
      </c>
      <c r="C10116" s="96" t="s">
        <v>7</v>
      </c>
      <c r="D10116" s="97">
        <v>0</v>
      </c>
      <c r="E10116" s="98"/>
    </row>
    <row r="10117" spans="1:5" ht="25.5">
      <c r="A10117" s="109">
        <v>103557</v>
      </c>
      <c r="B10117" s="101" t="s">
        <v>13416</v>
      </c>
      <c r="C10117" s="96" t="s">
        <v>7</v>
      </c>
      <c r="D10117" s="97">
        <v>0</v>
      </c>
      <c r="E10117" s="98"/>
    </row>
    <row r="10118" spans="1:5" ht="25.5">
      <c r="A10118" s="109">
        <v>104085</v>
      </c>
      <c r="B10118" s="101" t="s">
        <v>11523</v>
      </c>
      <c r="C10118" s="96" t="s">
        <v>8</v>
      </c>
      <c r="D10118" s="97">
        <v>55.47</v>
      </c>
      <c r="E10118" s="98">
        <v>0</v>
      </c>
    </row>
    <row r="10119" spans="1:5" ht="25.5" hidden="1">
      <c r="A10119" s="109">
        <v>103559</v>
      </c>
      <c r="B10119" s="101" t="s">
        <v>13418</v>
      </c>
      <c r="C10119" s="96" t="s">
        <v>7</v>
      </c>
      <c r="D10119" s="97">
        <v>0</v>
      </c>
      <c r="E10119" s="98"/>
    </row>
    <row r="10120" spans="1:5" ht="25.5" hidden="1">
      <c r="A10120" s="109">
        <v>103560</v>
      </c>
      <c r="B10120" s="101" t="s">
        <v>13419</v>
      </c>
      <c r="C10120" s="96" t="s">
        <v>7</v>
      </c>
      <c r="D10120" s="97">
        <v>0</v>
      </c>
      <c r="E10120" s="98"/>
    </row>
    <row r="10121" spans="1:5" ht="25.5" hidden="1">
      <c r="A10121" s="109">
        <v>103561</v>
      </c>
      <c r="B10121" s="101" t="s">
        <v>13420</v>
      </c>
      <c r="C10121" s="96" t="s">
        <v>7</v>
      </c>
      <c r="D10121" s="97">
        <v>0</v>
      </c>
      <c r="E10121" s="98"/>
    </row>
    <row r="10122" spans="1:5" ht="25.5">
      <c r="A10122" s="109">
        <v>103529</v>
      </c>
      <c r="B10122" s="101" t="s">
        <v>13421</v>
      </c>
      <c r="C10122" s="96" t="s">
        <v>7</v>
      </c>
      <c r="D10122" s="97">
        <v>0</v>
      </c>
      <c r="E10122" s="98"/>
    </row>
    <row r="10123" spans="1:5" ht="25.5" hidden="1">
      <c r="A10123" s="109">
        <v>103530</v>
      </c>
      <c r="B10123" s="101" t="s">
        <v>13422</v>
      </c>
      <c r="C10123" s="96" t="s">
        <v>7</v>
      </c>
      <c r="D10123" s="97">
        <v>0</v>
      </c>
      <c r="E10123" s="98"/>
    </row>
    <row r="10124" spans="1:5" ht="25.5" hidden="1">
      <c r="A10124" s="109">
        <v>104086</v>
      </c>
      <c r="B10124" s="101" t="s">
        <v>11524</v>
      </c>
      <c r="C10124" s="96" t="s">
        <v>8</v>
      </c>
      <c r="D10124" s="97">
        <v>101.27</v>
      </c>
      <c r="E10124" s="98">
        <v>0</v>
      </c>
    </row>
    <row r="10125" spans="1:5" ht="25.5" hidden="1">
      <c r="A10125" s="109">
        <v>103532</v>
      </c>
      <c r="B10125" s="101" t="s">
        <v>13424</v>
      </c>
      <c r="C10125" s="96" t="s">
        <v>7</v>
      </c>
      <c r="D10125" s="97">
        <v>0</v>
      </c>
      <c r="E10125" s="98"/>
    </row>
    <row r="10126" spans="1:5" ht="25.5" hidden="1">
      <c r="A10126" s="109">
        <v>103533</v>
      </c>
      <c r="B10126" s="101" t="s">
        <v>13425</v>
      </c>
      <c r="C10126" s="96" t="s">
        <v>7</v>
      </c>
      <c r="D10126" s="97">
        <v>0</v>
      </c>
      <c r="E10126" s="98"/>
    </row>
    <row r="10127" spans="1:5" ht="25.5" hidden="1">
      <c r="A10127" s="109">
        <v>103534</v>
      </c>
      <c r="B10127" s="101" t="s">
        <v>13426</v>
      </c>
      <c r="C10127" s="96" t="s">
        <v>7</v>
      </c>
      <c r="D10127" s="97">
        <v>0</v>
      </c>
      <c r="E10127" s="98"/>
    </row>
    <row r="10128" spans="1:5" ht="25.5" hidden="1">
      <c r="A10128" s="109">
        <v>103535</v>
      </c>
      <c r="B10128" s="101" t="s">
        <v>13427</v>
      </c>
      <c r="C10128" s="96" t="s">
        <v>7</v>
      </c>
      <c r="D10128" s="97">
        <v>0</v>
      </c>
      <c r="E10128" s="98"/>
    </row>
    <row r="10129" spans="1:5" ht="25.5" hidden="1">
      <c r="A10129" s="109">
        <v>103527</v>
      </c>
      <c r="B10129" s="101" t="s">
        <v>13428</v>
      </c>
      <c r="C10129" s="96" t="s">
        <v>7</v>
      </c>
      <c r="D10129" s="97">
        <v>0</v>
      </c>
      <c r="E10129" s="98"/>
    </row>
    <row r="10130" spans="1:5" ht="25.5" hidden="1">
      <c r="A10130" s="109">
        <v>103536</v>
      </c>
      <c r="B10130" s="101" t="s">
        <v>13429</v>
      </c>
      <c r="C10130" s="96" t="s">
        <v>7</v>
      </c>
      <c r="D10130" s="97">
        <v>0</v>
      </c>
      <c r="E10130" s="98"/>
    </row>
    <row r="10131" spans="1:5" ht="25.5" hidden="1">
      <c r="A10131" s="109">
        <v>103528</v>
      </c>
      <c r="B10131" s="101" t="s">
        <v>13430</v>
      </c>
      <c r="C10131" s="96" t="s">
        <v>7</v>
      </c>
      <c r="D10131" s="97">
        <v>0</v>
      </c>
      <c r="E10131" s="98"/>
    </row>
    <row r="10132" spans="1:5" ht="25.5" hidden="1">
      <c r="A10132" s="109">
        <v>103541</v>
      </c>
      <c r="B10132" s="101" t="s">
        <v>13431</v>
      </c>
      <c r="C10132" s="96" t="s">
        <v>7</v>
      </c>
      <c r="D10132" s="97">
        <v>0</v>
      </c>
      <c r="E10132" s="98"/>
    </row>
    <row r="10133" spans="1:5" ht="25.5">
      <c r="A10133" s="109">
        <v>103539</v>
      </c>
      <c r="B10133" s="101" t="s">
        <v>13432</v>
      </c>
      <c r="C10133" s="96" t="s">
        <v>7</v>
      </c>
      <c r="D10133" s="97">
        <v>0</v>
      </c>
      <c r="E10133" s="98"/>
    </row>
    <row r="10134" spans="1:5" ht="25.5" hidden="1">
      <c r="A10134" s="109">
        <v>103540</v>
      </c>
      <c r="B10134" s="101" t="s">
        <v>13433</v>
      </c>
      <c r="C10134" s="96" t="s">
        <v>7</v>
      </c>
      <c r="D10134" s="97">
        <v>0</v>
      </c>
      <c r="E10134" s="98"/>
    </row>
    <row r="10135" spans="1:5" ht="25.5" hidden="1">
      <c r="A10135" s="109">
        <v>103542</v>
      </c>
      <c r="B10135" s="101" t="s">
        <v>13434</v>
      </c>
      <c r="C10135" s="96" t="s">
        <v>7</v>
      </c>
      <c r="D10135" s="97">
        <v>0</v>
      </c>
      <c r="E10135" s="98"/>
    </row>
    <row r="10136" spans="1:5" ht="25.5" hidden="1">
      <c r="A10136" s="109">
        <v>103543</v>
      </c>
      <c r="B10136" s="101" t="s">
        <v>13435</v>
      </c>
      <c r="C10136" s="96" t="s">
        <v>7</v>
      </c>
      <c r="D10136" s="97">
        <v>0</v>
      </c>
      <c r="E10136" s="98"/>
    </row>
    <row r="10137" spans="1:5" ht="25.5" hidden="1">
      <c r="A10137" s="109">
        <v>103544</v>
      </c>
      <c r="B10137" s="101" t="s">
        <v>13436</v>
      </c>
      <c r="C10137" s="96" t="s">
        <v>7</v>
      </c>
      <c r="D10137" s="97">
        <v>0</v>
      </c>
      <c r="E10137" s="98"/>
    </row>
    <row r="10138" spans="1:5" ht="25.5" hidden="1">
      <c r="A10138" s="109">
        <v>103545</v>
      </c>
      <c r="B10138" s="101" t="s">
        <v>13437</v>
      </c>
      <c r="C10138" s="96" t="s">
        <v>7</v>
      </c>
      <c r="D10138" s="97">
        <v>0</v>
      </c>
      <c r="E10138" s="98"/>
    </row>
    <row r="10139" spans="1:5" ht="25.5" hidden="1">
      <c r="A10139" s="109">
        <v>103537</v>
      </c>
      <c r="B10139" s="101" t="s">
        <v>13438</v>
      </c>
      <c r="C10139" s="96" t="s">
        <v>7</v>
      </c>
      <c r="D10139" s="97">
        <v>0</v>
      </c>
      <c r="E10139" s="98"/>
    </row>
    <row r="10140" spans="1:5" ht="25.5" hidden="1">
      <c r="A10140" s="109">
        <v>103546</v>
      </c>
      <c r="B10140" s="101" t="s">
        <v>13439</v>
      </c>
      <c r="C10140" s="96" t="s">
        <v>7</v>
      </c>
      <c r="D10140" s="97">
        <v>0</v>
      </c>
      <c r="E10140" s="98"/>
    </row>
    <row r="10141" spans="1:5" ht="25.5" hidden="1">
      <c r="A10141" s="109">
        <v>103538</v>
      </c>
      <c r="B10141" s="101" t="s">
        <v>13440</v>
      </c>
      <c r="C10141" s="96" t="s">
        <v>7</v>
      </c>
      <c r="D10141" s="97">
        <v>0</v>
      </c>
      <c r="E10141" s="98"/>
    </row>
    <row r="10142" spans="1:5" ht="25.5">
      <c r="A10142" s="109">
        <v>103549</v>
      </c>
      <c r="B10142" s="101" t="s">
        <v>13441</v>
      </c>
      <c r="C10142" s="96" t="s">
        <v>7</v>
      </c>
      <c r="D10142" s="97">
        <v>0</v>
      </c>
      <c r="E10142" s="98"/>
    </row>
    <row r="10143" spans="1:5" ht="25.5" hidden="1">
      <c r="A10143" s="109">
        <v>103550</v>
      </c>
      <c r="B10143" s="101" t="s">
        <v>13442</v>
      </c>
      <c r="C10143" s="96" t="s">
        <v>7</v>
      </c>
      <c r="D10143" s="97">
        <v>0</v>
      </c>
      <c r="E10143" s="98"/>
    </row>
    <row r="10144" spans="1:5" ht="25.5" hidden="1">
      <c r="A10144" s="109">
        <v>103551</v>
      </c>
      <c r="B10144" s="101" t="s">
        <v>13443</v>
      </c>
      <c r="C10144" s="96" t="s">
        <v>7</v>
      </c>
      <c r="D10144" s="97">
        <v>0</v>
      </c>
      <c r="E10144" s="98"/>
    </row>
    <row r="10145" spans="1:5" ht="25.5" hidden="1">
      <c r="A10145" s="109">
        <v>103552</v>
      </c>
      <c r="B10145" s="101" t="s">
        <v>13444</v>
      </c>
      <c r="C10145" s="96" t="s">
        <v>7</v>
      </c>
      <c r="D10145" s="97">
        <v>0</v>
      </c>
      <c r="E10145" s="98"/>
    </row>
    <row r="10146" spans="1:5" ht="25.5" hidden="1">
      <c r="A10146" s="109">
        <v>103553</v>
      </c>
      <c r="B10146" s="101" t="s">
        <v>13445</v>
      </c>
      <c r="C10146" s="96" t="s">
        <v>7</v>
      </c>
      <c r="D10146" s="97">
        <v>0</v>
      </c>
      <c r="E10146" s="98"/>
    </row>
    <row r="10147" spans="1:5" ht="25.5" hidden="1">
      <c r="A10147" s="109">
        <v>103554</v>
      </c>
      <c r="B10147" s="101" t="s">
        <v>13446</v>
      </c>
      <c r="C10147" s="96" t="s">
        <v>7</v>
      </c>
      <c r="D10147" s="97">
        <v>0</v>
      </c>
      <c r="E10147" s="98"/>
    </row>
    <row r="10148" spans="1:5" ht="25.5" hidden="1">
      <c r="A10148" s="109">
        <v>103555</v>
      </c>
      <c r="B10148" s="101" t="s">
        <v>13447</v>
      </c>
      <c r="C10148" s="96" t="s">
        <v>7</v>
      </c>
      <c r="D10148" s="97">
        <v>0</v>
      </c>
      <c r="E10148" s="98"/>
    </row>
    <row r="10149" spans="1:5" ht="25.5" hidden="1">
      <c r="A10149" s="109">
        <v>103547</v>
      </c>
      <c r="B10149" s="101" t="s">
        <v>13448</v>
      </c>
      <c r="C10149" s="96" t="s">
        <v>7</v>
      </c>
      <c r="D10149" s="97">
        <v>0</v>
      </c>
      <c r="E10149" s="98"/>
    </row>
    <row r="10150" spans="1:5" ht="25.5" hidden="1">
      <c r="A10150" s="109">
        <v>103556</v>
      </c>
      <c r="B10150" s="101" t="s">
        <v>13449</v>
      </c>
      <c r="C10150" s="96" t="s">
        <v>7</v>
      </c>
      <c r="D10150" s="97">
        <v>0</v>
      </c>
      <c r="E10150" s="98"/>
    </row>
    <row r="10151" spans="1:5" ht="25.5" hidden="1">
      <c r="A10151" s="109">
        <v>103548</v>
      </c>
      <c r="B10151" s="101" t="s">
        <v>13450</v>
      </c>
      <c r="C10151" s="96" t="s">
        <v>7</v>
      </c>
      <c r="D10151" s="97">
        <v>0</v>
      </c>
      <c r="E10151" s="98"/>
    </row>
  </sheetData>
  <pageMargins left="0.511811024" right="0.511811024" top="0.78740157499999996" bottom="0.78740157499999996" header="0.31496062000000002" footer="0.31496062000000002"/>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026497-A6DE-43FB-A5B1-B76B219051F3}">
  <dimension ref="A1:E4830"/>
  <sheetViews>
    <sheetView showGridLines="0" workbookViewId="0">
      <pane ySplit="10" topLeftCell="A4385" activePane="bottomLeft" state="frozen"/>
      <selection activeCell="B5602" sqref="B5602"/>
      <selection pane="bottomLeft" activeCell="B5602" sqref="B5602"/>
    </sheetView>
  </sheetViews>
  <sheetFormatPr defaultRowHeight="14.25"/>
  <cols>
    <col min="1" max="1" width="15.875" style="24" customWidth="1"/>
    <col min="2" max="2" width="86.875" style="1" customWidth="1"/>
    <col min="3" max="3" width="10.125" style="24" customWidth="1"/>
    <col min="4" max="4" width="10.25" style="24" customWidth="1"/>
    <col min="5" max="5" width="13.25" style="24" customWidth="1"/>
    <col min="6" max="16384" width="9" style="24"/>
  </cols>
  <sheetData>
    <row r="1" spans="1:5">
      <c r="A1" s="103" t="s">
        <v>6570</v>
      </c>
      <c r="B1" s="24"/>
      <c r="E1" s="57" t="s">
        <v>6574</v>
      </c>
    </row>
    <row r="2" spans="1:5">
      <c r="A2" s="52" t="s">
        <v>13451</v>
      </c>
      <c r="B2" s="24"/>
      <c r="E2" s="104" t="s">
        <v>6577</v>
      </c>
    </row>
    <row r="3" spans="1:5">
      <c r="A3" s="52" t="s">
        <v>6572</v>
      </c>
      <c r="B3" s="105" t="s">
        <v>6573</v>
      </c>
    </row>
    <row r="4" spans="1:5">
      <c r="A4" s="52" t="s">
        <v>6575</v>
      </c>
      <c r="B4" s="105" t="s">
        <v>6576</v>
      </c>
      <c r="E4" s="93" t="s">
        <v>6578</v>
      </c>
    </row>
    <row r="5" spans="1:5">
      <c r="B5" s="24"/>
      <c r="D5" s="93" t="s">
        <v>6579</v>
      </c>
      <c r="E5" s="106" t="s">
        <v>6580</v>
      </c>
    </row>
    <row r="6" spans="1:5">
      <c r="A6" s="103" t="s">
        <v>13452</v>
      </c>
      <c r="B6" s="52" t="s">
        <v>13453</v>
      </c>
      <c r="D6" s="93" t="s">
        <v>6583</v>
      </c>
      <c r="E6" s="107">
        <v>1.0658000000000001</v>
      </c>
    </row>
    <row r="7" spans="1:5">
      <c r="A7" s="108" t="s">
        <v>13454</v>
      </c>
      <c r="B7" s="24"/>
      <c r="D7" s="93" t="s">
        <v>6585</v>
      </c>
      <c r="E7" s="107">
        <v>0.65569999999999995</v>
      </c>
    </row>
    <row r="9" spans="1:5">
      <c r="D9" s="104" t="s">
        <v>13455</v>
      </c>
    </row>
    <row r="10" spans="1:5" ht="25.5">
      <c r="A10" s="102" t="s">
        <v>13456</v>
      </c>
      <c r="B10" s="102" t="s">
        <v>13457</v>
      </c>
      <c r="C10" s="102" t="s">
        <v>6531</v>
      </c>
      <c r="D10" s="102" t="s">
        <v>13458</v>
      </c>
      <c r="E10" s="102" t="s">
        <v>6578</v>
      </c>
    </row>
    <row r="11" spans="1:5" ht="25.5" hidden="1">
      <c r="A11" s="109">
        <v>45333</v>
      </c>
      <c r="B11" s="110" t="s">
        <v>3276</v>
      </c>
      <c r="C11" s="109" t="s">
        <v>7</v>
      </c>
      <c r="D11" s="109" t="s">
        <v>2986</v>
      </c>
      <c r="E11" s="111">
        <v>142.15</v>
      </c>
    </row>
    <row r="12" spans="1:5" hidden="1">
      <c r="A12" s="109">
        <v>11270</v>
      </c>
      <c r="B12" s="110" t="s">
        <v>3277</v>
      </c>
      <c r="C12" s="109" t="s">
        <v>7</v>
      </c>
      <c r="D12" s="109" t="s">
        <v>2986</v>
      </c>
      <c r="E12" s="111">
        <v>2.7</v>
      </c>
    </row>
    <row r="13" spans="1:5" hidden="1">
      <c r="A13" s="109">
        <v>412</v>
      </c>
      <c r="B13" s="110" t="s">
        <v>3278</v>
      </c>
      <c r="C13" s="109" t="s">
        <v>7</v>
      </c>
      <c r="D13" s="109" t="s">
        <v>2986</v>
      </c>
      <c r="E13" s="111">
        <v>1.18</v>
      </c>
    </row>
    <row r="14" spans="1:5" hidden="1">
      <c r="A14" s="109">
        <v>414</v>
      </c>
      <c r="B14" s="110" t="s">
        <v>3279</v>
      </c>
      <c r="C14" s="109" t="s">
        <v>7</v>
      </c>
      <c r="D14" s="109" t="s">
        <v>2986</v>
      </c>
      <c r="E14" s="111">
        <v>7.0000000000000007E-2</v>
      </c>
    </row>
    <row r="15" spans="1:5" hidden="1">
      <c r="A15" s="109">
        <v>410</v>
      </c>
      <c r="B15" s="110" t="s">
        <v>3280</v>
      </c>
      <c r="C15" s="109" t="s">
        <v>7</v>
      </c>
      <c r="D15" s="109" t="s">
        <v>2986</v>
      </c>
      <c r="E15" s="111">
        <v>0.18</v>
      </c>
    </row>
    <row r="16" spans="1:5" hidden="1">
      <c r="A16" s="109">
        <v>411</v>
      </c>
      <c r="B16" s="110" t="s">
        <v>3281</v>
      </c>
      <c r="C16" s="109" t="s">
        <v>7</v>
      </c>
      <c r="D16" s="109" t="s">
        <v>6526</v>
      </c>
      <c r="E16" s="111">
        <v>0.23</v>
      </c>
    </row>
    <row r="17" spans="1:5" hidden="1">
      <c r="A17" s="109">
        <v>408</v>
      </c>
      <c r="B17" s="110" t="s">
        <v>3282</v>
      </c>
      <c r="C17" s="109" t="s">
        <v>7</v>
      </c>
      <c r="D17" s="109" t="s">
        <v>2986</v>
      </c>
      <c r="E17" s="111">
        <v>1.1399999999999999</v>
      </c>
    </row>
    <row r="18" spans="1:5" hidden="1">
      <c r="A18" s="109">
        <v>39131</v>
      </c>
      <c r="B18" s="110" t="s">
        <v>3283</v>
      </c>
      <c r="C18" s="109" t="s">
        <v>7</v>
      </c>
      <c r="D18" s="109" t="s">
        <v>2986</v>
      </c>
      <c r="E18" s="111">
        <v>4.0999999999999996</v>
      </c>
    </row>
    <row r="19" spans="1:5" ht="25.5" hidden="1">
      <c r="A19" s="109">
        <v>394</v>
      </c>
      <c r="B19" s="110" t="s">
        <v>3284</v>
      </c>
      <c r="C19" s="109" t="s">
        <v>7</v>
      </c>
      <c r="D19" s="109" t="s">
        <v>2986</v>
      </c>
      <c r="E19" s="111">
        <v>4.1500000000000004</v>
      </c>
    </row>
    <row r="20" spans="1:5" hidden="1">
      <c r="A20" s="109">
        <v>39130</v>
      </c>
      <c r="B20" s="110" t="s">
        <v>3285</v>
      </c>
      <c r="C20" s="109" t="s">
        <v>7</v>
      </c>
      <c r="D20" s="109" t="s">
        <v>2986</v>
      </c>
      <c r="E20" s="111">
        <v>3.74</v>
      </c>
    </row>
    <row r="21" spans="1:5" ht="25.5" hidden="1">
      <c r="A21" s="109">
        <v>395</v>
      </c>
      <c r="B21" s="110" t="s">
        <v>3286</v>
      </c>
      <c r="C21" s="109" t="s">
        <v>7</v>
      </c>
      <c r="D21" s="109" t="s">
        <v>2986</v>
      </c>
      <c r="E21" s="111">
        <v>3.99</v>
      </c>
    </row>
    <row r="22" spans="1:5" hidden="1">
      <c r="A22" s="109">
        <v>39129</v>
      </c>
      <c r="B22" s="110" t="s">
        <v>3289</v>
      </c>
      <c r="C22" s="109" t="s">
        <v>7</v>
      </c>
      <c r="D22" s="109" t="s">
        <v>2986</v>
      </c>
      <c r="E22" s="111">
        <v>2.2999999999999998</v>
      </c>
    </row>
    <row r="23" spans="1:5" ht="25.5" hidden="1">
      <c r="A23" s="109">
        <v>393</v>
      </c>
      <c r="B23" s="110" t="s">
        <v>3290</v>
      </c>
      <c r="C23" s="109" t="s">
        <v>7</v>
      </c>
      <c r="D23" s="109" t="s">
        <v>6526</v>
      </c>
      <c r="E23" s="111">
        <v>2.41</v>
      </c>
    </row>
    <row r="24" spans="1:5" hidden="1">
      <c r="A24" s="109">
        <v>39127</v>
      </c>
      <c r="B24" s="110" t="s">
        <v>3287</v>
      </c>
      <c r="C24" s="109" t="s">
        <v>7</v>
      </c>
      <c r="D24" s="109" t="s">
        <v>2986</v>
      </c>
      <c r="E24" s="111">
        <v>1.97</v>
      </c>
    </row>
    <row r="25" spans="1:5" ht="25.5" hidden="1">
      <c r="A25" s="109">
        <v>392</v>
      </c>
      <c r="B25" s="110" t="s">
        <v>3288</v>
      </c>
      <c r="C25" s="109" t="s">
        <v>7</v>
      </c>
      <c r="D25" s="109" t="s">
        <v>2986</v>
      </c>
      <c r="E25" s="111">
        <v>2.02</v>
      </c>
    </row>
    <row r="26" spans="1:5" hidden="1">
      <c r="A26" s="109">
        <v>39133</v>
      </c>
      <c r="B26" s="110" t="s">
        <v>3291</v>
      </c>
      <c r="C26" s="109" t="s">
        <v>7</v>
      </c>
      <c r="D26" s="109" t="s">
        <v>2986</v>
      </c>
      <c r="E26" s="111">
        <v>5.38</v>
      </c>
    </row>
    <row r="27" spans="1:5" ht="25.5" hidden="1">
      <c r="A27" s="109">
        <v>397</v>
      </c>
      <c r="B27" s="110" t="s">
        <v>3292</v>
      </c>
      <c r="C27" s="109" t="s">
        <v>7</v>
      </c>
      <c r="D27" s="109" t="s">
        <v>2986</v>
      </c>
      <c r="E27" s="111">
        <v>5.94</v>
      </c>
    </row>
    <row r="28" spans="1:5" hidden="1">
      <c r="A28" s="109">
        <v>39132</v>
      </c>
      <c r="B28" s="110" t="s">
        <v>3293</v>
      </c>
      <c r="C28" s="109" t="s">
        <v>7</v>
      </c>
      <c r="D28" s="109" t="s">
        <v>2986</v>
      </c>
      <c r="E28" s="111">
        <v>4.3</v>
      </c>
    </row>
    <row r="29" spans="1:5" ht="25.5" hidden="1">
      <c r="A29" s="109">
        <v>396</v>
      </c>
      <c r="B29" s="110" t="s">
        <v>3294</v>
      </c>
      <c r="C29" s="109" t="s">
        <v>7</v>
      </c>
      <c r="D29" s="109" t="s">
        <v>2986</v>
      </c>
      <c r="E29" s="111">
        <v>4.6100000000000003</v>
      </c>
    </row>
    <row r="30" spans="1:5" hidden="1">
      <c r="A30" s="109">
        <v>39135</v>
      </c>
      <c r="B30" s="110" t="s">
        <v>3295</v>
      </c>
      <c r="C30" s="109" t="s">
        <v>7</v>
      </c>
      <c r="D30" s="109" t="s">
        <v>2986</v>
      </c>
      <c r="E30" s="111">
        <v>8.61</v>
      </c>
    </row>
    <row r="31" spans="1:5" hidden="1">
      <c r="A31" s="109">
        <v>39134</v>
      </c>
      <c r="B31" s="110" t="s">
        <v>3299</v>
      </c>
      <c r="C31" s="109" t="s">
        <v>7</v>
      </c>
      <c r="D31" s="109" t="s">
        <v>2986</v>
      </c>
      <c r="E31" s="111">
        <v>7.17</v>
      </c>
    </row>
    <row r="32" spans="1:5" ht="25.5" hidden="1">
      <c r="A32" s="109">
        <v>398</v>
      </c>
      <c r="B32" s="110" t="s">
        <v>3300</v>
      </c>
      <c r="C32" s="109" t="s">
        <v>7</v>
      </c>
      <c r="D32" s="109" t="s">
        <v>2986</v>
      </c>
      <c r="E32" s="111">
        <v>6.61</v>
      </c>
    </row>
    <row r="33" spans="1:5" hidden="1">
      <c r="A33" s="109">
        <v>39128</v>
      </c>
      <c r="B33" s="110" t="s">
        <v>3296</v>
      </c>
      <c r="C33" s="109" t="s">
        <v>7</v>
      </c>
      <c r="D33" s="109" t="s">
        <v>2986</v>
      </c>
      <c r="E33" s="111">
        <v>2.15</v>
      </c>
    </row>
    <row r="34" spans="1:5" ht="25.5" hidden="1">
      <c r="A34" s="109">
        <v>400</v>
      </c>
      <c r="B34" s="110" t="s">
        <v>3297</v>
      </c>
      <c r="C34" s="109" t="s">
        <v>7</v>
      </c>
      <c r="D34" s="109" t="s">
        <v>2986</v>
      </c>
      <c r="E34" s="111">
        <v>2.1</v>
      </c>
    </row>
    <row r="35" spans="1:5" ht="25.5" hidden="1">
      <c r="A35" s="109">
        <v>39125</v>
      </c>
      <c r="B35" s="110" t="s">
        <v>3298</v>
      </c>
      <c r="C35" s="109" t="s">
        <v>7</v>
      </c>
      <c r="D35" s="109" t="s">
        <v>2986</v>
      </c>
      <c r="E35" s="111">
        <v>2.15</v>
      </c>
    </row>
    <row r="36" spans="1:5" hidden="1">
      <c r="A36" s="109">
        <v>39126</v>
      </c>
      <c r="B36" s="110" t="s">
        <v>3301</v>
      </c>
      <c r="C36" s="109" t="s">
        <v>7</v>
      </c>
      <c r="D36" s="109" t="s">
        <v>2986</v>
      </c>
      <c r="E36" s="111">
        <v>9.69</v>
      </c>
    </row>
    <row r="37" spans="1:5" ht="25.5" hidden="1">
      <c r="A37" s="109">
        <v>399</v>
      </c>
      <c r="B37" s="110" t="s">
        <v>3302</v>
      </c>
      <c r="C37" s="109" t="s">
        <v>7</v>
      </c>
      <c r="D37" s="109" t="s">
        <v>2986</v>
      </c>
      <c r="E37" s="111">
        <v>8.5299999999999994</v>
      </c>
    </row>
    <row r="38" spans="1:5" hidden="1">
      <c r="A38" s="109">
        <v>39158</v>
      </c>
      <c r="B38" s="110" t="s">
        <v>3303</v>
      </c>
      <c r="C38" s="109" t="s">
        <v>7</v>
      </c>
      <c r="D38" s="109" t="s">
        <v>2986</v>
      </c>
      <c r="E38" s="111">
        <v>22.92</v>
      </c>
    </row>
    <row r="39" spans="1:5" hidden="1">
      <c r="A39" s="109">
        <v>39141</v>
      </c>
      <c r="B39" s="110" t="s">
        <v>3304</v>
      </c>
      <c r="C39" s="109" t="s">
        <v>7</v>
      </c>
      <c r="D39" s="109" t="s">
        <v>2986</v>
      </c>
      <c r="E39" s="111">
        <v>1.66</v>
      </c>
    </row>
    <row r="40" spans="1:5" hidden="1">
      <c r="A40" s="109">
        <v>39140</v>
      </c>
      <c r="B40" s="110" t="s">
        <v>3305</v>
      </c>
      <c r="C40" s="109" t="s">
        <v>7</v>
      </c>
      <c r="D40" s="109" t="s">
        <v>2986</v>
      </c>
      <c r="E40" s="111">
        <v>1.51</v>
      </c>
    </row>
    <row r="41" spans="1:5" hidden="1">
      <c r="A41" s="109">
        <v>39139</v>
      </c>
      <c r="B41" s="110" t="s">
        <v>3307</v>
      </c>
      <c r="C41" s="109" t="s">
        <v>7</v>
      </c>
      <c r="D41" s="109" t="s">
        <v>2986</v>
      </c>
      <c r="E41" s="111">
        <v>1.25</v>
      </c>
    </row>
    <row r="42" spans="1:5" hidden="1">
      <c r="A42" s="109">
        <v>39137</v>
      </c>
      <c r="B42" s="110" t="s">
        <v>3306</v>
      </c>
      <c r="C42" s="109" t="s">
        <v>7</v>
      </c>
      <c r="D42" s="109" t="s">
        <v>2986</v>
      </c>
      <c r="E42" s="111">
        <v>0.87</v>
      </c>
    </row>
    <row r="43" spans="1:5" hidden="1">
      <c r="A43" s="109">
        <v>39143</v>
      </c>
      <c r="B43" s="110" t="s">
        <v>3308</v>
      </c>
      <c r="C43" s="109" t="s">
        <v>7</v>
      </c>
      <c r="D43" s="109" t="s">
        <v>2986</v>
      </c>
      <c r="E43" s="111">
        <v>3.43</v>
      </c>
    </row>
    <row r="44" spans="1:5" hidden="1">
      <c r="A44" s="109">
        <v>39142</v>
      </c>
      <c r="B44" s="110" t="s">
        <v>3309</v>
      </c>
      <c r="C44" s="109" t="s">
        <v>7</v>
      </c>
      <c r="D44" s="109" t="s">
        <v>2986</v>
      </c>
      <c r="E44" s="111">
        <v>2.46</v>
      </c>
    </row>
    <row r="45" spans="1:5" hidden="1">
      <c r="A45" s="109">
        <v>39144</v>
      </c>
      <c r="B45" s="110" t="s">
        <v>3312</v>
      </c>
      <c r="C45" s="109" t="s">
        <v>7</v>
      </c>
      <c r="D45" s="109" t="s">
        <v>2986</v>
      </c>
      <c r="E45" s="111">
        <v>3.99</v>
      </c>
    </row>
    <row r="46" spans="1:5" hidden="1">
      <c r="A46" s="109">
        <v>39138</v>
      </c>
      <c r="B46" s="110" t="s">
        <v>3310</v>
      </c>
      <c r="C46" s="109" t="s">
        <v>7</v>
      </c>
      <c r="D46" s="109" t="s">
        <v>2986</v>
      </c>
      <c r="E46" s="111">
        <v>0.92</v>
      </c>
    </row>
    <row r="47" spans="1:5" hidden="1">
      <c r="A47" s="109">
        <v>39136</v>
      </c>
      <c r="B47" s="110" t="s">
        <v>3311</v>
      </c>
      <c r="C47" s="109" t="s">
        <v>7</v>
      </c>
      <c r="D47" s="109" t="s">
        <v>2986</v>
      </c>
      <c r="E47" s="111">
        <v>0.61</v>
      </c>
    </row>
    <row r="48" spans="1:5" hidden="1">
      <c r="A48" s="109">
        <v>39145</v>
      </c>
      <c r="B48" s="110" t="s">
        <v>3313</v>
      </c>
      <c r="C48" s="109" t="s">
        <v>7</v>
      </c>
      <c r="D48" s="109" t="s">
        <v>2986</v>
      </c>
      <c r="E48" s="111">
        <v>6.58</v>
      </c>
    </row>
    <row r="49" spans="1:5" ht="25.5" hidden="1">
      <c r="A49" s="109">
        <v>12615</v>
      </c>
      <c r="B49" s="110" t="s">
        <v>13459</v>
      </c>
      <c r="C49" s="109" t="s">
        <v>7</v>
      </c>
      <c r="D49" s="109" t="s">
        <v>2986</v>
      </c>
      <c r="E49" s="111">
        <v>13.71</v>
      </c>
    </row>
    <row r="50" spans="1:5" ht="25.5" hidden="1">
      <c r="A50" s="109">
        <v>11927</v>
      </c>
      <c r="B50" s="110" t="s">
        <v>13460</v>
      </c>
      <c r="C50" s="109" t="s">
        <v>7</v>
      </c>
      <c r="D50" s="109" t="s">
        <v>2986</v>
      </c>
      <c r="E50" s="111">
        <v>8.06</v>
      </c>
    </row>
    <row r="51" spans="1:5" ht="25.5" hidden="1">
      <c r="A51" s="109">
        <v>11928</v>
      </c>
      <c r="B51" s="110" t="s">
        <v>13461</v>
      </c>
      <c r="C51" s="109" t="s">
        <v>7</v>
      </c>
      <c r="D51" s="109" t="s">
        <v>2986</v>
      </c>
      <c r="E51" s="111">
        <v>9.23</v>
      </c>
    </row>
    <row r="52" spans="1:5" ht="25.5" hidden="1">
      <c r="A52" s="109">
        <v>11929</v>
      </c>
      <c r="B52" s="110" t="s">
        <v>13462</v>
      </c>
      <c r="C52" s="109" t="s">
        <v>7</v>
      </c>
      <c r="D52" s="109" t="s">
        <v>2986</v>
      </c>
      <c r="E52" s="111">
        <v>14.28</v>
      </c>
    </row>
    <row r="53" spans="1:5" hidden="1">
      <c r="A53" s="109">
        <v>36801</v>
      </c>
      <c r="B53" s="110" t="s">
        <v>13463</v>
      </c>
      <c r="C53" s="109" t="s">
        <v>7</v>
      </c>
      <c r="D53" s="109" t="s">
        <v>2986</v>
      </c>
      <c r="E53" s="111">
        <v>39.270000000000003</v>
      </c>
    </row>
    <row r="54" spans="1:5" ht="25.5" hidden="1">
      <c r="A54" s="109">
        <v>36246</v>
      </c>
      <c r="B54" s="110" t="s">
        <v>3314</v>
      </c>
      <c r="C54" s="109" t="s">
        <v>8</v>
      </c>
      <c r="D54" s="109" t="s">
        <v>2986</v>
      </c>
      <c r="E54" s="111">
        <v>4.2699999999999996</v>
      </c>
    </row>
    <row r="55" spans="1:5" hidden="1">
      <c r="A55" s="109">
        <v>37600</v>
      </c>
      <c r="B55" s="110" t="s">
        <v>3315</v>
      </c>
      <c r="C55" s="109" t="s">
        <v>7</v>
      </c>
      <c r="D55" s="109" t="s">
        <v>2986</v>
      </c>
      <c r="E55" s="111"/>
    </row>
    <row r="56" spans="1:5" hidden="1">
      <c r="A56" s="109">
        <v>37599</v>
      </c>
      <c r="B56" s="110" t="s">
        <v>3316</v>
      </c>
      <c r="C56" s="109" t="s">
        <v>7</v>
      </c>
      <c r="D56" s="109" t="s">
        <v>2986</v>
      </c>
      <c r="E56" s="111"/>
    </row>
    <row r="57" spans="1:5" hidden="1">
      <c r="A57" s="109">
        <v>1</v>
      </c>
      <c r="B57" s="110" t="s">
        <v>13464</v>
      </c>
      <c r="C57" s="109" t="s">
        <v>13</v>
      </c>
      <c r="D57" s="109" t="s">
        <v>6526</v>
      </c>
      <c r="E57" s="111">
        <v>119.64</v>
      </c>
    </row>
    <row r="58" spans="1:5" hidden="1">
      <c r="A58" s="109">
        <v>3</v>
      </c>
      <c r="B58" s="110" t="s">
        <v>3317</v>
      </c>
      <c r="C58" s="109" t="s">
        <v>45</v>
      </c>
      <c r="D58" s="109" t="s">
        <v>2986</v>
      </c>
      <c r="E58" s="111">
        <v>16.239999999999998</v>
      </c>
    </row>
    <row r="59" spans="1:5" hidden="1">
      <c r="A59" s="109">
        <v>43054</v>
      </c>
      <c r="B59" s="110" t="s">
        <v>3318</v>
      </c>
      <c r="C59" s="109" t="s">
        <v>13</v>
      </c>
      <c r="D59" s="109" t="s">
        <v>2986</v>
      </c>
      <c r="E59" s="111">
        <v>8.83</v>
      </c>
    </row>
    <row r="60" spans="1:5" hidden="1">
      <c r="A60" s="109">
        <v>42402</v>
      </c>
      <c r="B60" s="110" t="s">
        <v>3319</v>
      </c>
      <c r="C60" s="109" t="s">
        <v>13</v>
      </c>
      <c r="D60" s="109" t="s">
        <v>2986</v>
      </c>
      <c r="E60" s="111">
        <v>8.44</v>
      </c>
    </row>
    <row r="61" spans="1:5" hidden="1">
      <c r="A61" s="109">
        <v>42403</v>
      </c>
      <c r="B61" s="110" t="s">
        <v>3320</v>
      </c>
      <c r="C61" s="109" t="s">
        <v>13</v>
      </c>
      <c r="D61" s="109" t="s">
        <v>2986</v>
      </c>
      <c r="E61" s="111">
        <v>10.83</v>
      </c>
    </row>
    <row r="62" spans="1:5" hidden="1">
      <c r="A62" s="109">
        <v>42404</v>
      </c>
      <c r="B62" s="110" t="s">
        <v>3321</v>
      </c>
      <c r="C62" s="109" t="s">
        <v>13</v>
      </c>
      <c r="D62" s="109" t="s">
        <v>2986</v>
      </c>
      <c r="E62" s="111">
        <v>10.77</v>
      </c>
    </row>
    <row r="63" spans="1:5" hidden="1">
      <c r="A63" s="109">
        <v>42405</v>
      </c>
      <c r="B63" s="110" t="s">
        <v>3322</v>
      </c>
      <c r="C63" s="109" t="s">
        <v>13</v>
      </c>
      <c r="D63" s="109" t="s">
        <v>2986</v>
      </c>
      <c r="E63" s="111">
        <v>11.47</v>
      </c>
    </row>
    <row r="64" spans="1:5" hidden="1">
      <c r="A64" s="109">
        <v>34341</v>
      </c>
      <c r="B64" s="110" t="s">
        <v>3323</v>
      </c>
      <c r="C64" s="109" t="s">
        <v>13</v>
      </c>
      <c r="D64" s="109" t="s">
        <v>2986</v>
      </c>
      <c r="E64" s="111">
        <v>9.9499999999999993</v>
      </c>
    </row>
    <row r="65" spans="1:5" hidden="1">
      <c r="A65" s="109">
        <v>43053</v>
      </c>
      <c r="B65" s="110" t="s">
        <v>3324</v>
      </c>
      <c r="C65" s="109" t="s">
        <v>13</v>
      </c>
      <c r="D65" s="109" t="s">
        <v>2986</v>
      </c>
      <c r="E65" s="111">
        <v>7.89</v>
      </c>
    </row>
    <row r="66" spans="1:5" hidden="1">
      <c r="A66" s="109">
        <v>43058</v>
      </c>
      <c r="B66" s="110" t="s">
        <v>3325</v>
      </c>
      <c r="C66" s="109" t="s">
        <v>13</v>
      </c>
      <c r="D66" s="109" t="s">
        <v>2986</v>
      </c>
      <c r="E66" s="111">
        <v>8.18</v>
      </c>
    </row>
    <row r="67" spans="1:5" hidden="1">
      <c r="A67" s="109">
        <v>34</v>
      </c>
      <c r="B67" s="110" t="s">
        <v>3326</v>
      </c>
      <c r="C67" s="109" t="s">
        <v>13</v>
      </c>
      <c r="D67" s="109" t="s">
        <v>2986</v>
      </c>
      <c r="E67" s="111">
        <v>8.2200000000000006</v>
      </c>
    </row>
    <row r="68" spans="1:5" hidden="1">
      <c r="A68" s="109">
        <v>43055</v>
      </c>
      <c r="B68" s="110" t="s">
        <v>3327</v>
      </c>
      <c r="C68" s="109" t="s">
        <v>13</v>
      </c>
      <c r="D68" s="109" t="s">
        <v>6526</v>
      </c>
      <c r="E68" s="111">
        <v>7.12</v>
      </c>
    </row>
    <row r="69" spans="1:5" hidden="1">
      <c r="A69" s="109">
        <v>43056</v>
      </c>
      <c r="B69" s="110" t="s">
        <v>3328</v>
      </c>
      <c r="C69" s="109" t="s">
        <v>13</v>
      </c>
      <c r="D69" s="109" t="s">
        <v>2986</v>
      </c>
      <c r="E69" s="111">
        <v>8.2100000000000009</v>
      </c>
    </row>
    <row r="70" spans="1:5" hidden="1">
      <c r="A70" s="109">
        <v>43057</v>
      </c>
      <c r="B70" s="110" t="s">
        <v>3329</v>
      </c>
      <c r="C70" s="109" t="s">
        <v>13</v>
      </c>
      <c r="D70" s="109" t="s">
        <v>2986</v>
      </c>
      <c r="E70" s="111">
        <v>9.02</v>
      </c>
    </row>
    <row r="71" spans="1:5" hidden="1">
      <c r="A71" s="109">
        <v>34449</v>
      </c>
      <c r="B71" s="110" t="s">
        <v>3330</v>
      </c>
      <c r="C71" s="109" t="s">
        <v>13</v>
      </c>
      <c r="D71" s="109" t="s">
        <v>2986</v>
      </c>
      <c r="E71" s="111">
        <v>9.64</v>
      </c>
    </row>
    <row r="72" spans="1:5" hidden="1">
      <c r="A72" s="109">
        <v>32</v>
      </c>
      <c r="B72" s="110" t="s">
        <v>3331</v>
      </c>
      <c r="C72" s="109" t="s">
        <v>13</v>
      </c>
      <c r="D72" s="109" t="s">
        <v>2986</v>
      </c>
      <c r="E72" s="111">
        <v>8.67</v>
      </c>
    </row>
    <row r="73" spans="1:5" hidden="1">
      <c r="A73" s="109">
        <v>33</v>
      </c>
      <c r="B73" s="110" t="s">
        <v>3332</v>
      </c>
      <c r="C73" s="109" t="s">
        <v>13</v>
      </c>
      <c r="D73" s="109" t="s">
        <v>2986</v>
      </c>
      <c r="E73" s="111">
        <v>8.7200000000000006</v>
      </c>
    </row>
    <row r="74" spans="1:5" hidden="1">
      <c r="A74" s="109">
        <v>43061</v>
      </c>
      <c r="B74" s="110" t="s">
        <v>3333</v>
      </c>
      <c r="C74" s="109" t="s">
        <v>13</v>
      </c>
      <c r="D74" s="109" t="s">
        <v>2986</v>
      </c>
      <c r="E74" s="111">
        <v>8.15</v>
      </c>
    </row>
    <row r="75" spans="1:5" hidden="1">
      <c r="A75" s="109">
        <v>43059</v>
      </c>
      <c r="B75" s="110" t="s">
        <v>3334</v>
      </c>
      <c r="C75" s="109" t="s">
        <v>13</v>
      </c>
      <c r="D75" s="109" t="s">
        <v>2986</v>
      </c>
      <c r="E75" s="111">
        <v>7.78</v>
      </c>
    </row>
    <row r="76" spans="1:5" hidden="1">
      <c r="A76" s="109">
        <v>43062</v>
      </c>
      <c r="B76" s="110" t="s">
        <v>3335</v>
      </c>
      <c r="C76" s="109" t="s">
        <v>13</v>
      </c>
      <c r="D76" s="109" t="s">
        <v>2986</v>
      </c>
      <c r="E76" s="111">
        <v>8.6199999999999992</v>
      </c>
    </row>
    <row r="77" spans="1:5" hidden="1">
      <c r="A77" s="109">
        <v>43060</v>
      </c>
      <c r="B77" s="110" t="s">
        <v>3336</v>
      </c>
      <c r="C77" s="109" t="s">
        <v>13</v>
      </c>
      <c r="D77" s="109" t="s">
        <v>2986</v>
      </c>
      <c r="E77" s="111">
        <v>6.77</v>
      </c>
    </row>
    <row r="78" spans="1:5" hidden="1">
      <c r="A78" s="109">
        <v>40410</v>
      </c>
      <c r="B78" s="110" t="s">
        <v>3337</v>
      </c>
      <c r="C78" s="109" t="s">
        <v>7</v>
      </c>
      <c r="D78" s="109" t="s">
        <v>6526</v>
      </c>
      <c r="E78" s="111"/>
    </row>
    <row r="79" spans="1:5" ht="25.5" hidden="1">
      <c r="A79" s="109">
        <v>40411</v>
      </c>
      <c r="B79" s="110" t="s">
        <v>3338</v>
      </c>
      <c r="C79" s="109" t="s">
        <v>7</v>
      </c>
      <c r="D79" s="109" t="s">
        <v>2986</v>
      </c>
      <c r="E79" s="111"/>
    </row>
    <row r="80" spans="1:5" hidden="1">
      <c r="A80" s="109">
        <v>40412</v>
      </c>
      <c r="B80" s="110" t="s">
        <v>3339</v>
      </c>
      <c r="C80" s="109" t="s">
        <v>7</v>
      </c>
      <c r="D80" s="109" t="s">
        <v>2986</v>
      </c>
      <c r="E80" s="111"/>
    </row>
    <row r="81" spans="1:5" ht="25.5" hidden="1">
      <c r="A81" s="109">
        <v>44254</v>
      </c>
      <c r="B81" s="110" t="s">
        <v>13465</v>
      </c>
      <c r="C81" s="109" t="s">
        <v>7</v>
      </c>
      <c r="D81" s="109" t="s">
        <v>2986</v>
      </c>
      <c r="E81" s="111">
        <v>31.92</v>
      </c>
    </row>
    <row r="82" spans="1:5" ht="25.5" hidden="1">
      <c r="A82" s="109">
        <v>44255</v>
      </c>
      <c r="B82" s="110" t="s">
        <v>13466</v>
      </c>
      <c r="C82" s="109" t="s">
        <v>7</v>
      </c>
      <c r="D82" s="109" t="s">
        <v>2986</v>
      </c>
      <c r="E82" s="111">
        <v>35.380000000000003</v>
      </c>
    </row>
    <row r="83" spans="1:5" ht="25.5" hidden="1">
      <c r="A83" s="109">
        <v>44256</v>
      </c>
      <c r="B83" s="110" t="s">
        <v>13467</v>
      </c>
      <c r="C83" s="109" t="s">
        <v>7</v>
      </c>
      <c r="D83" s="109" t="s">
        <v>2986</v>
      </c>
      <c r="E83" s="111">
        <v>39.96</v>
      </c>
    </row>
    <row r="84" spans="1:5" ht="25.5" hidden="1">
      <c r="A84" s="109">
        <v>44257</v>
      </c>
      <c r="B84" s="110" t="s">
        <v>13468</v>
      </c>
      <c r="C84" s="109" t="s">
        <v>7</v>
      </c>
      <c r="D84" s="109" t="s">
        <v>2986</v>
      </c>
      <c r="E84" s="111">
        <v>63.23</v>
      </c>
    </row>
    <row r="85" spans="1:5" ht="25.5" hidden="1">
      <c r="A85" s="109">
        <v>44258</v>
      </c>
      <c r="B85" s="110" t="s">
        <v>13469</v>
      </c>
      <c r="C85" s="109" t="s">
        <v>7</v>
      </c>
      <c r="D85" s="109" t="s">
        <v>2986</v>
      </c>
      <c r="E85" s="111">
        <v>72.260000000000005</v>
      </c>
    </row>
    <row r="86" spans="1:5" ht="25.5" hidden="1">
      <c r="A86" s="109">
        <v>44259</v>
      </c>
      <c r="B86" s="110" t="s">
        <v>13470</v>
      </c>
      <c r="C86" s="109" t="s">
        <v>7</v>
      </c>
      <c r="D86" s="109" t="s">
        <v>2986</v>
      </c>
      <c r="E86" s="111">
        <v>99.18</v>
      </c>
    </row>
    <row r="87" spans="1:5" hidden="1">
      <c r="A87" s="109">
        <v>37997</v>
      </c>
      <c r="B87" s="110" t="s">
        <v>13471</v>
      </c>
      <c r="C87" s="109" t="s">
        <v>7</v>
      </c>
      <c r="D87" s="109" t="s">
        <v>2986</v>
      </c>
      <c r="E87" s="111">
        <v>19.02</v>
      </c>
    </row>
    <row r="88" spans="1:5" hidden="1">
      <c r="A88" s="109">
        <v>37998</v>
      </c>
      <c r="B88" s="110" t="s">
        <v>13472</v>
      </c>
      <c r="C88" s="109" t="s">
        <v>7</v>
      </c>
      <c r="D88" s="109" t="s">
        <v>2986</v>
      </c>
      <c r="E88" s="111">
        <v>25.46</v>
      </c>
    </row>
    <row r="89" spans="1:5" ht="25.5" hidden="1">
      <c r="A89" s="109">
        <v>55</v>
      </c>
      <c r="B89" s="110" t="s">
        <v>3340</v>
      </c>
      <c r="C89" s="109" t="s">
        <v>7</v>
      </c>
      <c r="D89" s="109" t="s">
        <v>6526</v>
      </c>
      <c r="E89" s="111"/>
    </row>
    <row r="90" spans="1:5" ht="25.5" hidden="1">
      <c r="A90" s="109">
        <v>61</v>
      </c>
      <c r="B90" s="110" t="s">
        <v>3341</v>
      </c>
      <c r="C90" s="109" t="s">
        <v>7</v>
      </c>
      <c r="D90" s="109" t="s">
        <v>2986</v>
      </c>
      <c r="E90" s="111"/>
    </row>
    <row r="91" spans="1:5" ht="25.5" hidden="1">
      <c r="A91" s="109">
        <v>62</v>
      </c>
      <c r="B91" s="110" t="s">
        <v>3342</v>
      </c>
      <c r="C91" s="109" t="s">
        <v>7</v>
      </c>
      <c r="D91" s="109" t="s">
        <v>2986</v>
      </c>
      <c r="E91" s="111"/>
    </row>
    <row r="92" spans="1:5" ht="25.5" hidden="1">
      <c r="A92" s="109">
        <v>10899</v>
      </c>
      <c r="B92" s="110" t="s">
        <v>13473</v>
      </c>
      <c r="C92" s="109" t="s">
        <v>7</v>
      </c>
      <c r="D92" s="109" t="s">
        <v>2986</v>
      </c>
      <c r="E92" s="111">
        <v>59.11</v>
      </c>
    </row>
    <row r="93" spans="1:5" ht="25.5" hidden="1">
      <c r="A93" s="109">
        <v>10900</v>
      </c>
      <c r="B93" s="110" t="s">
        <v>13474</v>
      </c>
      <c r="C93" s="109" t="s">
        <v>7</v>
      </c>
      <c r="D93" s="109" t="s">
        <v>2986</v>
      </c>
      <c r="E93" s="111">
        <v>46.26</v>
      </c>
    </row>
    <row r="94" spans="1:5" hidden="1">
      <c r="A94" s="109">
        <v>47</v>
      </c>
      <c r="B94" s="110" t="s">
        <v>13475</v>
      </c>
      <c r="C94" s="109" t="s">
        <v>7</v>
      </c>
      <c r="D94" s="109" t="s">
        <v>2986</v>
      </c>
      <c r="E94" s="111">
        <v>78.34</v>
      </c>
    </row>
    <row r="95" spans="1:5" hidden="1">
      <c r="A95" s="109">
        <v>48</v>
      </c>
      <c r="B95" s="110" t="s">
        <v>13476</v>
      </c>
      <c r="C95" s="109" t="s">
        <v>7</v>
      </c>
      <c r="D95" s="109" t="s">
        <v>2986</v>
      </c>
      <c r="E95" s="111">
        <v>20.43</v>
      </c>
    </row>
    <row r="96" spans="1:5" hidden="1">
      <c r="A96" s="109">
        <v>46</v>
      </c>
      <c r="B96" s="110" t="s">
        <v>13477</v>
      </c>
      <c r="C96" s="109" t="s">
        <v>7</v>
      </c>
      <c r="D96" s="109" t="s">
        <v>2986</v>
      </c>
      <c r="E96" s="111">
        <v>45.81</v>
      </c>
    </row>
    <row r="97" spans="1:5" hidden="1">
      <c r="A97" s="109">
        <v>52</v>
      </c>
      <c r="B97" s="110" t="s">
        <v>13478</v>
      </c>
      <c r="C97" s="109" t="s">
        <v>7</v>
      </c>
      <c r="D97" s="109" t="s">
        <v>2986</v>
      </c>
      <c r="E97" s="111">
        <v>15.52</v>
      </c>
    </row>
    <row r="98" spans="1:5" hidden="1">
      <c r="A98" s="109">
        <v>43</v>
      </c>
      <c r="B98" s="110" t="s">
        <v>13479</v>
      </c>
      <c r="C98" s="109" t="s">
        <v>7</v>
      </c>
      <c r="D98" s="109" t="s">
        <v>2986</v>
      </c>
      <c r="E98" s="111">
        <v>52.39</v>
      </c>
    </row>
    <row r="99" spans="1:5" hidden="1">
      <c r="A99" s="109">
        <v>103</v>
      </c>
      <c r="B99" s="110" t="s">
        <v>3343</v>
      </c>
      <c r="C99" s="109" t="s">
        <v>7</v>
      </c>
      <c r="D99" s="109" t="s">
        <v>2986</v>
      </c>
      <c r="E99" s="111">
        <v>40.93</v>
      </c>
    </row>
    <row r="100" spans="1:5" hidden="1">
      <c r="A100" s="109">
        <v>107</v>
      </c>
      <c r="B100" s="110" t="s">
        <v>3344</v>
      </c>
      <c r="C100" s="109" t="s">
        <v>7</v>
      </c>
      <c r="D100" s="109" t="s">
        <v>2986</v>
      </c>
      <c r="E100" s="111">
        <v>0.77</v>
      </c>
    </row>
    <row r="101" spans="1:5" hidden="1">
      <c r="A101" s="109">
        <v>65</v>
      </c>
      <c r="B101" s="110" t="s">
        <v>3345</v>
      </c>
      <c r="C101" s="109" t="s">
        <v>7</v>
      </c>
      <c r="D101" s="109" t="s">
        <v>2986</v>
      </c>
      <c r="E101" s="111">
        <v>0.84</v>
      </c>
    </row>
    <row r="102" spans="1:5" hidden="1">
      <c r="A102" s="109">
        <v>108</v>
      </c>
      <c r="B102" s="110" t="s">
        <v>3346</v>
      </c>
      <c r="C102" s="109" t="s">
        <v>7</v>
      </c>
      <c r="D102" s="109" t="s">
        <v>2986</v>
      </c>
      <c r="E102" s="111">
        <v>1.69</v>
      </c>
    </row>
    <row r="103" spans="1:5" hidden="1">
      <c r="A103" s="109">
        <v>110</v>
      </c>
      <c r="B103" s="110" t="s">
        <v>3347</v>
      </c>
      <c r="C103" s="109" t="s">
        <v>7</v>
      </c>
      <c r="D103" s="109" t="s">
        <v>2986</v>
      </c>
      <c r="E103" s="111">
        <v>5.89</v>
      </c>
    </row>
    <row r="104" spans="1:5" hidden="1">
      <c r="A104" s="109">
        <v>109</v>
      </c>
      <c r="B104" s="110" t="s">
        <v>3348</v>
      </c>
      <c r="C104" s="109" t="s">
        <v>7</v>
      </c>
      <c r="D104" s="109" t="s">
        <v>2986</v>
      </c>
      <c r="E104" s="111">
        <v>3.51</v>
      </c>
    </row>
    <row r="105" spans="1:5" hidden="1">
      <c r="A105" s="109">
        <v>111</v>
      </c>
      <c r="B105" s="110" t="s">
        <v>3349</v>
      </c>
      <c r="C105" s="109" t="s">
        <v>7</v>
      </c>
      <c r="D105" s="109" t="s">
        <v>2986</v>
      </c>
      <c r="E105" s="111">
        <v>7.97</v>
      </c>
    </row>
    <row r="106" spans="1:5" hidden="1">
      <c r="A106" s="109">
        <v>112</v>
      </c>
      <c r="B106" s="110" t="s">
        <v>3350</v>
      </c>
      <c r="C106" s="109" t="s">
        <v>7</v>
      </c>
      <c r="D106" s="109" t="s">
        <v>2986</v>
      </c>
      <c r="E106" s="111">
        <v>4.22</v>
      </c>
    </row>
    <row r="107" spans="1:5" hidden="1">
      <c r="A107" s="109">
        <v>113</v>
      </c>
      <c r="B107" s="110" t="s">
        <v>3351</v>
      </c>
      <c r="C107" s="109" t="s">
        <v>7</v>
      </c>
      <c r="D107" s="109" t="s">
        <v>2986</v>
      </c>
      <c r="E107" s="111">
        <v>10.57</v>
      </c>
    </row>
    <row r="108" spans="1:5" hidden="1">
      <c r="A108" s="109">
        <v>104</v>
      </c>
      <c r="B108" s="110" t="s">
        <v>3352</v>
      </c>
      <c r="C108" s="109" t="s">
        <v>7</v>
      </c>
      <c r="D108" s="109" t="s">
        <v>2986</v>
      </c>
      <c r="E108" s="111">
        <v>18.399999999999999</v>
      </c>
    </row>
    <row r="109" spans="1:5" hidden="1">
      <c r="A109" s="109">
        <v>102</v>
      </c>
      <c r="B109" s="110" t="s">
        <v>3353</v>
      </c>
      <c r="C109" s="109" t="s">
        <v>7</v>
      </c>
      <c r="D109" s="109" t="s">
        <v>2986</v>
      </c>
      <c r="E109" s="111">
        <v>25.36</v>
      </c>
    </row>
    <row r="110" spans="1:5" hidden="1">
      <c r="A110" s="109">
        <v>95</v>
      </c>
      <c r="B110" s="110" t="s">
        <v>3354</v>
      </c>
      <c r="C110" s="109" t="s">
        <v>7</v>
      </c>
      <c r="D110" s="109" t="s">
        <v>2986</v>
      </c>
      <c r="E110" s="111">
        <v>10.72</v>
      </c>
    </row>
    <row r="111" spans="1:5" hidden="1">
      <c r="A111" s="109">
        <v>96</v>
      </c>
      <c r="B111" s="110" t="s">
        <v>3355</v>
      </c>
      <c r="C111" s="109" t="s">
        <v>7</v>
      </c>
      <c r="D111" s="109" t="s">
        <v>2986</v>
      </c>
      <c r="E111" s="111">
        <v>11.66</v>
      </c>
    </row>
    <row r="112" spans="1:5" hidden="1">
      <c r="A112" s="109">
        <v>97</v>
      </c>
      <c r="B112" s="110" t="s">
        <v>3356</v>
      </c>
      <c r="C112" s="109" t="s">
        <v>7</v>
      </c>
      <c r="D112" s="109" t="s">
        <v>2986</v>
      </c>
      <c r="E112" s="111">
        <v>17.54</v>
      </c>
    </row>
    <row r="113" spans="1:5" hidden="1">
      <c r="A113" s="109">
        <v>98</v>
      </c>
      <c r="B113" s="110" t="s">
        <v>3357</v>
      </c>
      <c r="C113" s="109" t="s">
        <v>7</v>
      </c>
      <c r="D113" s="109" t="s">
        <v>2986</v>
      </c>
      <c r="E113" s="111">
        <v>26.26</v>
      </c>
    </row>
    <row r="114" spans="1:5" hidden="1">
      <c r="A114" s="109">
        <v>99</v>
      </c>
      <c r="B114" s="110" t="s">
        <v>3358</v>
      </c>
      <c r="C114" s="109" t="s">
        <v>7</v>
      </c>
      <c r="D114" s="109" t="s">
        <v>2986</v>
      </c>
      <c r="E114" s="111">
        <v>24.81</v>
      </c>
    </row>
    <row r="115" spans="1:5" hidden="1">
      <c r="A115" s="109">
        <v>60</v>
      </c>
      <c r="B115" s="110" t="s">
        <v>3359</v>
      </c>
      <c r="C115" s="109" t="s">
        <v>7</v>
      </c>
      <c r="D115" s="109" t="s">
        <v>2986</v>
      </c>
      <c r="E115" s="111"/>
    </row>
    <row r="116" spans="1:5" hidden="1">
      <c r="A116" s="109">
        <v>72</v>
      </c>
      <c r="B116" s="110" t="s">
        <v>3360</v>
      </c>
      <c r="C116" s="109" t="s">
        <v>7</v>
      </c>
      <c r="D116" s="109" t="s">
        <v>2986</v>
      </c>
      <c r="E116" s="111">
        <v>47.59</v>
      </c>
    </row>
    <row r="117" spans="1:5" hidden="1">
      <c r="A117" s="109">
        <v>71</v>
      </c>
      <c r="B117" s="110" t="s">
        <v>13480</v>
      </c>
      <c r="C117" s="109" t="s">
        <v>7</v>
      </c>
      <c r="D117" s="109" t="s">
        <v>2986</v>
      </c>
      <c r="E117" s="111">
        <v>29.39</v>
      </c>
    </row>
    <row r="118" spans="1:5" hidden="1">
      <c r="A118" s="109">
        <v>67</v>
      </c>
      <c r="B118" s="110" t="s">
        <v>13481</v>
      </c>
      <c r="C118" s="109" t="s">
        <v>7</v>
      </c>
      <c r="D118" s="109" t="s">
        <v>2986</v>
      </c>
      <c r="E118" s="111">
        <v>15.39</v>
      </c>
    </row>
    <row r="119" spans="1:5" hidden="1">
      <c r="A119" s="109">
        <v>73</v>
      </c>
      <c r="B119" s="110" t="s">
        <v>13482</v>
      </c>
      <c r="C119" s="109" t="s">
        <v>7</v>
      </c>
      <c r="D119" s="109" t="s">
        <v>2986</v>
      </c>
      <c r="E119" s="111">
        <v>14.72</v>
      </c>
    </row>
    <row r="120" spans="1:5" hidden="1">
      <c r="A120" s="109">
        <v>100</v>
      </c>
      <c r="B120" s="110" t="s">
        <v>13483</v>
      </c>
      <c r="C120" s="109" t="s">
        <v>7</v>
      </c>
      <c r="D120" s="109" t="s">
        <v>2986</v>
      </c>
      <c r="E120" s="111">
        <v>43.36</v>
      </c>
    </row>
    <row r="121" spans="1:5" hidden="1">
      <c r="A121" s="109">
        <v>75</v>
      </c>
      <c r="B121" s="110" t="s">
        <v>13484</v>
      </c>
      <c r="C121" s="109" t="s">
        <v>7</v>
      </c>
      <c r="D121" s="109" t="s">
        <v>2986</v>
      </c>
      <c r="E121" s="111">
        <v>252.78</v>
      </c>
    </row>
    <row r="122" spans="1:5" hidden="1">
      <c r="A122" s="109">
        <v>83</v>
      </c>
      <c r="B122" s="110" t="s">
        <v>13485</v>
      </c>
      <c r="C122" s="109" t="s">
        <v>7</v>
      </c>
      <c r="D122" s="109" t="s">
        <v>2986</v>
      </c>
      <c r="E122" s="111">
        <v>202.09</v>
      </c>
    </row>
    <row r="123" spans="1:5" hidden="1">
      <c r="A123" s="109">
        <v>74</v>
      </c>
      <c r="B123" s="110" t="s">
        <v>13486</v>
      </c>
      <c r="C123" s="109" t="s">
        <v>7</v>
      </c>
      <c r="D123" s="109" t="s">
        <v>2986</v>
      </c>
      <c r="E123" s="111">
        <v>288.93</v>
      </c>
    </row>
    <row r="124" spans="1:5" hidden="1">
      <c r="A124" s="109">
        <v>106</v>
      </c>
      <c r="B124" s="110" t="s">
        <v>13487</v>
      </c>
      <c r="C124" s="109" t="s">
        <v>7</v>
      </c>
      <c r="D124" s="109" t="s">
        <v>2986</v>
      </c>
      <c r="E124" s="111">
        <v>365.36</v>
      </c>
    </row>
    <row r="125" spans="1:5" hidden="1">
      <c r="A125" s="109">
        <v>88</v>
      </c>
      <c r="B125" s="110" t="s">
        <v>13488</v>
      </c>
      <c r="C125" s="109" t="s">
        <v>7</v>
      </c>
      <c r="D125" s="109" t="s">
        <v>2986</v>
      </c>
      <c r="E125" s="111">
        <v>10.27</v>
      </c>
    </row>
    <row r="126" spans="1:5" hidden="1">
      <c r="A126" s="109">
        <v>82</v>
      </c>
      <c r="B126" s="110" t="s">
        <v>13489</v>
      </c>
      <c r="C126" s="109" t="s">
        <v>7</v>
      </c>
      <c r="D126" s="109" t="s">
        <v>2986</v>
      </c>
      <c r="E126" s="111">
        <v>192.27</v>
      </c>
    </row>
    <row r="127" spans="1:5" hidden="1">
      <c r="A127" s="109">
        <v>105</v>
      </c>
      <c r="B127" s="110" t="s">
        <v>13490</v>
      </c>
      <c r="C127" s="109" t="s">
        <v>7</v>
      </c>
      <c r="D127" s="109" t="s">
        <v>2986</v>
      </c>
      <c r="E127" s="111">
        <v>272.44</v>
      </c>
    </row>
    <row r="128" spans="1:5" ht="25.5" hidden="1">
      <c r="A128" s="109">
        <v>39719</v>
      </c>
      <c r="B128" s="110" t="s">
        <v>3361</v>
      </c>
      <c r="C128" s="109" t="s">
        <v>45</v>
      </c>
      <c r="D128" s="109" t="s">
        <v>2986</v>
      </c>
      <c r="E128" s="111">
        <v>240.19</v>
      </c>
    </row>
    <row r="129" spans="1:5" hidden="1">
      <c r="A129" s="109">
        <v>3410</v>
      </c>
      <c r="B129" s="110" t="s">
        <v>3362</v>
      </c>
      <c r="C129" s="109" t="s">
        <v>13</v>
      </c>
      <c r="D129" s="109" t="s">
        <v>2986</v>
      </c>
      <c r="E129" s="111">
        <v>54.03</v>
      </c>
    </row>
    <row r="130" spans="1:5" hidden="1">
      <c r="A130" s="109">
        <v>4791</v>
      </c>
      <c r="B130" s="110" t="s">
        <v>3363</v>
      </c>
      <c r="C130" s="109" t="s">
        <v>13</v>
      </c>
      <c r="D130" s="109" t="s">
        <v>2986</v>
      </c>
      <c r="E130" s="111">
        <v>31.84</v>
      </c>
    </row>
    <row r="131" spans="1:5" ht="25.5" hidden="1">
      <c r="A131" s="109">
        <v>157</v>
      </c>
      <c r="B131" s="110" t="s">
        <v>3364</v>
      </c>
      <c r="C131" s="109" t="s">
        <v>13</v>
      </c>
      <c r="D131" s="109" t="s">
        <v>2986</v>
      </c>
      <c r="E131" s="111">
        <v>174.64</v>
      </c>
    </row>
    <row r="132" spans="1:5" hidden="1">
      <c r="A132" s="109">
        <v>156</v>
      </c>
      <c r="B132" s="110" t="s">
        <v>3365</v>
      </c>
      <c r="C132" s="109" t="s">
        <v>13</v>
      </c>
      <c r="D132" s="109" t="s">
        <v>2986</v>
      </c>
      <c r="E132" s="111">
        <v>62.18</v>
      </c>
    </row>
    <row r="133" spans="1:5" hidden="1">
      <c r="A133" s="109">
        <v>131</v>
      </c>
      <c r="B133" s="110" t="s">
        <v>3366</v>
      </c>
      <c r="C133" s="109" t="s">
        <v>13</v>
      </c>
      <c r="D133" s="109" t="s">
        <v>2986</v>
      </c>
      <c r="E133" s="111">
        <v>53.18</v>
      </c>
    </row>
    <row r="134" spans="1:5" hidden="1">
      <c r="A134" s="109">
        <v>21114</v>
      </c>
      <c r="B134" s="110" t="s">
        <v>3367</v>
      </c>
      <c r="C134" s="109" t="s">
        <v>7</v>
      </c>
      <c r="D134" s="109" t="s">
        <v>2986</v>
      </c>
      <c r="E134" s="111">
        <v>47.34</v>
      </c>
    </row>
    <row r="135" spans="1:5" hidden="1">
      <c r="A135" s="109">
        <v>119</v>
      </c>
      <c r="B135" s="110" t="s">
        <v>3368</v>
      </c>
      <c r="C135" s="109" t="s">
        <v>7</v>
      </c>
      <c r="D135" s="109" t="s">
        <v>6526</v>
      </c>
      <c r="E135" s="111">
        <v>12</v>
      </c>
    </row>
    <row r="136" spans="1:5" hidden="1">
      <c r="A136" s="109">
        <v>122</v>
      </c>
      <c r="B136" s="110" t="s">
        <v>3369</v>
      </c>
      <c r="C136" s="109" t="s">
        <v>7</v>
      </c>
      <c r="D136" s="109" t="s">
        <v>2986</v>
      </c>
      <c r="E136" s="111">
        <v>92.33</v>
      </c>
    </row>
    <row r="137" spans="1:5" hidden="1">
      <c r="A137" s="109">
        <v>20080</v>
      </c>
      <c r="B137" s="110" t="s">
        <v>3370</v>
      </c>
      <c r="C137" s="109" t="s">
        <v>7</v>
      </c>
      <c r="D137" s="109" t="s">
        <v>2986</v>
      </c>
      <c r="E137" s="111">
        <v>30.13</v>
      </c>
    </row>
    <row r="138" spans="1:5" ht="25.5" hidden="1">
      <c r="A138" s="109">
        <v>124</v>
      </c>
      <c r="B138" s="110" t="s">
        <v>3371</v>
      </c>
      <c r="C138" s="109" t="s">
        <v>45</v>
      </c>
      <c r="D138" s="109" t="s">
        <v>2986</v>
      </c>
      <c r="E138" s="111">
        <v>20.51</v>
      </c>
    </row>
    <row r="139" spans="1:5" hidden="1">
      <c r="A139" s="109">
        <v>7334</v>
      </c>
      <c r="B139" s="110" t="s">
        <v>3372</v>
      </c>
      <c r="C139" s="109" t="s">
        <v>45</v>
      </c>
      <c r="D139" s="109" t="s">
        <v>2986</v>
      </c>
      <c r="E139" s="111"/>
    </row>
    <row r="140" spans="1:5" hidden="1">
      <c r="A140" s="109">
        <v>45146</v>
      </c>
      <c r="B140" s="110" t="s">
        <v>13491</v>
      </c>
      <c r="C140" s="109" t="s">
        <v>13</v>
      </c>
      <c r="D140" s="109" t="s">
        <v>2986</v>
      </c>
      <c r="E140" s="111">
        <v>39.32</v>
      </c>
    </row>
    <row r="141" spans="1:5" ht="25.5" hidden="1">
      <c r="A141" s="109">
        <v>123</v>
      </c>
      <c r="B141" s="110" t="s">
        <v>3373</v>
      </c>
      <c r="C141" s="109" t="s">
        <v>45</v>
      </c>
      <c r="D141" s="109" t="s">
        <v>6526</v>
      </c>
      <c r="E141" s="111">
        <v>8.39</v>
      </c>
    </row>
    <row r="142" spans="1:5" hidden="1">
      <c r="A142" s="109">
        <v>127</v>
      </c>
      <c r="B142" s="110" t="s">
        <v>3374</v>
      </c>
      <c r="C142" s="109" t="s">
        <v>45</v>
      </c>
      <c r="D142" s="109" t="s">
        <v>2986</v>
      </c>
      <c r="E142" s="111">
        <v>20.03</v>
      </c>
    </row>
    <row r="143" spans="1:5" ht="25.5" hidden="1">
      <c r="A143" s="109">
        <v>133</v>
      </c>
      <c r="B143" s="110" t="s">
        <v>3375</v>
      </c>
      <c r="C143" s="109" t="s">
        <v>45</v>
      </c>
      <c r="D143" s="109" t="s">
        <v>2986</v>
      </c>
      <c r="E143" s="111">
        <v>8.32</v>
      </c>
    </row>
    <row r="144" spans="1:5" ht="25.5" hidden="1">
      <c r="A144" s="109">
        <v>43617</v>
      </c>
      <c r="B144" s="110" t="s">
        <v>3376</v>
      </c>
      <c r="C144" s="109" t="s">
        <v>45</v>
      </c>
      <c r="D144" s="109" t="s">
        <v>2986</v>
      </c>
      <c r="E144" s="111">
        <v>9.2899999999999991</v>
      </c>
    </row>
    <row r="145" spans="1:5" ht="25.5" hidden="1">
      <c r="A145" s="109">
        <v>132</v>
      </c>
      <c r="B145" s="110" t="s">
        <v>3377</v>
      </c>
      <c r="C145" s="109" t="s">
        <v>45</v>
      </c>
      <c r="D145" s="109" t="s">
        <v>2986</v>
      </c>
      <c r="E145" s="111">
        <v>8.6199999999999992</v>
      </c>
    </row>
    <row r="146" spans="1:5" hidden="1">
      <c r="A146" s="109">
        <v>43618</v>
      </c>
      <c r="B146" s="110" t="s">
        <v>3378</v>
      </c>
      <c r="C146" s="109" t="s">
        <v>13</v>
      </c>
      <c r="D146" s="109" t="s">
        <v>2986</v>
      </c>
      <c r="E146" s="111">
        <v>21.71</v>
      </c>
    </row>
    <row r="147" spans="1:5" ht="38.25" hidden="1">
      <c r="A147" s="109">
        <v>37476</v>
      </c>
      <c r="B147" s="110" t="s">
        <v>3379</v>
      </c>
      <c r="C147" s="109" t="s">
        <v>7</v>
      </c>
      <c r="D147" s="109" t="s">
        <v>2986</v>
      </c>
      <c r="E147" s="111"/>
    </row>
    <row r="148" spans="1:5" ht="38.25" hidden="1">
      <c r="A148" s="109">
        <v>37478</v>
      </c>
      <c r="B148" s="110" t="s">
        <v>3380</v>
      </c>
      <c r="C148" s="109" t="s">
        <v>7</v>
      </c>
      <c r="D148" s="109" t="s">
        <v>2986</v>
      </c>
      <c r="E148" s="111"/>
    </row>
    <row r="149" spans="1:5" ht="38.25" hidden="1">
      <c r="A149" s="109">
        <v>37477</v>
      </c>
      <c r="B149" s="110" t="s">
        <v>3381</v>
      </c>
      <c r="C149" s="109" t="s">
        <v>7</v>
      </c>
      <c r="D149" s="109" t="s">
        <v>2986</v>
      </c>
      <c r="E149" s="111"/>
    </row>
    <row r="150" spans="1:5" ht="38.25" hidden="1">
      <c r="A150" s="109">
        <v>37479</v>
      </c>
      <c r="B150" s="110" t="s">
        <v>3382</v>
      </c>
      <c r="C150" s="109" t="s">
        <v>7</v>
      </c>
      <c r="D150" s="109" t="s">
        <v>2986</v>
      </c>
      <c r="E150" s="111"/>
    </row>
    <row r="151" spans="1:5" hidden="1">
      <c r="A151" s="109">
        <v>4319</v>
      </c>
      <c r="B151" s="110" t="s">
        <v>3383</v>
      </c>
      <c r="C151" s="109" t="s">
        <v>7</v>
      </c>
      <c r="D151" s="109" t="s">
        <v>2986</v>
      </c>
      <c r="E151" s="111">
        <v>1.67</v>
      </c>
    </row>
    <row r="152" spans="1:5" hidden="1">
      <c r="A152" s="109">
        <v>42409</v>
      </c>
      <c r="B152" s="110" t="s">
        <v>3384</v>
      </c>
      <c r="C152" s="109" t="s">
        <v>13</v>
      </c>
      <c r="D152" s="109" t="s">
        <v>2986</v>
      </c>
      <c r="E152" s="111">
        <v>13.67</v>
      </c>
    </row>
    <row r="153" spans="1:5" hidden="1">
      <c r="A153" s="109">
        <v>40553</v>
      </c>
      <c r="B153" s="110" t="s">
        <v>3385</v>
      </c>
      <c r="C153" s="109" t="s">
        <v>920</v>
      </c>
      <c r="D153" s="109" t="s">
        <v>6526</v>
      </c>
      <c r="E153" s="111"/>
    </row>
    <row r="154" spans="1:5" hidden="1">
      <c r="A154" s="109">
        <v>6114</v>
      </c>
      <c r="B154" s="110" t="s">
        <v>3386</v>
      </c>
      <c r="C154" s="109" t="s">
        <v>28</v>
      </c>
      <c r="D154" s="109" t="s">
        <v>2986</v>
      </c>
      <c r="E154" s="111">
        <v>18.07</v>
      </c>
    </row>
    <row r="155" spans="1:5" hidden="1">
      <c r="A155" s="109">
        <v>40912</v>
      </c>
      <c r="B155" s="110" t="s">
        <v>3387</v>
      </c>
      <c r="C155" s="109" t="s">
        <v>9</v>
      </c>
      <c r="D155" s="109" t="s">
        <v>2986</v>
      </c>
      <c r="E155" s="111">
        <v>3188.14</v>
      </c>
    </row>
    <row r="156" spans="1:5" hidden="1">
      <c r="A156" s="109">
        <v>247</v>
      </c>
      <c r="B156" s="110" t="s">
        <v>3388</v>
      </c>
      <c r="C156" s="109" t="s">
        <v>28</v>
      </c>
      <c r="D156" s="109" t="s">
        <v>2986</v>
      </c>
      <c r="E156" s="111">
        <v>18.07</v>
      </c>
    </row>
    <row r="157" spans="1:5" hidden="1">
      <c r="A157" s="109">
        <v>40919</v>
      </c>
      <c r="B157" s="110" t="s">
        <v>3389</v>
      </c>
      <c r="C157" s="109" t="s">
        <v>9</v>
      </c>
      <c r="D157" s="109" t="s">
        <v>2986</v>
      </c>
      <c r="E157" s="111">
        <v>3188.14</v>
      </c>
    </row>
    <row r="158" spans="1:5" hidden="1">
      <c r="A158" s="109">
        <v>44499</v>
      </c>
      <c r="B158" s="110" t="s">
        <v>13492</v>
      </c>
      <c r="C158" s="109" t="s">
        <v>28</v>
      </c>
      <c r="D158" s="109" t="s">
        <v>2986</v>
      </c>
      <c r="E158" s="111">
        <v>18.07</v>
      </c>
    </row>
    <row r="159" spans="1:5" hidden="1">
      <c r="A159" s="109">
        <v>40984</v>
      </c>
      <c r="B159" s="110" t="s">
        <v>3390</v>
      </c>
      <c r="C159" s="109" t="s">
        <v>9</v>
      </c>
      <c r="D159" s="109" t="s">
        <v>2986</v>
      </c>
      <c r="E159" s="111">
        <v>3188.14</v>
      </c>
    </row>
    <row r="160" spans="1:5" hidden="1">
      <c r="A160" s="109">
        <v>248</v>
      </c>
      <c r="B160" s="110" t="s">
        <v>3391</v>
      </c>
      <c r="C160" s="109" t="s">
        <v>28</v>
      </c>
      <c r="D160" s="109" t="s">
        <v>2986</v>
      </c>
      <c r="E160" s="111">
        <v>17.88</v>
      </c>
    </row>
    <row r="161" spans="1:5" hidden="1">
      <c r="A161" s="109">
        <v>41086</v>
      </c>
      <c r="B161" s="110" t="s">
        <v>3392</v>
      </c>
      <c r="C161" s="109" t="s">
        <v>9</v>
      </c>
      <c r="D161" s="109" t="s">
        <v>2986</v>
      </c>
      <c r="E161" s="111">
        <v>3155.15</v>
      </c>
    </row>
    <row r="162" spans="1:5" hidden="1">
      <c r="A162" s="109">
        <v>34466</v>
      </c>
      <c r="B162" s="110" t="s">
        <v>3393</v>
      </c>
      <c r="C162" s="109" t="s">
        <v>28</v>
      </c>
      <c r="D162" s="109" t="s">
        <v>2986</v>
      </c>
      <c r="E162" s="111">
        <v>22.43</v>
      </c>
    </row>
    <row r="163" spans="1:5" hidden="1">
      <c r="A163" s="109">
        <v>41083</v>
      </c>
      <c r="B163" s="110" t="s">
        <v>3394</v>
      </c>
      <c r="C163" s="109" t="s">
        <v>9</v>
      </c>
      <c r="D163" s="109" t="s">
        <v>2986</v>
      </c>
      <c r="E163" s="111">
        <v>3957</v>
      </c>
    </row>
    <row r="164" spans="1:5" hidden="1">
      <c r="A164" s="109">
        <v>252</v>
      </c>
      <c r="B164" s="110" t="s">
        <v>3395</v>
      </c>
      <c r="C164" s="109" t="s">
        <v>28</v>
      </c>
      <c r="D164" s="109" t="s">
        <v>2986</v>
      </c>
      <c r="E164" s="111">
        <v>18.07</v>
      </c>
    </row>
    <row r="165" spans="1:5" hidden="1">
      <c r="A165" s="109">
        <v>40909</v>
      </c>
      <c r="B165" s="110" t="s">
        <v>3396</v>
      </c>
      <c r="C165" s="109" t="s">
        <v>9</v>
      </c>
      <c r="D165" s="109" t="s">
        <v>2986</v>
      </c>
      <c r="E165" s="111">
        <v>3188.14</v>
      </c>
    </row>
    <row r="166" spans="1:5" hidden="1">
      <c r="A166" s="109">
        <v>242</v>
      </c>
      <c r="B166" s="110" t="s">
        <v>13493</v>
      </c>
      <c r="C166" s="109" t="s">
        <v>28</v>
      </c>
      <c r="D166" s="109" t="s">
        <v>2986</v>
      </c>
      <c r="E166" s="111">
        <v>17.88</v>
      </c>
    </row>
    <row r="167" spans="1:5" hidden="1">
      <c r="A167" s="109">
        <v>41085</v>
      </c>
      <c r="B167" s="110" t="s">
        <v>3397</v>
      </c>
      <c r="C167" s="109" t="s">
        <v>9</v>
      </c>
      <c r="D167" s="109" t="s">
        <v>2986</v>
      </c>
      <c r="E167" s="111">
        <v>3155.15</v>
      </c>
    </row>
    <row r="168" spans="1:5" ht="25.5" hidden="1">
      <c r="A168" s="109">
        <v>427</v>
      </c>
      <c r="B168" s="110" t="s">
        <v>3398</v>
      </c>
      <c r="C168" s="109" t="s">
        <v>7</v>
      </c>
      <c r="D168" s="109" t="s">
        <v>2986</v>
      </c>
      <c r="E168" s="111">
        <v>11.42</v>
      </c>
    </row>
    <row r="169" spans="1:5" ht="25.5" hidden="1">
      <c r="A169" s="109">
        <v>417</v>
      </c>
      <c r="B169" s="110" t="s">
        <v>3399</v>
      </c>
      <c r="C169" s="109" t="s">
        <v>7</v>
      </c>
      <c r="D169" s="109" t="s">
        <v>2986</v>
      </c>
      <c r="E169" s="111">
        <v>5.38</v>
      </c>
    </row>
    <row r="170" spans="1:5" ht="25.5" hidden="1">
      <c r="A170" s="109">
        <v>11273</v>
      </c>
      <c r="B170" s="110" t="s">
        <v>3400</v>
      </c>
      <c r="C170" s="109" t="s">
        <v>7</v>
      </c>
      <c r="D170" s="109" t="s">
        <v>2986</v>
      </c>
      <c r="E170" s="111">
        <v>16.71</v>
      </c>
    </row>
    <row r="171" spans="1:5" ht="25.5" hidden="1">
      <c r="A171" s="109">
        <v>11272</v>
      </c>
      <c r="B171" s="110" t="s">
        <v>3401</v>
      </c>
      <c r="C171" s="109" t="s">
        <v>7</v>
      </c>
      <c r="D171" s="109" t="s">
        <v>2986</v>
      </c>
      <c r="E171" s="111">
        <v>10.08</v>
      </c>
    </row>
    <row r="172" spans="1:5" ht="25.5" hidden="1">
      <c r="A172" s="109">
        <v>11275</v>
      </c>
      <c r="B172" s="110" t="s">
        <v>3402</v>
      </c>
      <c r="C172" s="109" t="s">
        <v>7</v>
      </c>
      <c r="D172" s="109" t="s">
        <v>2986</v>
      </c>
      <c r="E172" s="111">
        <v>4.04</v>
      </c>
    </row>
    <row r="173" spans="1:5" ht="25.5" hidden="1">
      <c r="A173" s="109">
        <v>11274</v>
      </c>
      <c r="B173" s="110" t="s">
        <v>3403</v>
      </c>
      <c r="C173" s="109" t="s">
        <v>7</v>
      </c>
      <c r="D173" s="109" t="s">
        <v>2986</v>
      </c>
      <c r="E173" s="111">
        <v>3.08</v>
      </c>
    </row>
    <row r="174" spans="1:5" hidden="1">
      <c r="A174" s="109">
        <v>45208</v>
      </c>
      <c r="B174" s="110" t="s">
        <v>13494</v>
      </c>
      <c r="C174" s="109" t="s">
        <v>7</v>
      </c>
      <c r="D174" s="109" t="s">
        <v>2986</v>
      </c>
      <c r="E174" s="111">
        <v>278.64</v>
      </c>
    </row>
    <row r="175" spans="1:5" hidden="1">
      <c r="A175" s="109">
        <v>45250</v>
      </c>
      <c r="B175" s="110" t="s">
        <v>13495</v>
      </c>
      <c r="C175" s="109" t="s">
        <v>7</v>
      </c>
      <c r="D175" s="109" t="s">
        <v>2986</v>
      </c>
      <c r="E175" s="111">
        <v>41.94</v>
      </c>
    </row>
    <row r="176" spans="1:5" hidden="1">
      <c r="A176" s="109">
        <v>38470</v>
      </c>
      <c r="B176" s="110" t="s">
        <v>13496</v>
      </c>
      <c r="C176" s="109" t="s">
        <v>7</v>
      </c>
      <c r="D176" s="109" t="s">
        <v>2986</v>
      </c>
      <c r="E176" s="111">
        <v>42.93</v>
      </c>
    </row>
    <row r="177" spans="1:5" hidden="1">
      <c r="A177" s="109">
        <v>38547</v>
      </c>
      <c r="B177" s="110" t="s">
        <v>13497</v>
      </c>
      <c r="C177" s="109" t="s">
        <v>7</v>
      </c>
      <c r="D177" s="109" t="s">
        <v>2986</v>
      </c>
      <c r="E177" s="111">
        <v>285.01</v>
      </c>
    </row>
    <row r="178" spans="1:5" hidden="1">
      <c r="A178" s="109">
        <v>38467</v>
      </c>
      <c r="B178" s="110" t="s">
        <v>13498</v>
      </c>
      <c r="C178" s="109" t="s">
        <v>7</v>
      </c>
      <c r="D178" s="109" t="s">
        <v>2986</v>
      </c>
      <c r="E178" s="111">
        <v>205.01</v>
      </c>
    </row>
    <row r="179" spans="1:5" hidden="1">
      <c r="A179" s="109">
        <v>38468</v>
      </c>
      <c r="B179" s="110" t="s">
        <v>13499</v>
      </c>
      <c r="C179" s="109" t="s">
        <v>7</v>
      </c>
      <c r="D179" s="109" t="s">
        <v>2986</v>
      </c>
      <c r="E179" s="111">
        <v>255.91</v>
      </c>
    </row>
    <row r="180" spans="1:5" hidden="1">
      <c r="A180" s="109">
        <v>38469</v>
      </c>
      <c r="B180" s="110" t="s">
        <v>13500</v>
      </c>
      <c r="C180" s="109" t="s">
        <v>7</v>
      </c>
      <c r="D180" s="109" t="s">
        <v>2986</v>
      </c>
      <c r="E180" s="111">
        <v>272.14</v>
      </c>
    </row>
    <row r="181" spans="1:5" hidden="1">
      <c r="A181" s="109">
        <v>45197</v>
      </c>
      <c r="B181" s="110" t="s">
        <v>13501</v>
      </c>
      <c r="C181" s="109" t="s">
        <v>7</v>
      </c>
      <c r="D181" s="109" t="s">
        <v>2986</v>
      </c>
      <c r="E181" s="111">
        <v>217.04</v>
      </c>
    </row>
    <row r="182" spans="1:5" hidden="1">
      <c r="A182" s="109">
        <v>38471</v>
      </c>
      <c r="B182" s="110" t="s">
        <v>13502</v>
      </c>
      <c r="C182" s="109" t="s">
        <v>7</v>
      </c>
      <c r="D182" s="109" t="s">
        <v>2986</v>
      </c>
      <c r="E182" s="111">
        <v>291.06</v>
      </c>
    </row>
    <row r="183" spans="1:5" hidden="1">
      <c r="A183" s="109">
        <v>45206</v>
      </c>
      <c r="B183" s="110" t="s">
        <v>13503</v>
      </c>
      <c r="C183" s="109" t="s">
        <v>7</v>
      </c>
      <c r="D183" s="109" t="s">
        <v>2986</v>
      </c>
      <c r="E183" s="111">
        <v>57.5</v>
      </c>
    </row>
    <row r="184" spans="1:5" hidden="1">
      <c r="A184" s="109">
        <v>37370</v>
      </c>
      <c r="B184" s="110" t="s">
        <v>13504</v>
      </c>
      <c r="C184" s="109" t="s">
        <v>28</v>
      </c>
      <c r="D184" s="109" t="s">
        <v>6526</v>
      </c>
      <c r="E184" s="111">
        <v>1.84</v>
      </c>
    </row>
    <row r="185" spans="1:5" hidden="1">
      <c r="A185" s="109">
        <v>40862</v>
      </c>
      <c r="B185" s="110" t="s">
        <v>13505</v>
      </c>
      <c r="C185" s="109" t="s">
        <v>9</v>
      </c>
      <c r="D185" s="109" t="s">
        <v>6526</v>
      </c>
      <c r="E185" s="111">
        <v>346.81</v>
      </c>
    </row>
    <row r="186" spans="1:5" hidden="1">
      <c r="A186" s="109">
        <v>10658</v>
      </c>
      <c r="B186" s="110" t="s">
        <v>3404</v>
      </c>
      <c r="C186" s="109" t="s">
        <v>7</v>
      </c>
      <c r="D186" s="109" t="s">
        <v>6526</v>
      </c>
      <c r="E186" s="111"/>
    </row>
    <row r="187" spans="1:5" hidden="1">
      <c r="A187" s="109">
        <v>253</v>
      </c>
      <c r="B187" s="110" t="s">
        <v>3405</v>
      </c>
      <c r="C187" s="109" t="s">
        <v>28</v>
      </c>
      <c r="D187" s="109" t="s">
        <v>6526</v>
      </c>
      <c r="E187" s="111">
        <v>22.43</v>
      </c>
    </row>
    <row r="188" spans="1:5" hidden="1">
      <c r="A188" s="109">
        <v>40809</v>
      </c>
      <c r="B188" s="110" t="s">
        <v>3406</v>
      </c>
      <c r="C188" s="109" t="s">
        <v>9</v>
      </c>
      <c r="D188" s="109" t="s">
        <v>2986</v>
      </c>
      <c r="E188" s="111">
        <v>3955.79</v>
      </c>
    </row>
    <row r="189" spans="1:5" ht="38.25" hidden="1">
      <c r="A189" s="109">
        <v>42428</v>
      </c>
      <c r="B189" s="110" t="s">
        <v>3407</v>
      </c>
      <c r="C189" s="109" t="s">
        <v>7</v>
      </c>
      <c r="D189" s="109" t="s">
        <v>6526</v>
      </c>
      <c r="E189" s="111"/>
    </row>
    <row r="190" spans="1:5" hidden="1">
      <c r="A190" s="109">
        <v>301</v>
      </c>
      <c r="B190" s="110" t="s">
        <v>3408</v>
      </c>
      <c r="C190" s="109" t="s">
        <v>7</v>
      </c>
      <c r="D190" s="109" t="s">
        <v>6526</v>
      </c>
      <c r="E190" s="111">
        <v>3.16</v>
      </c>
    </row>
    <row r="191" spans="1:5" hidden="1">
      <c r="A191" s="109">
        <v>296</v>
      </c>
      <c r="B191" s="110" t="s">
        <v>3409</v>
      </c>
      <c r="C191" s="109" t="s">
        <v>7</v>
      </c>
      <c r="D191" s="109" t="s">
        <v>2986</v>
      </c>
      <c r="E191" s="111">
        <v>1.78</v>
      </c>
    </row>
    <row r="192" spans="1:5" hidden="1">
      <c r="A192" s="109">
        <v>297</v>
      </c>
      <c r="B192" s="110" t="s">
        <v>3410</v>
      </c>
      <c r="C192" s="109" t="s">
        <v>7</v>
      </c>
      <c r="D192" s="109" t="s">
        <v>2986</v>
      </c>
      <c r="E192" s="111">
        <v>2.62</v>
      </c>
    </row>
    <row r="193" spans="1:5" hidden="1">
      <c r="A193" s="109">
        <v>299</v>
      </c>
      <c r="B193" s="110" t="s">
        <v>3411</v>
      </c>
      <c r="C193" s="109" t="s">
        <v>7</v>
      </c>
      <c r="D193" s="109" t="s">
        <v>2986</v>
      </c>
      <c r="E193" s="111">
        <v>3.71</v>
      </c>
    </row>
    <row r="194" spans="1:5" hidden="1">
      <c r="A194" s="109">
        <v>300</v>
      </c>
      <c r="B194" s="110" t="s">
        <v>3412</v>
      </c>
      <c r="C194" s="109" t="s">
        <v>7</v>
      </c>
      <c r="D194" s="109" t="s">
        <v>2986</v>
      </c>
      <c r="E194" s="111">
        <v>12.82</v>
      </c>
    </row>
    <row r="195" spans="1:5" hidden="1">
      <c r="A195" s="109">
        <v>20085</v>
      </c>
      <c r="B195" s="110" t="s">
        <v>3413</v>
      </c>
      <c r="C195" s="109" t="s">
        <v>7</v>
      </c>
      <c r="D195" s="109" t="s">
        <v>2986</v>
      </c>
      <c r="E195" s="111">
        <v>2.34</v>
      </c>
    </row>
    <row r="196" spans="1:5" hidden="1">
      <c r="A196" s="109">
        <v>298</v>
      </c>
      <c r="B196" s="110" t="s">
        <v>3414</v>
      </c>
      <c r="C196" s="109" t="s">
        <v>7</v>
      </c>
      <c r="D196" s="109" t="s">
        <v>2986</v>
      </c>
      <c r="E196" s="111">
        <v>2.85</v>
      </c>
    </row>
    <row r="197" spans="1:5" hidden="1">
      <c r="A197" s="109">
        <v>311</v>
      </c>
      <c r="B197" s="110" t="s">
        <v>3415</v>
      </c>
      <c r="C197" s="109" t="s">
        <v>7</v>
      </c>
      <c r="D197" s="109" t="s">
        <v>2986</v>
      </c>
      <c r="E197" s="111">
        <v>10.58</v>
      </c>
    </row>
    <row r="198" spans="1:5" hidden="1">
      <c r="A198" s="109">
        <v>318</v>
      </c>
      <c r="B198" s="110" t="s">
        <v>3416</v>
      </c>
      <c r="C198" s="109" t="s">
        <v>7</v>
      </c>
      <c r="D198" s="109" t="s">
        <v>2986</v>
      </c>
      <c r="E198" s="111">
        <v>21.3</v>
      </c>
    </row>
    <row r="199" spans="1:5" hidden="1">
      <c r="A199" s="109">
        <v>319</v>
      </c>
      <c r="B199" s="110" t="s">
        <v>3417</v>
      </c>
      <c r="C199" s="109" t="s">
        <v>7</v>
      </c>
      <c r="D199" s="109" t="s">
        <v>2986</v>
      </c>
      <c r="E199" s="111">
        <v>33.4</v>
      </c>
    </row>
    <row r="200" spans="1:5" hidden="1">
      <c r="A200" s="109">
        <v>303</v>
      </c>
      <c r="B200" s="110" t="s">
        <v>3418</v>
      </c>
      <c r="C200" s="109" t="s">
        <v>7</v>
      </c>
      <c r="D200" s="109" t="s">
        <v>2986</v>
      </c>
      <c r="E200" s="111">
        <v>3.5</v>
      </c>
    </row>
    <row r="201" spans="1:5" hidden="1">
      <c r="A201" s="109">
        <v>305</v>
      </c>
      <c r="B201" s="110" t="s">
        <v>3419</v>
      </c>
      <c r="C201" s="109" t="s">
        <v>7</v>
      </c>
      <c r="D201" s="109" t="s">
        <v>2986</v>
      </c>
      <c r="E201" s="111">
        <v>11.01</v>
      </c>
    </row>
    <row r="202" spans="1:5" hidden="1">
      <c r="A202" s="109">
        <v>306</v>
      </c>
      <c r="B202" s="110" t="s">
        <v>3420</v>
      </c>
      <c r="C202" s="109" t="s">
        <v>7</v>
      </c>
      <c r="D202" s="109" t="s">
        <v>2986</v>
      </c>
      <c r="E202" s="111">
        <v>16.7</v>
      </c>
    </row>
    <row r="203" spans="1:5" hidden="1">
      <c r="A203" s="109">
        <v>307</v>
      </c>
      <c r="B203" s="110" t="s">
        <v>3421</v>
      </c>
      <c r="C203" s="109" t="s">
        <v>7</v>
      </c>
      <c r="D203" s="109" t="s">
        <v>2986</v>
      </c>
      <c r="E203" s="111">
        <v>42.19</v>
      </c>
    </row>
    <row r="204" spans="1:5" hidden="1">
      <c r="A204" s="109">
        <v>309</v>
      </c>
      <c r="B204" s="110" t="s">
        <v>3422</v>
      </c>
      <c r="C204" s="109" t="s">
        <v>7</v>
      </c>
      <c r="D204" s="109" t="s">
        <v>2986</v>
      </c>
      <c r="E204" s="111">
        <v>69.12</v>
      </c>
    </row>
    <row r="205" spans="1:5" hidden="1">
      <c r="A205" s="109">
        <v>310</v>
      </c>
      <c r="B205" s="110" t="s">
        <v>3423</v>
      </c>
      <c r="C205" s="109" t="s">
        <v>7</v>
      </c>
      <c r="D205" s="109" t="s">
        <v>2986</v>
      </c>
      <c r="E205" s="111">
        <v>95.8</v>
      </c>
    </row>
    <row r="206" spans="1:5" hidden="1">
      <c r="A206" s="109">
        <v>308</v>
      </c>
      <c r="B206" s="110" t="s">
        <v>3428</v>
      </c>
      <c r="C206" s="109" t="s">
        <v>7</v>
      </c>
      <c r="D206" s="109" t="s">
        <v>2986</v>
      </c>
      <c r="E206" s="111">
        <v>94.17</v>
      </c>
    </row>
    <row r="207" spans="1:5" hidden="1">
      <c r="A207" s="109">
        <v>328</v>
      </c>
      <c r="B207" s="110" t="s">
        <v>3424</v>
      </c>
      <c r="C207" s="109" t="s">
        <v>7</v>
      </c>
      <c r="D207" s="109" t="s">
        <v>2986</v>
      </c>
      <c r="E207" s="111">
        <v>8.3699999999999992</v>
      </c>
    </row>
    <row r="208" spans="1:5" hidden="1">
      <c r="A208" s="109">
        <v>325</v>
      </c>
      <c r="B208" s="110" t="s">
        <v>3425</v>
      </c>
      <c r="C208" s="109" t="s">
        <v>7</v>
      </c>
      <c r="D208" s="109" t="s">
        <v>2986</v>
      </c>
      <c r="E208" s="111">
        <v>2.4700000000000002</v>
      </c>
    </row>
    <row r="209" spans="1:5" hidden="1">
      <c r="A209" s="109">
        <v>20326</v>
      </c>
      <c r="B209" s="110" t="s">
        <v>3426</v>
      </c>
      <c r="C209" s="109" t="s">
        <v>7</v>
      </c>
      <c r="D209" s="109" t="s">
        <v>2986</v>
      </c>
      <c r="E209" s="111">
        <v>4.5199999999999996</v>
      </c>
    </row>
    <row r="210" spans="1:5" hidden="1">
      <c r="A210" s="109">
        <v>329</v>
      </c>
      <c r="B210" s="110" t="s">
        <v>3427</v>
      </c>
      <c r="C210" s="109" t="s">
        <v>7</v>
      </c>
      <c r="D210" s="109" t="s">
        <v>2986</v>
      </c>
      <c r="E210" s="111">
        <v>7</v>
      </c>
    </row>
    <row r="211" spans="1:5" ht="25.5" hidden="1">
      <c r="A211" s="109">
        <v>39642</v>
      </c>
      <c r="B211" s="110" t="s">
        <v>3429</v>
      </c>
      <c r="C211" s="109" t="s">
        <v>7</v>
      </c>
      <c r="D211" s="109" t="s">
        <v>2986</v>
      </c>
      <c r="E211" s="111">
        <v>3.1</v>
      </c>
    </row>
    <row r="212" spans="1:5" ht="25.5" hidden="1">
      <c r="A212" s="109">
        <v>39641</v>
      </c>
      <c r="B212" s="110" t="s">
        <v>3430</v>
      </c>
      <c r="C212" s="109" t="s">
        <v>7</v>
      </c>
      <c r="D212" s="109" t="s">
        <v>2986</v>
      </c>
      <c r="E212" s="111">
        <v>2.72</v>
      </c>
    </row>
    <row r="213" spans="1:5" hidden="1">
      <c r="A213" s="109">
        <v>39643</v>
      </c>
      <c r="B213" s="110" t="s">
        <v>3431</v>
      </c>
      <c r="C213" s="109" t="s">
        <v>7</v>
      </c>
      <c r="D213" s="109" t="s">
        <v>2986</v>
      </c>
      <c r="E213" s="111">
        <v>3.64</v>
      </c>
    </row>
    <row r="214" spans="1:5" hidden="1">
      <c r="A214" s="109">
        <v>39644</v>
      </c>
      <c r="B214" s="110" t="s">
        <v>3432</v>
      </c>
      <c r="C214" s="109" t="s">
        <v>7</v>
      </c>
      <c r="D214" s="109" t="s">
        <v>2986</v>
      </c>
      <c r="E214" s="111">
        <v>5.65</v>
      </c>
    </row>
    <row r="215" spans="1:5" hidden="1">
      <c r="A215" s="109">
        <v>39645</v>
      </c>
      <c r="B215" s="110" t="s">
        <v>3433</v>
      </c>
      <c r="C215" s="109" t="s">
        <v>7</v>
      </c>
      <c r="D215" s="109" t="s">
        <v>2986</v>
      </c>
      <c r="E215" s="111">
        <v>6.19</v>
      </c>
    </row>
    <row r="216" spans="1:5" hidden="1">
      <c r="A216" s="109">
        <v>41610</v>
      </c>
      <c r="B216" s="110" t="s">
        <v>3434</v>
      </c>
      <c r="C216" s="109" t="s">
        <v>7</v>
      </c>
      <c r="D216" s="109" t="s">
        <v>2986</v>
      </c>
      <c r="E216" s="111"/>
    </row>
    <row r="217" spans="1:5" hidden="1">
      <c r="A217" s="109">
        <v>41611</v>
      </c>
      <c r="B217" s="110" t="s">
        <v>3435</v>
      </c>
      <c r="C217" s="109" t="s">
        <v>7</v>
      </c>
      <c r="D217" s="109" t="s">
        <v>2986</v>
      </c>
      <c r="E217" s="111"/>
    </row>
    <row r="218" spans="1:5" hidden="1">
      <c r="A218" s="109">
        <v>41612</v>
      </c>
      <c r="B218" s="110" t="s">
        <v>3436</v>
      </c>
      <c r="C218" s="109" t="s">
        <v>7</v>
      </c>
      <c r="D218" s="109" t="s">
        <v>2986</v>
      </c>
      <c r="E218" s="111"/>
    </row>
    <row r="219" spans="1:5" hidden="1">
      <c r="A219" s="109">
        <v>41637</v>
      </c>
      <c r="B219" s="110" t="s">
        <v>3437</v>
      </c>
      <c r="C219" s="109" t="s">
        <v>7</v>
      </c>
      <c r="D219" s="109" t="s">
        <v>2986</v>
      </c>
      <c r="E219" s="111"/>
    </row>
    <row r="220" spans="1:5" hidden="1">
      <c r="A220" s="109">
        <v>41638</v>
      </c>
      <c r="B220" s="110" t="s">
        <v>3438</v>
      </c>
      <c r="C220" s="109" t="s">
        <v>7</v>
      </c>
      <c r="D220" s="109" t="s">
        <v>2986</v>
      </c>
      <c r="E220" s="111"/>
    </row>
    <row r="221" spans="1:5" hidden="1">
      <c r="A221" s="109">
        <v>41639</v>
      </c>
      <c r="B221" s="110" t="s">
        <v>3439</v>
      </c>
      <c r="C221" s="109" t="s">
        <v>7</v>
      </c>
      <c r="D221" s="109" t="s">
        <v>2986</v>
      </c>
      <c r="E221" s="111"/>
    </row>
    <row r="222" spans="1:5" hidden="1">
      <c r="A222" s="109">
        <v>11789</v>
      </c>
      <c r="B222" s="110" t="s">
        <v>3440</v>
      </c>
      <c r="C222" s="109" t="s">
        <v>7</v>
      </c>
      <c r="D222" s="109" t="s">
        <v>2986</v>
      </c>
      <c r="E222" s="111">
        <v>1.52</v>
      </c>
    </row>
    <row r="223" spans="1:5" ht="25.5" hidden="1">
      <c r="A223" s="109">
        <v>20975</v>
      </c>
      <c r="B223" s="110" t="s">
        <v>3441</v>
      </c>
      <c r="C223" s="109" t="s">
        <v>7</v>
      </c>
      <c r="D223" s="109" t="s">
        <v>2986</v>
      </c>
      <c r="E223" s="111">
        <v>9.27</v>
      </c>
    </row>
    <row r="224" spans="1:5" ht="25.5" hidden="1">
      <c r="A224" s="109">
        <v>20976</v>
      </c>
      <c r="B224" s="110" t="s">
        <v>3442</v>
      </c>
      <c r="C224" s="109" t="s">
        <v>7</v>
      </c>
      <c r="D224" s="109" t="s">
        <v>2986</v>
      </c>
      <c r="E224" s="111">
        <v>14</v>
      </c>
    </row>
    <row r="225" spans="1:5" hidden="1">
      <c r="A225" s="109">
        <v>6138</v>
      </c>
      <c r="B225" s="110" t="s">
        <v>3451</v>
      </c>
      <c r="C225" s="109" t="s">
        <v>7</v>
      </c>
      <c r="D225" s="109" t="s">
        <v>2986</v>
      </c>
      <c r="E225" s="111">
        <v>12.86</v>
      </c>
    </row>
    <row r="226" spans="1:5" hidden="1">
      <c r="A226" s="109">
        <v>40340</v>
      </c>
      <c r="B226" s="110" t="s">
        <v>3443</v>
      </c>
      <c r="C226" s="109" t="s">
        <v>7</v>
      </c>
      <c r="D226" s="109" t="s">
        <v>2986</v>
      </c>
      <c r="E226" s="111">
        <v>23.24</v>
      </c>
    </row>
    <row r="227" spans="1:5" hidden="1">
      <c r="A227" s="109">
        <v>40341</v>
      </c>
      <c r="B227" s="110" t="s">
        <v>3444</v>
      </c>
      <c r="C227" s="109" t="s">
        <v>7</v>
      </c>
      <c r="D227" s="109" t="s">
        <v>2986</v>
      </c>
      <c r="E227" s="111">
        <v>27.74</v>
      </c>
    </row>
    <row r="228" spans="1:5" hidden="1">
      <c r="A228" s="109">
        <v>40342</v>
      </c>
      <c r="B228" s="110" t="s">
        <v>3445</v>
      </c>
      <c r="C228" s="109" t="s">
        <v>7</v>
      </c>
      <c r="D228" s="109" t="s">
        <v>2986</v>
      </c>
      <c r="E228" s="111">
        <v>33.08</v>
      </c>
    </row>
    <row r="229" spans="1:5" hidden="1">
      <c r="A229" s="109">
        <v>40343</v>
      </c>
      <c r="B229" s="110" t="s">
        <v>3446</v>
      </c>
      <c r="C229" s="109" t="s">
        <v>7</v>
      </c>
      <c r="D229" s="109" t="s">
        <v>2986</v>
      </c>
      <c r="E229" s="111">
        <v>39.24</v>
      </c>
    </row>
    <row r="230" spans="1:5" hidden="1">
      <c r="A230" s="109">
        <v>40344</v>
      </c>
      <c r="B230" s="110" t="s">
        <v>3447</v>
      </c>
      <c r="C230" s="109" t="s">
        <v>7</v>
      </c>
      <c r="D230" s="109" t="s">
        <v>2986</v>
      </c>
      <c r="E230" s="111">
        <v>53.5</v>
      </c>
    </row>
    <row r="231" spans="1:5" hidden="1">
      <c r="A231" s="109">
        <v>40345</v>
      </c>
      <c r="B231" s="110" t="s">
        <v>3448</v>
      </c>
      <c r="C231" s="109" t="s">
        <v>7</v>
      </c>
      <c r="D231" s="109" t="s">
        <v>2986</v>
      </c>
      <c r="E231" s="111">
        <v>65.92</v>
      </c>
    </row>
    <row r="232" spans="1:5" hidden="1">
      <c r="A232" s="109">
        <v>40346</v>
      </c>
      <c r="B232" s="110" t="s">
        <v>3449</v>
      </c>
      <c r="C232" s="109" t="s">
        <v>7</v>
      </c>
      <c r="D232" s="109" t="s">
        <v>2986</v>
      </c>
      <c r="E232" s="111">
        <v>76.47</v>
      </c>
    </row>
    <row r="233" spans="1:5" hidden="1">
      <c r="A233" s="109">
        <v>40347</v>
      </c>
      <c r="B233" s="110" t="s">
        <v>3450</v>
      </c>
      <c r="C233" s="109" t="s">
        <v>7</v>
      </c>
      <c r="D233" s="109" t="s">
        <v>2986</v>
      </c>
      <c r="E233" s="111">
        <v>96.08</v>
      </c>
    </row>
    <row r="234" spans="1:5" ht="25.5" hidden="1">
      <c r="A234" s="109">
        <v>43424</v>
      </c>
      <c r="B234" s="110" t="s">
        <v>13506</v>
      </c>
      <c r="C234" s="109" t="s">
        <v>7</v>
      </c>
      <c r="D234" s="109" t="s">
        <v>2986</v>
      </c>
      <c r="E234" s="111"/>
    </row>
    <row r="235" spans="1:5" ht="25.5" hidden="1">
      <c r="A235" s="109">
        <v>43426</v>
      </c>
      <c r="B235" s="110" t="s">
        <v>3452</v>
      </c>
      <c r="C235" s="109" t="s">
        <v>7</v>
      </c>
      <c r="D235" s="109" t="s">
        <v>2986</v>
      </c>
      <c r="E235" s="111"/>
    </row>
    <row r="236" spans="1:5" ht="25.5" hidden="1">
      <c r="A236" s="109">
        <v>12565</v>
      </c>
      <c r="B236" s="110" t="s">
        <v>3453</v>
      </c>
      <c r="C236" s="109" t="s">
        <v>7</v>
      </c>
      <c r="D236" s="109" t="s">
        <v>2986</v>
      </c>
      <c r="E236" s="111"/>
    </row>
    <row r="237" spans="1:5" ht="25.5" hidden="1">
      <c r="A237" s="109">
        <v>12567</v>
      </c>
      <c r="B237" s="110" t="s">
        <v>3454</v>
      </c>
      <c r="C237" s="109" t="s">
        <v>7</v>
      </c>
      <c r="D237" s="109" t="s">
        <v>2986</v>
      </c>
      <c r="E237" s="111"/>
    </row>
    <row r="238" spans="1:5" ht="25.5" hidden="1">
      <c r="A238" s="109">
        <v>12568</v>
      </c>
      <c r="B238" s="110" t="s">
        <v>3455</v>
      </c>
      <c r="C238" s="109" t="s">
        <v>7</v>
      </c>
      <c r="D238" s="109" t="s">
        <v>2986</v>
      </c>
      <c r="E238" s="111"/>
    </row>
    <row r="239" spans="1:5" ht="25.5" hidden="1">
      <c r="A239" s="109">
        <v>43441</v>
      </c>
      <c r="B239" s="110" t="s">
        <v>3456</v>
      </c>
      <c r="C239" s="109" t="s">
        <v>7</v>
      </c>
      <c r="D239" s="109" t="s">
        <v>2986</v>
      </c>
      <c r="E239" s="111"/>
    </row>
    <row r="240" spans="1:5" ht="25.5" hidden="1">
      <c r="A240" s="109">
        <v>43423</v>
      </c>
      <c r="B240" s="110" t="s">
        <v>3457</v>
      </c>
      <c r="C240" s="109" t="s">
        <v>7</v>
      </c>
      <c r="D240" s="109" t="s">
        <v>2986</v>
      </c>
      <c r="E240" s="111"/>
    </row>
    <row r="241" spans="1:5" ht="25.5" hidden="1">
      <c r="A241" s="109">
        <v>12532</v>
      </c>
      <c r="B241" s="110" t="s">
        <v>3458</v>
      </c>
      <c r="C241" s="109" t="s">
        <v>7</v>
      </c>
      <c r="D241" s="109" t="s">
        <v>2986</v>
      </c>
      <c r="E241" s="111"/>
    </row>
    <row r="242" spans="1:5" ht="25.5" hidden="1">
      <c r="A242" s="109">
        <v>43444</v>
      </c>
      <c r="B242" s="110" t="s">
        <v>3459</v>
      </c>
      <c r="C242" s="109" t="s">
        <v>7</v>
      </c>
      <c r="D242" s="109" t="s">
        <v>2986</v>
      </c>
      <c r="E242" s="111"/>
    </row>
    <row r="243" spans="1:5" ht="25.5" hidden="1">
      <c r="A243" s="109">
        <v>12551</v>
      </c>
      <c r="B243" s="110" t="s">
        <v>3460</v>
      </c>
      <c r="C243" s="109" t="s">
        <v>7</v>
      </c>
      <c r="D243" s="109" t="s">
        <v>2986</v>
      </c>
      <c r="E243" s="111"/>
    </row>
    <row r="244" spans="1:5" ht="25.5" hidden="1">
      <c r="A244" s="109">
        <v>43442</v>
      </c>
      <c r="B244" s="110" t="s">
        <v>3461</v>
      </c>
      <c r="C244" s="109" t="s">
        <v>7</v>
      </c>
      <c r="D244" s="109" t="s">
        <v>2986</v>
      </c>
      <c r="E244" s="111"/>
    </row>
    <row r="245" spans="1:5" ht="25.5" hidden="1">
      <c r="A245" s="109">
        <v>43443</v>
      </c>
      <c r="B245" s="110" t="s">
        <v>3462</v>
      </c>
      <c r="C245" s="109" t="s">
        <v>7</v>
      </c>
      <c r="D245" s="109" t="s">
        <v>2986</v>
      </c>
      <c r="E245" s="111"/>
    </row>
    <row r="246" spans="1:5" ht="25.5" hidden="1">
      <c r="A246" s="109">
        <v>12544</v>
      </c>
      <c r="B246" s="110" t="s">
        <v>3463</v>
      </c>
      <c r="C246" s="109" t="s">
        <v>7</v>
      </c>
      <c r="D246" s="109" t="s">
        <v>2986</v>
      </c>
      <c r="E246" s="111"/>
    </row>
    <row r="247" spans="1:5" ht="25.5" hidden="1">
      <c r="A247" s="109">
        <v>12547</v>
      </c>
      <c r="B247" s="110" t="s">
        <v>3464</v>
      </c>
      <c r="C247" s="109" t="s">
        <v>7</v>
      </c>
      <c r="D247" s="109" t="s">
        <v>2986</v>
      </c>
      <c r="E247" s="111"/>
    </row>
    <row r="248" spans="1:5" ht="25.5" hidden="1">
      <c r="A248" s="109">
        <v>43445</v>
      </c>
      <c r="B248" s="110" t="s">
        <v>3465</v>
      </c>
      <c r="C248" s="109" t="s">
        <v>7</v>
      </c>
      <c r="D248" s="109" t="s">
        <v>2986</v>
      </c>
      <c r="E248" s="111"/>
    </row>
    <row r="249" spans="1:5" ht="25.5" hidden="1">
      <c r="A249" s="109">
        <v>12563</v>
      </c>
      <c r="B249" s="110" t="s">
        <v>3466</v>
      </c>
      <c r="C249" s="109" t="s">
        <v>7</v>
      </c>
      <c r="D249" s="109" t="s">
        <v>2986</v>
      </c>
      <c r="E249" s="111"/>
    </row>
    <row r="250" spans="1:5" ht="25.5" hidden="1">
      <c r="A250" s="109">
        <v>43425</v>
      </c>
      <c r="B250" s="110" t="s">
        <v>13507</v>
      </c>
      <c r="C250" s="109" t="s">
        <v>7</v>
      </c>
      <c r="D250" s="109" t="s">
        <v>2986</v>
      </c>
      <c r="E250" s="111"/>
    </row>
    <row r="251" spans="1:5" ht="25.5" hidden="1">
      <c r="A251" s="109">
        <v>43446</v>
      </c>
      <c r="B251" s="110" t="s">
        <v>3467</v>
      </c>
      <c r="C251" s="109" t="s">
        <v>7</v>
      </c>
      <c r="D251" s="109" t="s">
        <v>2986</v>
      </c>
      <c r="E251" s="111"/>
    </row>
    <row r="252" spans="1:5" ht="25.5" hidden="1">
      <c r="A252" s="109">
        <v>43447</v>
      </c>
      <c r="B252" s="110" t="s">
        <v>3468</v>
      </c>
      <c r="C252" s="109" t="s">
        <v>7</v>
      </c>
      <c r="D252" s="109" t="s">
        <v>2986</v>
      </c>
      <c r="E252" s="111"/>
    </row>
    <row r="253" spans="1:5" ht="25.5" hidden="1">
      <c r="A253" s="109">
        <v>43448</v>
      </c>
      <c r="B253" s="110" t="s">
        <v>3469</v>
      </c>
      <c r="C253" s="109" t="s">
        <v>7</v>
      </c>
      <c r="D253" s="109" t="s">
        <v>2986</v>
      </c>
      <c r="E253" s="111"/>
    </row>
    <row r="254" spans="1:5" ht="25.5" hidden="1">
      <c r="A254" s="109">
        <v>13761</v>
      </c>
      <c r="B254" s="110" t="s">
        <v>3470</v>
      </c>
      <c r="C254" s="109" t="s">
        <v>7</v>
      </c>
      <c r="D254" s="109" t="s">
        <v>2986</v>
      </c>
      <c r="E254" s="111">
        <v>5166.6400000000003</v>
      </c>
    </row>
    <row r="255" spans="1:5" ht="25.5" hidden="1">
      <c r="A255" s="109">
        <v>4814</v>
      </c>
      <c r="B255" s="110" t="s">
        <v>3471</v>
      </c>
      <c r="C255" s="109" t="s">
        <v>7</v>
      </c>
      <c r="D255" s="109" t="s">
        <v>2986</v>
      </c>
      <c r="E255" s="111">
        <v>42.67</v>
      </c>
    </row>
    <row r="256" spans="1:5" hidden="1">
      <c r="A256" s="109">
        <v>44473</v>
      </c>
      <c r="B256" s="110" t="s">
        <v>13508</v>
      </c>
      <c r="C256" s="109" t="s">
        <v>7</v>
      </c>
      <c r="D256" s="109" t="s">
        <v>2986</v>
      </c>
      <c r="E256" s="111"/>
    </row>
    <row r="257" spans="1:5" hidden="1">
      <c r="A257" s="109">
        <v>6122</v>
      </c>
      <c r="B257" s="110" t="s">
        <v>3472</v>
      </c>
      <c r="C257" s="109" t="s">
        <v>28</v>
      </c>
      <c r="D257" s="109" t="s">
        <v>2986</v>
      </c>
      <c r="E257" s="111">
        <v>23.15</v>
      </c>
    </row>
    <row r="258" spans="1:5" hidden="1">
      <c r="A258" s="109">
        <v>40810</v>
      </c>
      <c r="B258" s="110" t="s">
        <v>3473</v>
      </c>
      <c r="C258" s="109" t="s">
        <v>9</v>
      </c>
      <c r="D258" s="109" t="s">
        <v>2986</v>
      </c>
      <c r="E258" s="111">
        <v>4085.07</v>
      </c>
    </row>
    <row r="259" spans="1:5" ht="25.5" hidden="1">
      <c r="A259" s="109">
        <v>34469</v>
      </c>
      <c r="B259" s="110" t="s">
        <v>3474</v>
      </c>
      <c r="C259" s="109" t="s">
        <v>7</v>
      </c>
      <c r="D259" s="109" t="s">
        <v>2986</v>
      </c>
      <c r="E259" s="111"/>
    </row>
    <row r="260" spans="1:5" ht="25.5" hidden="1">
      <c r="A260" s="109">
        <v>34476</v>
      </c>
      <c r="B260" s="110" t="s">
        <v>3475</v>
      </c>
      <c r="C260" s="109" t="s">
        <v>7</v>
      </c>
      <c r="D260" s="109" t="s">
        <v>2986</v>
      </c>
      <c r="E260" s="111"/>
    </row>
    <row r="261" spans="1:5" ht="25.5" hidden="1">
      <c r="A261" s="109">
        <v>34477</v>
      </c>
      <c r="B261" s="110" t="s">
        <v>3476</v>
      </c>
      <c r="C261" s="109" t="s">
        <v>7</v>
      </c>
      <c r="D261" s="109" t="s">
        <v>2986</v>
      </c>
      <c r="E261" s="111"/>
    </row>
    <row r="262" spans="1:5" ht="25.5" hidden="1">
      <c r="A262" s="109">
        <v>34482</v>
      </c>
      <c r="B262" s="110" t="s">
        <v>3477</v>
      </c>
      <c r="C262" s="109" t="s">
        <v>7</v>
      </c>
      <c r="D262" s="109" t="s">
        <v>2986</v>
      </c>
      <c r="E262" s="111"/>
    </row>
    <row r="263" spans="1:5" ht="38.25" hidden="1">
      <c r="A263" s="109">
        <v>34472</v>
      </c>
      <c r="B263" s="110" t="s">
        <v>3478</v>
      </c>
      <c r="C263" s="109" t="s">
        <v>7</v>
      </c>
      <c r="D263" s="109" t="s">
        <v>6526</v>
      </c>
      <c r="E263" s="111"/>
    </row>
    <row r="264" spans="1:5" ht="25.5" hidden="1">
      <c r="A264" s="109">
        <v>42425</v>
      </c>
      <c r="B264" s="110" t="s">
        <v>3479</v>
      </c>
      <c r="C264" s="109" t="s">
        <v>7</v>
      </c>
      <c r="D264" s="109" t="s">
        <v>2986</v>
      </c>
      <c r="E264" s="111">
        <v>3192.89</v>
      </c>
    </row>
    <row r="265" spans="1:5" ht="25.5" hidden="1">
      <c r="A265" s="109">
        <v>42422</v>
      </c>
      <c r="B265" s="110" t="s">
        <v>3480</v>
      </c>
      <c r="C265" s="109" t="s">
        <v>7</v>
      </c>
      <c r="D265" s="109" t="s">
        <v>6526</v>
      </c>
      <c r="E265" s="111">
        <v>4739.95</v>
      </c>
    </row>
    <row r="266" spans="1:5" ht="25.5" hidden="1">
      <c r="A266" s="109">
        <v>43184</v>
      </c>
      <c r="B266" s="110" t="s">
        <v>13509</v>
      </c>
      <c r="C266" s="109" t="s">
        <v>7</v>
      </c>
      <c r="D266" s="109" t="s">
        <v>2986</v>
      </c>
      <c r="E266" s="111">
        <v>6551.06</v>
      </c>
    </row>
    <row r="267" spans="1:5" ht="25.5" hidden="1">
      <c r="A267" s="109">
        <v>42424</v>
      </c>
      <c r="B267" s="110" t="s">
        <v>3481</v>
      </c>
      <c r="C267" s="109" t="s">
        <v>7</v>
      </c>
      <c r="D267" s="109" t="s">
        <v>2986</v>
      </c>
      <c r="E267" s="111">
        <v>2851.53</v>
      </c>
    </row>
    <row r="268" spans="1:5" ht="25.5" hidden="1">
      <c r="A268" s="109">
        <v>42416</v>
      </c>
      <c r="B268" s="110" t="s">
        <v>3483</v>
      </c>
      <c r="C268" s="109" t="s">
        <v>7</v>
      </c>
      <c r="D268" s="109" t="s">
        <v>2986</v>
      </c>
      <c r="E268" s="111">
        <v>12292.61</v>
      </c>
    </row>
    <row r="269" spans="1:5" ht="25.5" hidden="1">
      <c r="A269" s="109">
        <v>42417</v>
      </c>
      <c r="B269" s="110" t="s">
        <v>3484</v>
      </c>
      <c r="C269" s="109" t="s">
        <v>7</v>
      </c>
      <c r="D269" s="109" t="s">
        <v>2986</v>
      </c>
      <c r="E269" s="111">
        <v>13781.02</v>
      </c>
    </row>
    <row r="270" spans="1:5" ht="25.5" hidden="1">
      <c r="A270" s="109">
        <v>42419</v>
      </c>
      <c r="B270" s="110" t="s">
        <v>3485</v>
      </c>
      <c r="C270" s="109" t="s">
        <v>7</v>
      </c>
      <c r="D270" s="109" t="s">
        <v>2986</v>
      </c>
      <c r="E270" s="111">
        <v>15569.63</v>
      </c>
    </row>
    <row r="271" spans="1:5" ht="25.5" hidden="1">
      <c r="A271" s="109">
        <v>42420</v>
      </c>
      <c r="B271" s="110" t="s">
        <v>3486</v>
      </c>
      <c r="C271" s="109" t="s">
        <v>7</v>
      </c>
      <c r="D271" s="109" t="s">
        <v>2986</v>
      </c>
      <c r="E271" s="111">
        <v>21399.3</v>
      </c>
    </row>
    <row r="272" spans="1:5" ht="25.5" hidden="1">
      <c r="A272" s="109">
        <v>42421</v>
      </c>
      <c r="B272" s="110" t="s">
        <v>3482</v>
      </c>
      <c r="C272" s="109" t="s">
        <v>7</v>
      </c>
      <c r="D272" s="109" t="s">
        <v>2986</v>
      </c>
      <c r="E272" s="111">
        <v>25962.85</v>
      </c>
    </row>
    <row r="273" spans="1:5" ht="25.5" hidden="1">
      <c r="A273" s="109">
        <v>39556</v>
      </c>
      <c r="B273" s="110" t="s">
        <v>3492</v>
      </c>
      <c r="C273" s="109" t="s">
        <v>7</v>
      </c>
      <c r="D273" s="109" t="s">
        <v>2986</v>
      </c>
      <c r="E273" s="111">
        <v>9016.32</v>
      </c>
    </row>
    <row r="274" spans="1:5" ht="25.5" hidden="1">
      <c r="A274" s="109">
        <v>39557</v>
      </c>
      <c r="B274" s="110" t="s">
        <v>3493</v>
      </c>
      <c r="C274" s="109" t="s">
        <v>7</v>
      </c>
      <c r="D274" s="109" t="s">
        <v>2986</v>
      </c>
      <c r="E274" s="111">
        <v>9708.6</v>
      </c>
    </row>
    <row r="275" spans="1:5" ht="25.5" hidden="1">
      <c r="A275" s="109">
        <v>39559</v>
      </c>
      <c r="B275" s="110" t="s">
        <v>3494</v>
      </c>
      <c r="C275" s="109" t="s">
        <v>7</v>
      </c>
      <c r="D275" s="109" t="s">
        <v>2986</v>
      </c>
      <c r="E275" s="111">
        <v>14347.45</v>
      </c>
    </row>
    <row r="276" spans="1:5" ht="25.5" hidden="1">
      <c r="A276" s="109">
        <v>39560</v>
      </c>
      <c r="B276" s="110" t="s">
        <v>3495</v>
      </c>
      <c r="C276" s="109" t="s">
        <v>7</v>
      </c>
      <c r="D276" s="109" t="s">
        <v>2986</v>
      </c>
      <c r="E276" s="111">
        <v>16598.599999999999</v>
      </c>
    </row>
    <row r="277" spans="1:5" ht="25.5" hidden="1">
      <c r="A277" s="109">
        <v>39561</v>
      </c>
      <c r="B277" s="110" t="s">
        <v>3496</v>
      </c>
      <c r="C277" s="109" t="s">
        <v>7</v>
      </c>
      <c r="D277" s="109" t="s">
        <v>2986</v>
      </c>
      <c r="E277" s="111">
        <v>17364.25</v>
      </c>
    </row>
    <row r="278" spans="1:5" ht="25.5" hidden="1">
      <c r="A278" s="109">
        <v>43195</v>
      </c>
      <c r="B278" s="110" t="s">
        <v>3487</v>
      </c>
      <c r="C278" s="109" t="s">
        <v>7</v>
      </c>
      <c r="D278" s="109" t="s">
        <v>2986</v>
      </c>
      <c r="E278" s="111">
        <v>7535</v>
      </c>
    </row>
    <row r="279" spans="1:5" ht="25.5" hidden="1">
      <c r="A279" s="109">
        <v>43196</v>
      </c>
      <c r="B279" s="110" t="s">
        <v>3488</v>
      </c>
      <c r="C279" s="109" t="s">
        <v>7</v>
      </c>
      <c r="D279" s="109" t="s">
        <v>2986</v>
      </c>
      <c r="E279" s="111">
        <v>9338.5499999999993</v>
      </c>
    </row>
    <row r="280" spans="1:5" ht="25.5" hidden="1">
      <c r="A280" s="109">
        <v>43198</v>
      </c>
      <c r="B280" s="110" t="s">
        <v>3489</v>
      </c>
      <c r="C280" s="109" t="s">
        <v>7</v>
      </c>
      <c r="D280" s="109" t="s">
        <v>2986</v>
      </c>
      <c r="E280" s="111">
        <v>13876.86</v>
      </c>
    </row>
    <row r="281" spans="1:5" ht="25.5" hidden="1">
      <c r="A281" s="109">
        <v>43199</v>
      </c>
      <c r="B281" s="110" t="s">
        <v>3490</v>
      </c>
      <c r="C281" s="109" t="s">
        <v>7</v>
      </c>
      <c r="D281" s="109" t="s">
        <v>2986</v>
      </c>
      <c r="E281" s="111">
        <v>14385.35</v>
      </c>
    </row>
    <row r="282" spans="1:5" ht="25.5" hidden="1">
      <c r="A282" s="109">
        <v>43200</v>
      </c>
      <c r="B282" s="110" t="s">
        <v>3491</v>
      </c>
      <c r="C282" s="109" t="s">
        <v>7</v>
      </c>
      <c r="D282" s="109" t="s">
        <v>2986</v>
      </c>
      <c r="E282" s="111">
        <v>16508.240000000002</v>
      </c>
    </row>
    <row r="283" spans="1:5" ht="25.5" hidden="1">
      <c r="A283" s="109">
        <v>43190</v>
      </c>
      <c r="B283" s="110" t="s">
        <v>3497</v>
      </c>
      <c r="C283" s="109" t="s">
        <v>7</v>
      </c>
      <c r="D283" s="109" t="s">
        <v>2986</v>
      </c>
      <c r="E283" s="111">
        <v>2562.5</v>
      </c>
    </row>
    <row r="284" spans="1:5" ht="25.5" hidden="1">
      <c r="A284" s="109">
        <v>39555</v>
      </c>
      <c r="B284" s="110" t="s">
        <v>3498</v>
      </c>
      <c r="C284" s="109" t="s">
        <v>7</v>
      </c>
      <c r="D284" s="109" t="s">
        <v>2986</v>
      </c>
      <c r="E284" s="111">
        <v>2771.97</v>
      </c>
    </row>
    <row r="285" spans="1:5" ht="25.5" hidden="1">
      <c r="A285" s="109">
        <v>43191</v>
      </c>
      <c r="B285" s="110" t="s">
        <v>3499</v>
      </c>
      <c r="C285" s="109" t="s">
        <v>7</v>
      </c>
      <c r="D285" s="109" t="s">
        <v>2986</v>
      </c>
      <c r="E285" s="111">
        <v>3687.1</v>
      </c>
    </row>
    <row r="286" spans="1:5" ht="25.5" hidden="1">
      <c r="A286" s="109">
        <v>39548</v>
      </c>
      <c r="B286" s="110" t="s">
        <v>3500</v>
      </c>
      <c r="C286" s="109" t="s">
        <v>7</v>
      </c>
      <c r="D286" s="109" t="s">
        <v>2986</v>
      </c>
      <c r="E286" s="111">
        <v>4111.6899999999996</v>
      </c>
    </row>
    <row r="287" spans="1:5" ht="25.5" hidden="1">
      <c r="A287" s="109">
        <v>43192</v>
      </c>
      <c r="B287" s="110" t="s">
        <v>3501</v>
      </c>
      <c r="C287" s="109" t="s">
        <v>7</v>
      </c>
      <c r="D287" s="109" t="s">
        <v>2986</v>
      </c>
      <c r="E287" s="111">
        <v>4829.7700000000004</v>
      </c>
    </row>
    <row r="288" spans="1:5" ht="25.5" hidden="1">
      <c r="A288" s="109">
        <v>39554</v>
      </c>
      <c r="B288" s="110" t="s">
        <v>3502</v>
      </c>
      <c r="C288" s="109" t="s">
        <v>7</v>
      </c>
      <c r="D288" s="109" t="s">
        <v>2986</v>
      </c>
      <c r="E288" s="111">
        <v>5437.09</v>
      </c>
    </row>
    <row r="289" spans="1:5" ht="25.5" hidden="1">
      <c r="A289" s="109">
        <v>43194</v>
      </c>
      <c r="B289" s="110" t="s">
        <v>3503</v>
      </c>
      <c r="C289" s="109" t="s">
        <v>7</v>
      </c>
      <c r="D289" s="109" t="s">
        <v>2986</v>
      </c>
      <c r="E289" s="111">
        <v>2195.2199999999998</v>
      </c>
    </row>
    <row r="290" spans="1:5" ht="25.5" hidden="1">
      <c r="A290" s="109">
        <v>39551</v>
      </c>
      <c r="B290" s="110" t="s">
        <v>3504</v>
      </c>
      <c r="C290" s="109" t="s">
        <v>7</v>
      </c>
      <c r="D290" s="109" t="s">
        <v>2986</v>
      </c>
      <c r="E290" s="111">
        <v>2417.17</v>
      </c>
    </row>
    <row r="291" spans="1:5" ht="25.5" hidden="1">
      <c r="A291" s="109">
        <v>43185</v>
      </c>
      <c r="B291" s="110" t="s">
        <v>3505</v>
      </c>
      <c r="C291" s="109" t="s">
        <v>7</v>
      </c>
      <c r="D291" s="109" t="s">
        <v>2986</v>
      </c>
      <c r="E291" s="111">
        <v>6869.17</v>
      </c>
    </row>
    <row r="292" spans="1:5" ht="25.5" hidden="1">
      <c r="A292" s="109">
        <v>43186</v>
      </c>
      <c r="B292" s="110" t="s">
        <v>3506</v>
      </c>
      <c r="C292" s="109" t="s">
        <v>7</v>
      </c>
      <c r="D292" s="109" t="s">
        <v>2986</v>
      </c>
      <c r="E292" s="111">
        <v>7245.59</v>
      </c>
    </row>
    <row r="293" spans="1:5" ht="25.5" hidden="1">
      <c r="A293" s="109">
        <v>43187</v>
      </c>
      <c r="B293" s="110" t="s">
        <v>3507</v>
      </c>
      <c r="C293" s="109" t="s">
        <v>7</v>
      </c>
      <c r="D293" s="109" t="s">
        <v>2986</v>
      </c>
      <c r="E293" s="111">
        <v>9614.9699999999993</v>
      </c>
    </row>
    <row r="294" spans="1:5" ht="25.5" hidden="1">
      <c r="A294" s="109">
        <v>43188</v>
      </c>
      <c r="B294" s="110" t="s">
        <v>3508</v>
      </c>
      <c r="C294" s="109" t="s">
        <v>7</v>
      </c>
      <c r="D294" s="109" t="s">
        <v>2986</v>
      </c>
      <c r="E294" s="111">
        <v>11649.81</v>
      </c>
    </row>
    <row r="295" spans="1:5" ht="25.5" hidden="1">
      <c r="A295" s="109">
        <v>43189</v>
      </c>
      <c r="B295" s="110" t="s">
        <v>3509</v>
      </c>
      <c r="C295" s="109" t="s">
        <v>7</v>
      </c>
      <c r="D295" s="109" t="s">
        <v>2986</v>
      </c>
      <c r="E295" s="111">
        <v>13104.09</v>
      </c>
    </row>
    <row r="296" spans="1:5" hidden="1">
      <c r="A296" s="109">
        <v>39577</v>
      </c>
      <c r="B296" s="110" t="s">
        <v>3510</v>
      </c>
      <c r="C296" s="109" t="s">
        <v>7</v>
      </c>
      <c r="D296" s="109" t="s">
        <v>2986</v>
      </c>
      <c r="E296" s="111">
        <v>32321.91</v>
      </c>
    </row>
    <row r="297" spans="1:5" hidden="1">
      <c r="A297" s="109">
        <v>39578</v>
      </c>
      <c r="B297" s="110" t="s">
        <v>3511</v>
      </c>
      <c r="C297" s="109" t="s">
        <v>7</v>
      </c>
      <c r="D297" s="109" t="s">
        <v>2986</v>
      </c>
      <c r="E297" s="111">
        <v>41712.06</v>
      </c>
    </row>
    <row r="298" spans="1:5" hidden="1">
      <c r="A298" s="109">
        <v>39579</v>
      </c>
      <c r="B298" s="110" t="s">
        <v>3512</v>
      </c>
      <c r="C298" s="109" t="s">
        <v>7</v>
      </c>
      <c r="D298" s="109" t="s">
        <v>2986</v>
      </c>
      <c r="E298" s="111">
        <v>60687.79</v>
      </c>
    </row>
    <row r="299" spans="1:5" ht="25.5" hidden="1">
      <c r="A299" s="109">
        <v>39826</v>
      </c>
      <c r="B299" s="110" t="s">
        <v>3513</v>
      </c>
      <c r="C299" s="109" t="s">
        <v>7</v>
      </c>
      <c r="D299" s="109" t="s">
        <v>2986</v>
      </c>
      <c r="E299" s="111">
        <v>7453.56</v>
      </c>
    </row>
    <row r="300" spans="1:5" hidden="1">
      <c r="A300" s="109">
        <v>346</v>
      </c>
      <c r="B300" s="110" t="s">
        <v>13510</v>
      </c>
      <c r="C300" s="109" t="s">
        <v>13</v>
      </c>
      <c r="D300" s="109" t="s">
        <v>2986</v>
      </c>
      <c r="E300" s="111">
        <v>26.35</v>
      </c>
    </row>
    <row r="301" spans="1:5" hidden="1">
      <c r="A301" s="109">
        <v>3312</v>
      </c>
      <c r="B301" s="110" t="s">
        <v>3514</v>
      </c>
      <c r="C301" s="109" t="s">
        <v>13</v>
      </c>
      <c r="D301" s="109" t="s">
        <v>2986</v>
      </c>
      <c r="E301" s="111">
        <v>23.34</v>
      </c>
    </row>
    <row r="302" spans="1:5" hidden="1">
      <c r="A302" s="109">
        <v>339</v>
      </c>
      <c r="B302" s="110" t="s">
        <v>3515</v>
      </c>
      <c r="C302" s="109" t="s">
        <v>8</v>
      </c>
      <c r="D302" s="109" t="s">
        <v>2986</v>
      </c>
      <c r="E302" s="111">
        <v>1.36</v>
      </c>
    </row>
    <row r="303" spans="1:5" hidden="1">
      <c r="A303" s="109">
        <v>340</v>
      </c>
      <c r="B303" s="110" t="s">
        <v>3516</v>
      </c>
      <c r="C303" s="109" t="s">
        <v>8</v>
      </c>
      <c r="D303" s="109" t="s">
        <v>2986</v>
      </c>
      <c r="E303" s="111">
        <v>1.22</v>
      </c>
    </row>
    <row r="304" spans="1:5" hidden="1">
      <c r="A304" s="109">
        <v>43130</v>
      </c>
      <c r="B304" s="110" t="s">
        <v>3517</v>
      </c>
      <c r="C304" s="109" t="s">
        <v>13</v>
      </c>
      <c r="D304" s="109" t="s">
        <v>6526</v>
      </c>
      <c r="E304" s="111">
        <v>22.25</v>
      </c>
    </row>
    <row r="305" spans="1:5" hidden="1">
      <c r="A305" s="109">
        <v>344</v>
      </c>
      <c r="B305" s="110" t="s">
        <v>3518</v>
      </c>
      <c r="C305" s="109" t="s">
        <v>13</v>
      </c>
      <c r="D305" s="109" t="s">
        <v>2986</v>
      </c>
      <c r="E305" s="111">
        <v>29.25</v>
      </c>
    </row>
    <row r="306" spans="1:5" hidden="1">
      <c r="A306" s="109">
        <v>345</v>
      </c>
      <c r="B306" s="110" t="s">
        <v>3519</v>
      </c>
      <c r="C306" s="109" t="s">
        <v>13</v>
      </c>
      <c r="D306" s="109" t="s">
        <v>2986</v>
      </c>
      <c r="E306" s="111">
        <v>31.73</v>
      </c>
    </row>
    <row r="307" spans="1:5" ht="25.5" hidden="1">
      <c r="A307" s="109">
        <v>43131</v>
      </c>
      <c r="B307" s="110" t="s">
        <v>3520</v>
      </c>
      <c r="C307" s="109" t="s">
        <v>13</v>
      </c>
      <c r="D307" s="109" t="s">
        <v>2986</v>
      </c>
      <c r="E307" s="111">
        <v>25.84</v>
      </c>
    </row>
    <row r="308" spans="1:5" hidden="1">
      <c r="A308" s="109">
        <v>3313</v>
      </c>
      <c r="B308" s="110" t="s">
        <v>3521</v>
      </c>
      <c r="C308" s="109" t="s">
        <v>13</v>
      </c>
      <c r="D308" s="109" t="s">
        <v>2986</v>
      </c>
      <c r="E308" s="111">
        <v>30.04</v>
      </c>
    </row>
    <row r="309" spans="1:5" hidden="1">
      <c r="A309" s="109">
        <v>43132</v>
      </c>
      <c r="B309" s="110" t="s">
        <v>3522</v>
      </c>
      <c r="C309" s="109" t="s">
        <v>13</v>
      </c>
      <c r="D309" s="109" t="s">
        <v>2986</v>
      </c>
      <c r="E309" s="111">
        <v>22.25</v>
      </c>
    </row>
    <row r="310" spans="1:5" hidden="1">
      <c r="A310" s="109">
        <v>45245</v>
      </c>
      <c r="B310" s="110" t="s">
        <v>13511</v>
      </c>
      <c r="C310" s="109" t="s">
        <v>7</v>
      </c>
      <c r="D310" s="109" t="s">
        <v>2986</v>
      </c>
      <c r="E310" s="111">
        <v>46.11</v>
      </c>
    </row>
    <row r="311" spans="1:5" hidden="1">
      <c r="A311" s="109">
        <v>366</v>
      </c>
      <c r="B311" s="110" t="s">
        <v>3523</v>
      </c>
      <c r="C311" s="109" t="s">
        <v>920</v>
      </c>
      <c r="D311" s="109" t="s">
        <v>6526</v>
      </c>
      <c r="E311" s="111">
        <v>130</v>
      </c>
    </row>
    <row r="312" spans="1:5" hidden="1">
      <c r="A312" s="109">
        <v>367</v>
      </c>
      <c r="B312" s="110" t="s">
        <v>3524</v>
      </c>
      <c r="C312" s="109" t="s">
        <v>920</v>
      </c>
      <c r="D312" s="109" t="s">
        <v>2986</v>
      </c>
      <c r="E312" s="111">
        <v>131.69</v>
      </c>
    </row>
    <row r="313" spans="1:5" hidden="1">
      <c r="A313" s="109">
        <v>370</v>
      </c>
      <c r="B313" s="110" t="s">
        <v>3525</v>
      </c>
      <c r="C313" s="109" t="s">
        <v>920</v>
      </c>
      <c r="D313" s="109" t="s">
        <v>2986</v>
      </c>
      <c r="E313" s="111">
        <v>130</v>
      </c>
    </row>
    <row r="314" spans="1:5" hidden="1">
      <c r="A314" s="109">
        <v>368</v>
      </c>
      <c r="B314" s="110" t="s">
        <v>3526</v>
      </c>
      <c r="C314" s="109" t="s">
        <v>920</v>
      </c>
      <c r="D314" s="109" t="s">
        <v>2986</v>
      </c>
      <c r="E314" s="111">
        <v>65</v>
      </c>
    </row>
    <row r="315" spans="1:5" ht="25.5" hidden="1">
      <c r="A315" s="109">
        <v>11075</v>
      </c>
      <c r="B315" s="110" t="s">
        <v>3527</v>
      </c>
      <c r="C315" s="109" t="s">
        <v>920</v>
      </c>
      <c r="D315" s="109" t="s">
        <v>2986</v>
      </c>
      <c r="E315" s="111">
        <v>1491.99</v>
      </c>
    </row>
    <row r="316" spans="1:5" hidden="1">
      <c r="A316" s="109">
        <v>1381</v>
      </c>
      <c r="B316" s="110" t="s">
        <v>3528</v>
      </c>
      <c r="C316" s="109" t="s">
        <v>13</v>
      </c>
      <c r="D316" s="109" t="s">
        <v>6526</v>
      </c>
      <c r="E316" s="111">
        <v>1.24</v>
      </c>
    </row>
    <row r="317" spans="1:5" hidden="1">
      <c r="A317" s="109">
        <v>34353</v>
      </c>
      <c r="B317" s="110" t="s">
        <v>3529</v>
      </c>
      <c r="C317" s="109" t="s">
        <v>13</v>
      </c>
      <c r="D317" s="109" t="s">
        <v>2986</v>
      </c>
      <c r="E317" s="111">
        <v>2.2999999999999998</v>
      </c>
    </row>
    <row r="318" spans="1:5" hidden="1">
      <c r="A318" s="109">
        <v>37595</v>
      </c>
      <c r="B318" s="110" t="s">
        <v>3530</v>
      </c>
      <c r="C318" s="109" t="s">
        <v>13</v>
      </c>
      <c r="D318" s="109" t="s">
        <v>2986</v>
      </c>
      <c r="E318" s="111">
        <v>3.81</v>
      </c>
    </row>
    <row r="319" spans="1:5" hidden="1">
      <c r="A319" s="109">
        <v>37596</v>
      </c>
      <c r="B319" s="110" t="s">
        <v>3531</v>
      </c>
      <c r="C319" s="109" t="s">
        <v>13</v>
      </c>
      <c r="D319" s="109" t="s">
        <v>2986</v>
      </c>
      <c r="E319" s="111">
        <v>4.37</v>
      </c>
    </row>
    <row r="320" spans="1:5" ht="25.5" hidden="1">
      <c r="A320" s="109">
        <v>371</v>
      </c>
      <c r="B320" s="110" t="s">
        <v>3532</v>
      </c>
      <c r="C320" s="109" t="s">
        <v>13</v>
      </c>
      <c r="D320" s="109" t="s">
        <v>2986</v>
      </c>
      <c r="E320" s="111">
        <v>1.35</v>
      </c>
    </row>
    <row r="321" spans="1:5" hidden="1">
      <c r="A321" s="109">
        <v>37553</v>
      </c>
      <c r="B321" s="110" t="s">
        <v>3533</v>
      </c>
      <c r="C321" s="109" t="s">
        <v>13</v>
      </c>
      <c r="D321" s="109" t="s">
        <v>2986</v>
      </c>
      <c r="E321" s="111">
        <v>2.5299999999999998</v>
      </c>
    </row>
    <row r="322" spans="1:5" hidden="1">
      <c r="A322" s="109">
        <v>37552</v>
      </c>
      <c r="B322" s="110" t="s">
        <v>3534</v>
      </c>
      <c r="C322" s="109" t="s">
        <v>13</v>
      </c>
      <c r="D322" s="109" t="s">
        <v>2986</v>
      </c>
      <c r="E322" s="111">
        <v>4.07</v>
      </c>
    </row>
    <row r="323" spans="1:5" hidden="1">
      <c r="A323" s="109">
        <v>36880</v>
      </c>
      <c r="B323" s="110" t="s">
        <v>3535</v>
      </c>
      <c r="C323" s="109" t="s">
        <v>13</v>
      </c>
      <c r="D323" s="109" t="s">
        <v>2986</v>
      </c>
      <c r="E323" s="111">
        <v>4.1399999999999997</v>
      </c>
    </row>
    <row r="324" spans="1:5" hidden="1">
      <c r="A324" s="109">
        <v>34355</v>
      </c>
      <c r="B324" s="110" t="s">
        <v>3536</v>
      </c>
      <c r="C324" s="109" t="s">
        <v>13</v>
      </c>
      <c r="D324" s="109" t="s">
        <v>2986</v>
      </c>
      <c r="E324" s="111">
        <v>3.56</v>
      </c>
    </row>
    <row r="325" spans="1:5" hidden="1">
      <c r="A325" s="109">
        <v>130</v>
      </c>
      <c r="B325" s="110" t="s">
        <v>3537</v>
      </c>
      <c r="C325" s="109" t="s">
        <v>13</v>
      </c>
      <c r="D325" s="109" t="s">
        <v>2986</v>
      </c>
      <c r="E325" s="111">
        <v>4.78</v>
      </c>
    </row>
    <row r="326" spans="1:5" ht="25.5" hidden="1">
      <c r="A326" s="109">
        <v>135</v>
      </c>
      <c r="B326" s="110" t="s">
        <v>13512</v>
      </c>
      <c r="C326" s="109" t="s">
        <v>13</v>
      </c>
      <c r="D326" s="109" t="s">
        <v>2986</v>
      </c>
      <c r="E326" s="111">
        <v>3.85</v>
      </c>
    </row>
    <row r="327" spans="1:5" hidden="1">
      <c r="A327" s="109">
        <v>36886</v>
      </c>
      <c r="B327" s="110" t="s">
        <v>3538</v>
      </c>
      <c r="C327" s="109" t="s">
        <v>13</v>
      </c>
      <c r="D327" s="109" t="s">
        <v>2986</v>
      </c>
      <c r="E327" s="111">
        <v>1.28</v>
      </c>
    </row>
    <row r="328" spans="1:5" ht="25.5" hidden="1">
      <c r="A328" s="109">
        <v>38546</v>
      </c>
      <c r="B328" s="110" t="s">
        <v>13513</v>
      </c>
      <c r="C328" s="109" t="s">
        <v>920</v>
      </c>
      <c r="D328" s="109" t="s">
        <v>2986</v>
      </c>
      <c r="E328" s="111">
        <v>755.62</v>
      </c>
    </row>
    <row r="329" spans="1:5" hidden="1">
      <c r="A329" s="109">
        <v>34549</v>
      </c>
      <c r="B329" s="110" t="s">
        <v>3539</v>
      </c>
      <c r="C329" s="109" t="s">
        <v>920</v>
      </c>
      <c r="D329" s="109" t="s">
        <v>2986</v>
      </c>
      <c r="E329" s="111"/>
    </row>
    <row r="330" spans="1:5" hidden="1">
      <c r="A330" s="109">
        <v>6081</v>
      </c>
      <c r="B330" s="110" t="s">
        <v>3540</v>
      </c>
      <c r="C330" s="109" t="s">
        <v>920</v>
      </c>
      <c r="D330" s="109" t="s">
        <v>2986</v>
      </c>
      <c r="E330" s="111"/>
    </row>
    <row r="331" spans="1:5" hidden="1">
      <c r="A331" s="109">
        <v>6077</v>
      </c>
      <c r="B331" s="110" t="s">
        <v>3541</v>
      </c>
      <c r="C331" s="109" t="s">
        <v>920</v>
      </c>
      <c r="D331" s="109" t="s">
        <v>2986</v>
      </c>
      <c r="E331" s="111"/>
    </row>
    <row r="332" spans="1:5" hidden="1">
      <c r="A332" s="109">
        <v>6079</v>
      </c>
      <c r="B332" s="110" t="s">
        <v>3542</v>
      </c>
      <c r="C332" s="109" t="s">
        <v>920</v>
      </c>
      <c r="D332" s="109" t="s">
        <v>2986</v>
      </c>
      <c r="E332" s="111"/>
    </row>
    <row r="333" spans="1:5" ht="25.5" hidden="1">
      <c r="A333" s="109">
        <v>1091</v>
      </c>
      <c r="B333" s="110" t="s">
        <v>3543</v>
      </c>
      <c r="C333" s="109" t="s">
        <v>7</v>
      </c>
      <c r="D333" s="109" t="s">
        <v>2986</v>
      </c>
      <c r="E333" s="111">
        <v>45.5</v>
      </c>
    </row>
    <row r="334" spans="1:5" ht="25.5" hidden="1">
      <c r="A334" s="109">
        <v>1094</v>
      </c>
      <c r="B334" s="110" t="s">
        <v>3544</v>
      </c>
      <c r="C334" s="109" t="s">
        <v>7</v>
      </c>
      <c r="D334" s="109" t="s">
        <v>2986</v>
      </c>
      <c r="E334" s="111">
        <v>31.82</v>
      </c>
    </row>
    <row r="335" spans="1:5" ht="25.5" hidden="1">
      <c r="A335" s="109">
        <v>1095</v>
      </c>
      <c r="B335" s="110" t="s">
        <v>3545</v>
      </c>
      <c r="C335" s="109" t="s">
        <v>7</v>
      </c>
      <c r="D335" s="109" t="s">
        <v>2986</v>
      </c>
      <c r="E335" s="111">
        <v>67.63</v>
      </c>
    </row>
    <row r="336" spans="1:5" ht="25.5" hidden="1">
      <c r="A336" s="109">
        <v>1092</v>
      </c>
      <c r="B336" s="110" t="s">
        <v>3546</v>
      </c>
      <c r="C336" s="109" t="s">
        <v>7</v>
      </c>
      <c r="D336" s="109" t="s">
        <v>6526</v>
      </c>
      <c r="E336" s="111">
        <v>52.33</v>
      </c>
    </row>
    <row r="337" spans="1:5" ht="25.5" hidden="1">
      <c r="A337" s="109">
        <v>1093</v>
      </c>
      <c r="B337" s="110" t="s">
        <v>3547</v>
      </c>
      <c r="C337" s="109" t="s">
        <v>7</v>
      </c>
      <c r="D337" s="109" t="s">
        <v>2986</v>
      </c>
      <c r="E337" s="111">
        <v>122.21</v>
      </c>
    </row>
    <row r="338" spans="1:5" ht="25.5" hidden="1">
      <c r="A338" s="109">
        <v>1090</v>
      </c>
      <c r="B338" s="110" t="s">
        <v>3548</v>
      </c>
      <c r="C338" s="109" t="s">
        <v>7</v>
      </c>
      <c r="D338" s="109" t="s">
        <v>2986</v>
      </c>
      <c r="E338" s="111">
        <v>87.5</v>
      </c>
    </row>
    <row r="339" spans="1:5" ht="25.5" hidden="1">
      <c r="A339" s="109">
        <v>1096</v>
      </c>
      <c r="B339" s="110" t="s">
        <v>3549</v>
      </c>
      <c r="C339" s="109" t="s">
        <v>7</v>
      </c>
      <c r="D339" s="109" t="s">
        <v>2986</v>
      </c>
      <c r="E339" s="111">
        <v>157.47</v>
      </c>
    </row>
    <row r="340" spans="1:5" ht="25.5" hidden="1">
      <c r="A340" s="109">
        <v>1097</v>
      </c>
      <c r="B340" s="110" t="s">
        <v>3550</v>
      </c>
      <c r="C340" s="109" t="s">
        <v>7</v>
      </c>
      <c r="D340" s="109" t="s">
        <v>2986</v>
      </c>
      <c r="E340" s="111">
        <v>133.66999999999999</v>
      </c>
    </row>
    <row r="341" spans="1:5" hidden="1">
      <c r="A341" s="109">
        <v>378</v>
      </c>
      <c r="B341" s="110" t="s">
        <v>3551</v>
      </c>
      <c r="C341" s="109" t="s">
        <v>28</v>
      </c>
      <c r="D341" s="109" t="s">
        <v>2986</v>
      </c>
      <c r="E341" s="111">
        <v>22.43</v>
      </c>
    </row>
    <row r="342" spans="1:5" hidden="1">
      <c r="A342" s="109">
        <v>40911</v>
      </c>
      <c r="B342" s="110" t="s">
        <v>3552</v>
      </c>
      <c r="C342" s="109" t="s">
        <v>9</v>
      </c>
      <c r="D342" s="109" t="s">
        <v>2986</v>
      </c>
      <c r="E342" s="111">
        <v>3955.79</v>
      </c>
    </row>
    <row r="343" spans="1:5" hidden="1">
      <c r="A343" s="109">
        <v>33939</v>
      </c>
      <c r="B343" s="110" t="s">
        <v>13514</v>
      </c>
      <c r="C343" s="109" t="s">
        <v>28</v>
      </c>
      <c r="D343" s="109" t="s">
        <v>2986</v>
      </c>
      <c r="E343" s="111">
        <v>118.9</v>
      </c>
    </row>
    <row r="344" spans="1:5" hidden="1">
      <c r="A344" s="109">
        <v>40815</v>
      </c>
      <c r="B344" s="110" t="s">
        <v>3553</v>
      </c>
      <c r="C344" s="109" t="s">
        <v>9</v>
      </c>
      <c r="D344" s="109" t="s">
        <v>2986</v>
      </c>
      <c r="E344" s="111">
        <v>20968.64</v>
      </c>
    </row>
    <row r="345" spans="1:5" hidden="1">
      <c r="A345" s="109">
        <v>33952</v>
      </c>
      <c r="B345" s="110" t="s">
        <v>13515</v>
      </c>
      <c r="C345" s="109" t="s">
        <v>28</v>
      </c>
      <c r="D345" s="109" t="s">
        <v>2986</v>
      </c>
      <c r="E345" s="111">
        <v>125.97</v>
      </c>
    </row>
    <row r="346" spans="1:5" hidden="1">
      <c r="A346" s="109">
        <v>40816</v>
      </c>
      <c r="B346" s="110" t="s">
        <v>3554</v>
      </c>
      <c r="C346" s="109" t="s">
        <v>9</v>
      </c>
      <c r="D346" s="109" t="s">
        <v>2986</v>
      </c>
      <c r="E346" s="111">
        <v>22214.26</v>
      </c>
    </row>
    <row r="347" spans="1:5" hidden="1">
      <c r="A347" s="109">
        <v>33953</v>
      </c>
      <c r="B347" s="110" t="s">
        <v>13516</v>
      </c>
      <c r="C347" s="109" t="s">
        <v>28</v>
      </c>
      <c r="D347" s="109" t="s">
        <v>2986</v>
      </c>
      <c r="E347" s="111">
        <v>132.02000000000001</v>
      </c>
    </row>
    <row r="348" spans="1:5" hidden="1">
      <c r="A348" s="109">
        <v>40817</v>
      </c>
      <c r="B348" s="110" t="s">
        <v>3555</v>
      </c>
      <c r="C348" s="109" t="s">
        <v>9</v>
      </c>
      <c r="D348" s="109" t="s">
        <v>2986</v>
      </c>
      <c r="E348" s="111">
        <v>23281.26</v>
      </c>
    </row>
    <row r="349" spans="1:5" ht="25.5" hidden="1">
      <c r="A349" s="109">
        <v>13348</v>
      </c>
      <c r="B349" s="110" t="s">
        <v>13517</v>
      </c>
      <c r="C349" s="109" t="s">
        <v>7</v>
      </c>
      <c r="D349" s="109" t="s">
        <v>2986</v>
      </c>
      <c r="E349" s="111"/>
    </row>
    <row r="350" spans="1:5" hidden="1">
      <c r="A350" s="109">
        <v>39212</v>
      </c>
      <c r="B350" s="110" t="s">
        <v>3556</v>
      </c>
      <c r="C350" s="109" t="s">
        <v>7</v>
      </c>
      <c r="D350" s="109" t="s">
        <v>2986</v>
      </c>
      <c r="E350" s="111">
        <v>2.13</v>
      </c>
    </row>
    <row r="351" spans="1:5" hidden="1">
      <c r="A351" s="109">
        <v>39211</v>
      </c>
      <c r="B351" s="110" t="s">
        <v>13518</v>
      </c>
      <c r="C351" s="109" t="s">
        <v>7</v>
      </c>
      <c r="D351" s="109" t="s">
        <v>2986</v>
      </c>
      <c r="E351" s="111">
        <v>1.91</v>
      </c>
    </row>
    <row r="352" spans="1:5" hidden="1">
      <c r="A352" s="109">
        <v>39210</v>
      </c>
      <c r="B352" s="110" t="s">
        <v>3558</v>
      </c>
      <c r="C352" s="109" t="s">
        <v>7</v>
      </c>
      <c r="D352" s="109" t="s">
        <v>2986</v>
      </c>
      <c r="E352" s="111">
        <v>1.07</v>
      </c>
    </row>
    <row r="353" spans="1:5" hidden="1">
      <c r="A353" s="109">
        <v>39208</v>
      </c>
      <c r="B353" s="110" t="s">
        <v>3557</v>
      </c>
      <c r="C353" s="109" t="s">
        <v>7</v>
      </c>
      <c r="D353" s="109" t="s">
        <v>2986</v>
      </c>
      <c r="E353" s="111">
        <v>0.57999999999999996</v>
      </c>
    </row>
    <row r="354" spans="1:5" hidden="1">
      <c r="A354" s="109">
        <v>39214</v>
      </c>
      <c r="B354" s="110" t="s">
        <v>3559</v>
      </c>
      <c r="C354" s="109" t="s">
        <v>7</v>
      </c>
      <c r="D354" s="109" t="s">
        <v>2986</v>
      </c>
      <c r="E354" s="111">
        <v>3.95</v>
      </c>
    </row>
    <row r="355" spans="1:5" hidden="1">
      <c r="A355" s="109">
        <v>39213</v>
      </c>
      <c r="B355" s="110" t="s">
        <v>3560</v>
      </c>
      <c r="C355" s="109" t="s">
        <v>7</v>
      </c>
      <c r="D355" s="109" t="s">
        <v>2986</v>
      </c>
      <c r="E355" s="111">
        <v>2.79</v>
      </c>
    </row>
    <row r="356" spans="1:5" hidden="1">
      <c r="A356" s="109">
        <v>39215</v>
      </c>
      <c r="B356" s="110" t="s">
        <v>3563</v>
      </c>
      <c r="C356" s="109" t="s">
        <v>7</v>
      </c>
      <c r="D356" s="109" t="s">
        <v>2986</v>
      </c>
      <c r="E356" s="111">
        <v>7.2</v>
      </c>
    </row>
    <row r="357" spans="1:5" hidden="1">
      <c r="A357" s="109">
        <v>39209</v>
      </c>
      <c r="B357" s="110" t="s">
        <v>3561</v>
      </c>
      <c r="C357" s="109" t="s">
        <v>7</v>
      </c>
      <c r="D357" s="109" t="s">
        <v>2986</v>
      </c>
      <c r="E357" s="111">
        <v>0.69</v>
      </c>
    </row>
    <row r="358" spans="1:5" hidden="1">
      <c r="A358" s="109">
        <v>39207</v>
      </c>
      <c r="B358" s="110" t="s">
        <v>3562</v>
      </c>
      <c r="C358" s="109" t="s">
        <v>7</v>
      </c>
      <c r="D358" s="109" t="s">
        <v>2986</v>
      </c>
      <c r="E358" s="111">
        <v>1.07</v>
      </c>
    </row>
    <row r="359" spans="1:5" hidden="1">
      <c r="A359" s="109">
        <v>39216</v>
      </c>
      <c r="B359" s="110" t="s">
        <v>3564</v>
      </c>
      <c r="C359" s="109" t="s">
        <v>7</v>
      </c>
      <c r="D359" s="109" t="s">
        <v>2986</v>
      </c>
      <c r="E359" s="111">
        <v>10.039999999999999</v>
      </c>
    </row>
    <row r="360" spans="1:5" ht="25.5" hidden="1">
      <c r="A360" s="109">
        <v>11267</v>
      </c>
      <c r="B360" s="110" t="s">
        <v>3565</v>
      </c>
      <c r="C360" s="109" t="s">
        <v>7</v>
      </c>
      <c r="D360" s="109" t="s">
        <v>2986</v>
      </c>
      <c r="E360" s="111"/>
    </row>
    <row r="361" spans="1:5" ht="25.5" hidden="1">
      <c r="A361" s="109">
        <v>379</v>
      </c>
      <c r="B361" s="110" t="s">
        <v>3566</v>
      </c>
      <c r="C361" s="109" t="s">
        <v>7</v>
      </c>
      <c r="D361" s="109" t="s">
        <v>2986</v>
      </c>
      <c r="E361" s="111"/>
    </row>
    <row r="362" spans="1:5" ht="25.5" hidden="1">
      <c r="A362" s="109">
        <v>510</v>
      </c>
      <c r="B362" s="110" t="s">
        <v>3567</v>
      </c>
      <c r="C362" s="109" t="s">
        <v>13</v>
      </c>
      <c r="D362" s="109" t="s">
        <v>2986</v>
      </c>
      <c r="E362" s="111">
        <v>17.510000000000002</v>
      </c>
    </row>
    <row r="363" spans="1:5" ht="25.5" hidden="1">
      <c r="A363" s="109">
        <v>516</v>
      </c>
      <c r="B363" s="110" t="s">
        <v>3568</v>
      </c>
      <c r="C363" s="109" t="s">
        <v>13</v>
      </c>
      <c r="D363" s="109" t="s">
        <v>2986</v>
      </c>
      <c r="E363" s="111">
        <v>20.75</v>
      </c>
    </row>
    <row r="364" spans="1:5" ht="25.5" hidden="1">
      <c r="A364" s="109">
        <v>509</v>
      </c>
      <c r="B364" s="110" t="s">
        <v>3569</v>
      </c>
      <c r="C364" s="109" t="s">
        <v>13</v>
      </c>
      <c r="D364" s="109" t="s">
        <v>2986</v>
      </c>
      <c r="E364" s="111">
        <v>23.28</v>
      </c>
    </row>
    <row r="365" spans="1:5" hidden="1">
      <c r="A365" s="109">
        <v>40331</v>
      </c>
      <c r="B365" s="110" t="s">
        <v>13519</v>
      </c>
      <c r="C365" s="109" t="s">
        <v>28</v>
      </c>
      <c r="D365" s="109" t="s">
        <v>2986</v>
      </c>
      <c r="E365" s="111">
        <v>11.34</v>
      </c>
    </row>
    <row r="366" spans="1:5" hidden="1">
      <c r="A366" s="109">
        <v>40930</v>
      </c>
      <c r="B366" s="110" t="s">
        <v>3570</v>
      </c>
      <c r="C366" s="109" t="s">
        <v>9</v>
      </c>
      <c r="D366" s="109" t="s">
        <v>2986</v>
      </c>
      <c r="E366" s="111">
        <v>1999.77</v>
      </c>
    </row>
    <row r="367" spans="1:5" hidden="1">
      <c r="A367" s="109">
        <v>377</v>
      </c>
      <c r="B367" s="110" t="s">
        <v>3571</v>
      </c>
      <c r="C367" s="109" t="s">
        <v>7</v>
      </c>
      <c r="D367" s="109" t="s">
        <v>6526</v>
      </c>
      <c r="E367" s="111">
        <v>38.909999999999997</v>
      </c>
    </row>
    <row r="368" spans="1:5" hidden="1">
      <c r="A368" s="109">
        <v>11761</v>
      </c>
      <c r="B368" s="110" t="s">
        <v>13520</v>
      </c>
      <c r="C368" s="109" t="s">
        <v>7</v>
      </c>
      <c r="D368" s="109" t="s">
        <v>2986</v>
      </c>
      <c r="E368" s="111">
        <v>82.8</v>
      </c>
    </row>
    <row r="369" spans="1:5" hidden="1">
      <c r="A369" s="109">
        <v>7588</v>
      </c>
      <c r="B369" s="110" t="s">
        <v>3572</v>
      </c>
      <c r="C369" s="109" t="s">
        <v>7</v>
      </c>
      <c r="D369" s="109" t="s">
        <v>6526</v>
      </c>
      <c r="E369" s="111">
        <v>52.07</v>
      </c>
    </row>
    <row r="370" spans="1:5" hidden="1">
      <c r="A370" s="109">
        <v>34551</v>
      </c>
      <c r="B370" s="110" t="s">
        <v>3573</v>
      </c>
      <c r="C370" s="109" t="s">
        <v>28</v>
      </c>
      <c r="D370" s="109" t="s">
        <v>2986</v>
      </c>
      <c r="E370" s="111">
        <v>16.690000000000001</v>
      </c>
    </row>
    <row r="371" spans="1:5" hidden="1">
      <c r="A371" s="109">
        <v>41078</v>
      </c>
      <c r="B371" s="110" t="s">
        <v>3574</v>
      </c>
      <c r="C371" s="109" t="s">
        <v>9</v>
      </c>
      <c r="D371" s="109" t="s">
        <v>2986</v>
      </c>
      <c r="E371" s="111">
        <v>2943.3</v>
      </c>
    </row>
    <row r="372" spans="1:5" hidden="1">
      <c r="A372" s="109">
        <v>246</v>
      </c>
      <c r="B372" s="110" t="s">
        <v>3575</v>
      </c>
      <c r="C372" s="109" t="s">
        <v>28</v>
      </c>
      <c r="D372" s="109" t="s">
        <v>2986</v>
      </c>
      <c r="E372" s="111">
        <v>18.07</v>
      </c>
    </row>
    <row r="373" spans="1:5" hidden="1">
      <c r="A373" s="109">
        <v>40927</v>
      </c>
      <c r="B373" s="110" t="s">
        <v>3576</v>
      </c>
      <c r="C373" s="109" t="s">
        <v>9</v>
      </c>
      <c r="D373" s="109" t="s">
        <v>2986</v>
      </c>
      <c r="E373" s="111">
        <v>3188.14</v>
      </c>
    </row>
    <row r="374" spans="1:5" hidden="1">
      <c r="A374" s="109">
        <v>2350</v>
      </c>
      <c r="B374" s="110" t="s">
        <v>3577</v>
      </c>
      <c r="C374" s="109" t="s">
        <v>28</v>
      </c>
      <c r="D374" s="109" t="s">
        <v>2986</v>
      </c>
      <c r="E374" s="111">
        <v>17.43</v>
      </c>
    </row>
    <row r="375" spans="1:5" hidden="1">
      <c r="A375" s="109">
        <v>40812</v>
      </c>
      <c r="B375" s="110" t="s">
        <v>3578</v>
      </c>
      <c r="C375" s="109" t="s">
        <v>9</v>
      </c>
      <c r="D375" s="109" t="s">
        <v>2986</v>
      </c>
      <c r="E375" s="111">
        <v>3077.63</v>
      </c>
    </row>
    <row r="376" spans="1:5" hidden="1">
      <c r="A376" s="109">
        <v>245</v>
      </c>
      <c r="B376" s="110" t="s">
        <v>3579</v>
      </c>
      <c r="C376" s="109" t="s">
        <v>28</v>
      </c>
      <c r="D376" s="109" t="s">
        <v>2986</v>
      </c>
      <c r="E376" s="111">
        <v>28.03</v>
      </c>
    </row>
    <row r="377" spans="1:5" hidden="1">
      <c r="A377" s="109">
        <v>41090</v>
      </c>
      <c r="B377" s="110" t="s">
        <v>3580</v>
      </c>
      <c r="C377" s="109" t="s">
        <v>9</v>
      </c>
      <c r="D377" s="109" t="s">
        <v>2986</v>
      </c>
      <c r="E377" s="111">
        <v>4944.74</v>
      </c>
    </row>
    <row r="378" spans="1:5" hidden="1">
      <c r="A378" s="109">
        <v>251</v>
      </c>
      <c r="B378" s="110" t="s">
        <v>13521</v>
      </c>
      <c r="C378" s="109" t="s">
        <v>28</v>
      </c>
      <c r="D378" s="109" t="s">
        <v>2986</v>
      </c>
      <c r="E378" s="111">
        <v>18.07</v>
      </c>
    </row>
    <row r="379" spans="1:5" hidden="1">
      <c r="A379" s="109">
        <v>40975</v>
      </c>
      <c r="B379" s="110" t="s">
        <v>3581</v>
      </c>
      <c r="C379" s="109" t="s">
        <v>9</v>
      </c>
      <c r="D379" s="109" t="s">
        <v>2986</v>
      </c>
      <c r="E379" s="111">
        <v>3188.14</v>
      </c>
    </row>
    <row r="380" spans="1:5" hidden="1">
      <c r="A380" s="109">
        <v>6127</v>
      </c>
      <c r="B380" s="110" t="s">
        <v>3582</v>
      </c>
      <c r="C380" s="109" t="s">
        <v>28</v>
      </c>
      <c r="D380" s="109" t="s">
        <v>2986</v>
      </c>
      <c r="E380" s="111">
        <v>18.07</v>
      </c>
    </row>
    <row r="381" spans="1:5" hidden="1">
      <c r="A381" s="109">
        <v>41072</v>
      </c>
      <c r="B381" s="110" t="s">
        <v>3583</v>
      </c>
      <c r="C381" s="109" t="s">
        <v>9</v>
      </c>
      <c r="D381" s="109" t="s">
        <v>2986</v>
      </c>
      <c r="E381" s="111">
        <v>3188.14</v>
      </c>
    </row>
    <row r="382" spans="1:5" hidden="1">
      <c r="A382" s="109">
        <v>6121</v>
      </c>
      <c r="B382" s="110" t="s">
        <v>13522</v>
      </c>
      <c r="C382" s="109" t="s">
        <v>28</v>
      </c>
      <c r="D382" s="109" t="s">
        <v>2986</v>
      </c>
      <c r="E382" s="111">
        <v>16.71</v>
      </c>
    </row>
    <row r="383" spans="1:5" hidden="1">
      <c r="A383" s="109">
        <v>41071</v>
      </c>
      <c r="B383" s="110" t="s">
        <v>3584</v>
      </c>
      <c r="C383" s="109" t="s">
        <v>9</v>
      </c>
      <c r="D383" s="109" t="s">
        <v>2986</v>
      </c>
      <c r="E383" s="111">
        <v>2946.81</v>
      </c>
    </row>
    <row r="384" spans="1:5" hidden="1">
      <c r="A384" s="109">
        <v>244</v>
      </c>
      <c r="B384" s="110" t="s">
        <v>3585</v>
      </c>
      <c r="C384" s="109" t="s">
        <v>28</v>
      </c>
      <c r="D384" s="109" t="s">
        <v>2986</v>
      </c>
      <c r="E384" s="111">
        <v>10.08</v>
      </c>
    </row>
    <row r="385" spans="1:5" hidden="1">
      <c r="A385" s="109">
        <v>41093</v>
      </c>
      <c r="B385" s="110" t="s">
        <v>3586</v>
      </c>
      <c r="C385" s="109" t="s">
        <v>9</v>
      </c>
      <c r="D385" s="109" t="s">
        <v>2986</v>
      </c>
      <c r="E385" s="111">
        <v>1780.22</v>
      </c>
    </row>
    <row r="386" spans="1:5" hidden="1">
      <c r="A386" s="109">
        <v>532</v>
      </c>
      <c r="B386" s="110" t="s">
        <v>13523</v>
      </c>
      <c r="C386" s="109" t="s">
        <v>28</v>
      </c>
      <c r="D386" s="109" t="s">
        <v>2986</v>
      </c>
      <c r="E386" s="111">
        <v>26.71</v>
      </c>
    </row>
    <row r="387" spans="1:5" hidden="1">
      <c r="A387" s="109">
        <v>40931</v>
      </c>
      <c r="B387" s="110" t="s">
        <v>3587</v>
      </c>
      <c r="C387" s="109" t="s">
        <v>9</v>
      </c>
      <c r="D387" s="109" t="s">
        <v>2986</v>
      </c>
      <c r="E387" s="111">
        <v>4711.1899999999996</v>
      </c>
    </row>
    <row r="388" spans="1:5" hidden="1">
      <c r="A388" s="109">
        <v>36150</v>
      </c>
      <c r="B388" s="110" t="s">
        <v>3588</v>
      </c>
      <c r="C388" s="109" t="s">
        <v>7</v>
      </c>
      <c r="D388" s="109" t="s">
        <v>2986</v>
      </c>
      <c r="E388" s="111">
        <v>56.98</v>
      </c>
    </row>
    <row r="389" spans="1:5" ht="25.5" hidden="1">
      <c r="A389" s="109">
        <v>45262</v>
      </c>
      <c r="B389" s="110" t="s">
        <v>13524</v>
      </c>
      <c r="C389" s="109" t="s">
        <v>7</v>
      </c>
      <c r="D389" s="109" t="s">
        <v>2986</v>
      </c>
      <c r="E389" s="111">
        <v>16.96</v>
      </c>
    </row>
    <row r="390" spans="1:5" hidden="1">
      <c r="A390" s="109">
        <v>4760</v>
      </c>
      <c r="B390" s="110" t="s">
        <v>3589</v>
      </c>
      <c r="C390" s="109" t="s">
        <v>28</v>
      </c>
      <c r="D390" s="109" t="s">
        <v>2986</v>
      </c>
      <c r="E390" s="111">
        <v>22.43</v>
      </c>
    </row>
    <row r="391" spans="1:5" hidden="1">
      <c r="A391" s="109">
        <v>41069</v>
      </c>
      <c r="B391" s="110" t="s">
        <v>3590</v>
      </c>
      <c r="C391" s="109" t="s">
        <v>9</v>
      </c>
      <c r="D391" s="109" t="s">
        <v>2986</v>
      </c>
      <c r="E391" s="111">
        <v>3955.79</v>
      </c>
    </row>
    <row r="392" spans="1:5" hidden="1">
      <c r="A392" s="109">
        <v>10422</v>
      </c>
      <c r="B392" s="110" t="s">
        <v>3591</v>
      </c>
      <c r="C392" s="109" t="s">
        <v>7</v>
      </c>
      <c r="D392" s="109" t="s">
        <v>2986</v>
      </c>
      <c r="E392" s="111">
        <v>435.06</v>
      </c>
    </row>
    <row r="393" spans="1:5" ht="25.5" hidden="1">
      <c r="A393" s="109">
        <v>44019</v>
      </c>
      <c r="B393" s="110" t="s">
        <v>13525</v>
      </c>
      <c r="C393" s="109" t="s">
        <v>7</v>
      </c>
      <c r="D393" s="109" t="s">
        <v>2986</v>
      </c>
      <c r="E393" s="111">
        <v>602.22</v>
      </c>
    </row>
    <row r="394" spans="1:5" ht="25.5" hidden="1">
      <c r="A394" s="109">
        <v>36520</v>
      </c>
      <c r="B394" s="110" t="s">
        <v>3592</v>
      </c>
      <c r="C394" s="109" t="s">
        <v>7</v>
      </c>
      <c r="D394" s="109" t="s">
        <v>2986</v>
      </c>
      <c r="E394" s="111">
        <v>732.24</v>
      </c>
    </row>
    <row r="395" spans="1:5" ht="25.5" hidden="1">
      <c r="A395" s="109">
        <v>42319</v>
      </c>
      <c r="B395" s="110" t="s">
        <v>3593</v>
      </c>
      <c r="C395" s="109" t="s">
        <v>7</v>
      </c>
      <c r="D395" s="109" t="s">
        <v>2986</v>
      </c>
      <c r="E395" s="111">
        <v>656.12</v>
      </c>
    </row>
    <row r="396" spans="1:5" ht="25.5" hidden="1">
      <c r="A396" s="109">
        <v>10420</v>
      </c>
      <c r="B396" s="110" t="s">
        <v>3594</v>
      </c>
      <c r="C396" s="109" t="s">
        <v>7</v>
      </c>
      <c r="D396" s="109" t="s">
        <v>6526</v>
      </c>
      <c r="E396" s="111">
        <v>232.75</v>
      </c>
    </row>
    <row r="397" spans="1:5" ht="25.5" hidden="1">
      <c r="A397" s="109">
        <v>10421</v>
      </c>
      <c r="B397" s="110" t="s">
        <v>3595</v>
      </c>
      <c r="C397" s="109" t="s">
        <v>7</v>
      </c>
      <c r="D397" s="109" t="s">
        <v>2986</v>
      </c>
      <c r="E397" s="111">
        <v>255.76</v>
      </c>
    </row>
    <row r="398" spans="1:5" hidden="1">
      <c r="A398" s="109">
        <v>11786</v>
      </c>
      <c r="B398" s="110" t="s">
        <v>3596</v>
      </c>
      <c r="C398" s="109" t="s">
        <v>7</v>
      </c>
      <c r="D398" s="109" t="s">
        <v>2986</v>
      </c>
      <c r="E398" s="111">
        <v>515.72</v>
      </c>
    </row>
    <row r="399" spans="1:5" hidden="1">
      <c r="A399" s="109">
        <v>45195</v>
      </c>
      <c r="B399" s="110" t="s">
        <v>13526</v>
      </c>
      <c r="C399" s="109" t="s">
        <v>7</v>
      </c>
      <c r="D399" s="109" t="s">
        <v>2986</v>
      </c>
      <c r="E399" s="111">
        <v>5470.85</v>
      </c>
    </row>
    <row r="400" spans="1:5" hidden="1">
      <c r="A400" s="109">
        <v>45226</v>
      </c>
      <c r="B400" s="110" t="s">
        <v>13527</v>
      </c>
      <c r="C400" s="109" t="s">
        <v>7</v>
      </c>
      <c r="D400" s="109" t="s">
        <v>2986</v>
      </c>
      <c r="E400" s="111">
        <v>16.21</v>
      </c>
    </row>
    <row r="401" spans="1:5" hidden="1">
      <c r="A401" s="109">
        <v>4815</v>
      </c>
      <c r="B401" s="110" t="s">
        <v>3597</v>
      </c>
      <c r="C401" s="109" t="s">
        <v>7</v>
      </c>
      <c r="D401" s="109" t="s">
        <v>2986</v>
      </c>
      <c r="E401" s="111">
        <v>13.96</v>
      </c>
    </row>
    <row r="402" spans="1:5" hidden="1">
      <c r="A402" s="109">
        <v>541</v>
      </c>
      <c r="B402" s="110" t="s">
        <v>3598</v>
      </c>
      <c r="C402" s="109" t="s">
        <v>7</v>
      </c>
      <c r="D402" s="109" t="s">
        <v>6526</v>
      </c>
      <c r="E402" s="111">
        <v>207.5</v>
      </c>
    </row>
    <row r="403" spans="1:5" hidden="1">
      <c r="A403" s="109">
        <v>542</v>
      </c>
      <c r="B403" s="110" t="s">
        <v>3599</v>
      </c>
      <c r="C403" s="109" t="s">
        <v>7</v>
      </c>
      <c r="D403" s="109" t="s">
        <v>2986</v>
      </c>
      <c r="E403" s="111">
        <v>260.10000000000002</v>
      </c>
    </row>
    <row r="404" spans="1:5" hidden="1">
      <c r="A404" s="109">
        <v>540</v>
      </c>
      <c r="B404" s="110" t="s">
        <v>3600</v>
      </c>
      <c r="C404" s="109" t="s">
        <v>7</v>
      </c>
      <c r="D404" s="109" t="s">
        <v>2986</v>
      </c>
      <c r="E404" s="111">
        <v>586.14</v>
      </c>
    </row>
    <row r="405" spans="1:5" ht="25.5" hidden="1">
      <c r="A405" s="109">
        <v>38364</v>
      </c>
      <c r="B405" s="110" t="s">
        <v>13528</v>
      </c>
      <c r="C405" s="109" t="s">
        <v>7</v>
      </c>
      <c r="D405" s="109" t="s">
        <v>2986</v>
      </c>
      <c r="E405" s="111">
        <v>876.31</v>
      </c>
    </row>
    <row r="406" spans="1:5" ht="25.5" hidden="1">
      <c r="A406" s="109">
        <v>11692</v>
      </c>
      <c r="B406" s="110" t="s">
        <v>13529</v>
      </c>
      <c r="C406" s="109" t="s">
        <v>212</v>
      </c>
      <c r="D406" s="109" t="s">
        <v>2986</v>
      </c>
      <c r="E406" s="111">
        <v>481.13</v>
      </c>
    </row>
    <row r="407" spans="1:5" ht="25.5" hidden="1">
      <c r="A407" s="109">
        <v>1746</v>
      </c>
      <c r="B407" s="110" t="s">
        <v>3601</v>
      </c>
      <c r="C407" s="109" t="s">
        <v>7</v>
      </c>
      <c r="D407" s="109" t="s">
        <v>6526</v>
      </c>
      <c r="E407" s="111">
        <v>308.69</v>
      </c>
    </row>
    <row r="408" spans="1:5" ht="25.5" hidden="1">
      <c r="A408" s="109">
        <v>1748</v>
      </c>
      <c r="B408" s="110" t="s">
        <v>3602</v>
      </c>
      <c r="C408" s="109" t="s">
        <v>7</v>
      </c>
      <c r="D408" s="109" t="s">
        <v>2986</v>
      </c>
      <c r="E408" s="111">
        <v>410.48</v>
      </c>
    </row>
    <row r="409" spans="1:5" ht="25.5" hidden="1">
      <c r="A409" s="109">
        <v>1749</v>
      </c>
      <c r="B409" s="110" t="s">
        <v>3603</v>
      </c>
      <c r="C409" s="109" t="s">
        <v>7</v>
      </c>
      <c r="D409" s="109" t="s">
        <v>2986</v>
      </c>
      <c r="E409" s="111">
        <v>594.72</v>
      </c>
    </row>
    <row r="410" spans="1:5" ht="25.5" hidden="1">
      <c r="A410" s="109">
        <v>37412</v>
      </c>
      <c r="B410" s="110" t="s">
        <v>3604</v>
      </c>
      <c r="C410" s="109" t="s">
        <v>7</v>
      </c>
      <c r="D410" s="109" t="s">
        <v>2986</v>
      </c>
      <c r="E410" s="111">
        <v>301.74</v>
      </c>
    </row>
    <row r="411" spans="1:5" ht="25.5" hidden="1">
      <c r="A411" s="109">
        <v>1745</v>
      </c>
      <c r="B411" s="110" t="s">
        <v>3605</v>
      </c>
      <c r="C411" s="109" t="s">
        <v>7</v>
      </c>
      <c r="D411" s="109" t="s">
        <v>2986</v>
      </c>
      <c r="E411" s="111">
        <v>358.81</v>
      </c>
    </row>
    <row r="412" spans="1:5" ht="25.5" hidden="1">
      <c r="A412" s="109">
        <v>1750</v>
      </c>
      <c r="B412" s="110" t="s">
        <v>3606</v>
      </c>
      <c r="C412" s="109" t="s">
        <v>7</v>
      </c>
      <c r="D412" s="109" t="s">
        <v>2986</v>
      </c>
      <c r="E412" s="111">
        <v>838.49</v>
      </c>
    </row>
    <row r="413" spans="1:5" hidden="1">
      <c r="A413" s="109">
        <v>11687</v>
      </c>
      <c r="B413" s="110" t="s">
        <v>3607</v>
      </c>
      <c r="C413" s="109" t="s">
        <v>8</v>
      </c>
      <c r="D413" s="109" t="s">
        <v>2986</v>
      </c>
      <c r="E413" s="111">
        <v>1335.98</v>
      </c>
    </row>
    <row r="414" spans="1:5" hidden="1">
      <c r="A414" s="109">
        <v>11689</v>
      </c>
      <c r="B414" s="110" t="s">
        <v>3608</v>
      </c>
      <c r="C414" s="109" t="s">
        <v>8</v>
      </c>
      <c r="D414" s="109" t="s">
        <v>2986</v>
      </c>
      <c r="E414" s="111">
        <v>1673.9</v>
      </c>
    </row>
    <row r="415" spans="1:5" hidden="1">
      <c r="A415" s="109">
        <v>11693</v>
      </c>
      <c r="B415" s="110" t="s">
        <v>3609</v>
      </c>
      <c r="C415" s="109" t="s">
        <v>212</v>
      </c>
      <c r="D415" s="109" t="s">
        <v>2986</v>
      </c>
      <c r="E415" s="111">
        <v>230.07</v>
      </c>
    </row>
    <row r="416" spans="1:5" hidden="1">
      <c r="A416" s="109">
        <v>36215</v>
      </c>
      <c r="B416" s="110" t="s">
        <v>3610</v>
      </c>
      <c r="C416" s="109" t="s">
        <v>7</v>
      </c>
      <c r="D416" s="109" t="s">
        <v>2986</v>
      </c>
      <c r="E416" s="111"/>
    </row>
    <row r="417" spans="1:5" ht="25.5" hidden="1">
      <c r="A417" s="109">
        <v>42439</v>
      </c>
      <c r="B417" s="110" t="s">
        <v>3611</v>
      </c>
      <c r="C417" s="109" t="s">
        <v>7</v>
      </c>
      <c r="D417" s="109" t="s">
        <v>2986</v>
      </c>
      <c r="E417" s="111"/>
    </row>
    <row r="418" spans="1:5" hidden="1">
      <c r="A418" s="109">
        <v>38381</v>
      </c>
      <c r="B418" s="110" t="s">
        <v>3612</v>
      </c>
      <c r="C418" s="109" t="s">
        <v>7</v>
      </c>
      <c r="D418" s="109" t="s">
        <v>2986</v>
      </c>
      <c r="E418" s="111">
        <v>12.97</v>
      </c>
    </row>
    <row r="419" spans="1:5" hidden="1">
      <c r="A419" s="109">
        <v>39621</v>
      </c>
      <c r="B419" s="110" t="s">
        <v>3613</v>
      </c>
      <c r="C419" s="109" t="s">
        <v>13530</v>
      </c>
      <c r="D419" s="109" t="s">
        <v>2986</v>
      </c>
      <c r="E419" s="111">
        <v>1372.35</v>
      </c>
    </row>
    <row r="420" spans="1:5" hidden="1">
      <c r="A420" s="109">
        <v>39624</v>
      </c>
      <c r="B420" s="110" t="s">
        <v>3614</v>
      </c>
      <c r="C420" s="109" t="s">
        <v>13530</v>
      </c>
      <c r="D420" s="109" t="s">
        <v>2986</v>
      </c>
      <c r="E420" s="111">
        <v>1513.85</v>
      </c>
    </row>
    <row r="421" spans="1:5" hidden="1">
      <c r="A421" s="109">
        <v>39615</v>
      </c>
      <c r="B421" s="110" t="s">
        <v>3615</v>
      </c>
      <c r="C421" s="109" t="s">
        <v>7</v>
      </c>
      <c r="D421" s="109" t="s">
        <v>2986</v>
      </c>
      <c r="E421" s="111">
        <v>611.74</v>
      </c>
    </row>
    <row r="422" spans="1:5" hidden="1">
      <c r="A422" s="109">
        <v>39620</v>
      </c>
      <c r="B422" s="110" t="s">
        <v>3616</v>
      </c>
      <c r="C422" s="109" t="s">
        <v>7</v>
      </c>
      <c r="D422" s="109" t="s">
        <v>2986</v>
      </c>
      <c r="E422" s="111">
        <v>934.29</v>
      </c>
    </row>
    <row r="423" spans="1:5" hidden="1">
      <c r="A423" s="109">
        <v>39623</v>
      </c>
      <c r="B423" s="110" t="s">
        <v>3617</v>
      </c>
      <c r="C423" s="109" t="s">
        <v>7</v>
      </c>
      <c r="D423" s="109" t="s">
        <v>2986</v>
      </c>
      <c r="E423" s="111">
        <v>1000.7</v>
      </c>
    </row>
    <row r="424" spans="1:5" hidden="1">
      <c r="A424" s="109">
        <v>546</v>
      </c>
      <c r="B424" s="110" t="s">
        <v>13531</v>
      </c>
      <c r="C424" s="109" t="s">
        <v>13</v>
      </c>
      <c r="D424" s="109" t="s">
        <v>6526</v>
      </c>
      <c r="E424" s="111">
        <v>10.119999999999999</v>
      </c>
    </row>
    <row r="425" spans="1:5" hidden="1">
      <c r="A425" s="109">
        <v>566</v>
      </c>
      <c r="B425" s="110" t="s">
        <v>13532</v>
      </c>
      <c r="C425" s="109" t="s">
        <v>8</v>
      </c>
      <c r="D425" s="109" t="s">
        <v>2986</v>
      </c>
      <c r="E425" s="111">
        <v>4.8</v>
      </c>
    </row>
    <row r="426" spans="1:5" hidden="1">
      <c r="A426" s="109">
        <v>565</v>
      </c>
      <c r="B426" s="110" t="s">
        <v>13533</v>
      </c>
      <c r="C426" s="109" t="s">
        <v>8</v>
      </c>
      <c r="D426" s="109" t="s">
        <v>2986</v>
      </c>
      <c r="E426" s="111">
        <v>9.52</v>
      </c>
    </row>
    <row r="427" spans="1:5" hidden="1">
      <c r="A427" s="109">
        <v>555</v>
      </c>
      <c r="B427" s="110" t="s">
        <v>13534</v>
      </c>
      <c r="C427" s="109" t="s">
        <v>8</v>
      </c>
      <c r="D427" s="109" t="s">
        <v>2986</v>
      </c>
      <c r="E427" s="111">
        <v>12.41</v>
      </c>
    </row>
    <row r="428" spans="1:5" hidden="1">
      <c r="A428" s="109">
        <v>557</v>
      </c>
      <c r="B428" s="110" t="s">
        <v>13535</v>
      </c>
      <c r="C428" s="109" t="s">
        <v>8</v>
      </c>
      <c r="D428" s="109" t="s">
        <v>2986</v>
      </c>
      <c r="E428" s="111">
        <v>38.94</v>
      </c>
    </row>
    <row r="429" spans="1:5" hidden="1">
      <c r="A429" s="109">
        <v>552</v>
      </c>
      <c r="B429" s="110" t="s">
        <v>13536</v>
      </c>
      <c r="C429" s="109" t="s">
        <v>8</v>
      </c>
      <c r="D429" s="109" t="s">
        <v>2986</v>
      </c>
      <c r="E429" s="111">
        <v>19.32</v>
      </c>
    </row>
    <row r="430" spans="1:5" hidden="1">
      <c r="A430" s="109">
        <v>563</v>
      </c>
      <c r="B430" s="110" t="s">
        <v>13537</v>
      </c>
      <c r="C430" s="109" t="s">
        <v>8</v>
      </c>
      <c r="D430" s="109" t="s">
        <v>2986</v>
      </c>
      <c r="E430" s="111">
        <v>29.03</v>
      </c>
    </row>
    <row r="431" spans="1:5" hidden="1">
      <c r="A431" s="109">
        <v>549</v>
      </c>
      <c r="B431" s="110" t="s">
        <v>13538</v>
      </c>
      <c r="C431" s="109" t="s">
        <v>8</v>
      </c>
      <c r="D431" s="109" t="s">
        <v>2986</v>
      </c>
      <c r="E431" s="111">
        <v>52.25</v>
      </c>
    </row>
    <row r="432" spans="1:5" hidden="1">
      <c r="A432" s="109">
        <v>551</v>
      </c>
      <c r="B432" s="110" t="s">
        <v>13539</v>
      </c>
      <c r="C432" s="109" t="s">
        <v>8</v>
      </c>
      <c r="D432" s="109" t="s">
        <v>2986</v>
      </c>
      <c r="E432" s="111">
        <v>103.45</v>
      </c>
    </row>
    <row r="433" spans="1:5" hidden="1">
      <c r="A433" s="109">
        <v>559</v>
      </c>
      <c r="B433" s="110" t="s">
        <v>13540</v>
      </c>
      <c r="C433" s="109" t="s">
        <v>8</v>
      </c>
      <c r="D433" s="109" t="s">
        <v>2986</v>
      </c>
      <c r="E433" s="111">
        <v>25.86</v>
      </c>
    </row>
    <row r="434" spans="1:5" hidden="1">
      <c r="A434" s="109">
        <v>560</v>
      </c>
      <c r="B434" s="110" t="s">
        <v>13541</v>
      </c>
      <c r="C434" s="109" t="s">
        <v>8</v>
      </c>
      <c r="D434" s="109" t="s">
        <v>2986</v>
      </c>
      <c r="E434" s="111">
        <v>32.35</v>
      </c>
    </row>
    <row r="435" spans="1:5" hidden="1">
      <c r="A435" s="109">
        <v>547</v>
      </c>
      <c r="B435" s="110" t="s">
        <v>13542</v>
      </c>
      <c r="C435" s="109" t="s">
        <v>8</v>
      </c>
      <c r="D435" s="109" t="s">
        <v>2986</v>
      </c>
      <c r="E435" s="111">
        <v>38.74</v>
      </c>
    </row>
    <row r="436" spans="1:5" hidden="1">
      <c r="A436" s="109">
        <v>36207</v>
      </c>
      <c r="B436" s="110" t="s">
        <v>3618</v>
      </c>
      <c r="C436" s="109" t="s">
        <v>7</v>
      </c>
      <c r="D436" s="109" t="s">
        <v>2986</v>
      </c>
      <c r="E436" s="111"/>
    </row>
    <row r="437" spans="1:5" hidden="1">
      <c r="A437" s="109">
        <v>36209</v>
      </c>
      <c r="B437" s="110" t="s">
        <v>3619</v>
      </c>
      <c r="C437" s="109" t="s">
        <v>7</v>
      </c>
      <c r="D437" s="109" t="s">
        <v>2986</v>
      </c>
      <c r="E437" s="111"/>
    </row>
    <row r="438" spans="1:5" ht="25.5" hidden="1">
      <c r="A438" s="109">
        <v>36210</v>
      </c>
      <c r="B438" s="110" t="s">
        <v>3620</v>
      </c>
      <c r="C438" s="109" t="s">
        <v>7</v>
      </c>
      <c r="D438" s="109" t="s">
        <v>2986</v>
      </c>
      <c r="E438" s="111"/>
    </row>
    <row r="439" spans="1:5" hidden="1">
      <c r="A439" s="109">
        <v>36204</v>
      </c>
      <c r="B439" s="110" t="s">
        <v>3621</v>
      </c>
      <c r="C439" s="109" t="s">
        <v>7</v>
      </c>
      <c r="D439" s="109" t="s">
        <v>2986</v>
      </c>
      <c r="E439" s="111"/>
    </row>
    <row r="440" spans="1:5" hidden="1">
      <c r="A440" s="109">
        <v>36205</v>
      </c>
      <c r="B440" s="110" t="s">
        <v>3622</v>
      </c>
      <c r="C440" s="109" t="s">
        <v>7</v>
      </c>
      <c r="D440" s="109" t="s">
        <v>2986</v>
      </c>
      <c r="E440" s="111"/>
    </row>
    <row r="441" spans="1:5" hidden="1">
      <c r="A441" s="109">
        <v>36081</v>
      </c>
      <c r="B441" s="110" t="s">
        <v>3623</v>
      </c>
      <c r="C441" s="109" t="s">
        <v>7</v>
      </c>
      <c r="D441" s="109" t="s">
        <v>6526</v>
      </c>
      <c r="E441" s="111"/>
    </row>
    <row r="442" spans="1:5" hidden="1">
      <c r="A442" s="109">
        <v>36206</v>
      </c>
      <c r="B442" s="110" t="s">
        <v>3624</v>
      </c>
      <c r="C442" s="109" t="s">
        <v>7</v>
      </c>
      <c r="D442" s="109" t="s">
        <v>2986</v>
      </c>
      <c r="E442" s="111"/>
    </row>
    <row r="443" spans="1:5" hidden="1">
      <c r="A443" s="109">
        <v>36218</v>
      </c>
      <c r="B443" s="110" t="s">
        <v>3625</v>
      </c>
      <c r="C443" s="109" t="s">
        <v>7</v>
      </c>
      <c r="D443" s="109" t="s">
        <v>2986</v>
      </c>
      <c r="E443" s="111"/>
    </row>
    <row r="444" spans="1:5" hidden="1">
      <c r="A444" s="109">
        <v>36220</v>
      </c>
      <c r="B444" s="110" t="s">
        <v>3626</v>
      </c>
      <c r="C444" s="109" t="s">
        <v>7</v>
      </c>
      <c r="D444" s="109" t="s">
        <v>2986</v>
      </c>
      <c r="E444" s="111"/>
    </row>
    <row r="445" spans="1:5" hidden="1">
      <c r="A445" s="109">
        <v>36080</v>
      </c>
      <c r="B445" s="110" t="s">
        <v>3627</v>
      </c>
      <c r="C445" s="109" t="s">
        <v>7</v>
      </c>
      <c r="D445" s="109" t="s">
        <v>6526</v>
      </c>
      <c r="E445" s="111"/>
    </row>
    <row r="446" spans="1:5" hidden="1">
      <c r="A446" s="109">
        <v>36223</v>
      </c>
      <c r="B446" s="110" t="s">
        <v>3628</v>
      </c>
      <c r="C446" s="109" t="s">
        <v>7</v>
      </c>
      <c r="D446" s="109" t="s">
        <v>2986</v>
      </c>
      <c r="E446" s="111"/>
    </row>
    <row r="447" spans="1:5" hidden="1">
      <c r="A447" s="109">
        <v>38127</v>
      </c>
      <c r="B447" s="110" t="s">
        <v>3629</v>
      </c>
      <c r="C447" s="109" t="s">
        <v>7</v>
      </c>
      <c r="D447" s="109" t="s">
        <v>2986</v>
      </c>
      <c r="E447" s="111">
        <v>499.92</v>
      </c>
    </row>
    <row r="448" spans="1:5" hidden="1">
      <c r="A448" s="109">
        <v>38060</v>
      </c>
      <c r="B448" s="110" t="s">
        <v>3630</v>
      </c>
      <c r="C448" s="109" t="s">
        <v>7</v>
      </c>
      <c r="D448" s="109" t="s">
        <v>2986</v>
      </c>
      <c r="E448" s="111">
        <v>63.39</v>
      </c>
    </row>
    <row r="449" spans="1:5" hidden="1">
      <c r="A449" s="109">
        <v>10956</v>
      </c>
      <c r="B449" s="110" t="s">
        <v>3631</v>
      </c>
      <c r="C449" s="109" t="s">
        <v>7</v>
      </c>
      <c r="D449" s="109" t="s">
        <v>2986</v>
      </c>
      <c r="E449" s="111">
        <v>69.52</v>
      </c>
    </row>
    <row r="450" spans="1:5" hidden="1">
      <c r="A450" s="109">
        <v>39380</v>
      </c>
      <c r="B450" s="110" t="s">
        <v>3632</v>
      </c>
      <c r="C450" s="109" t="s">
        <v>7</v>
      </c>
      <c r="D450" s="109" t="s">
        <v>2986</v>
      </c>
      <c r="E450" s="111">
        <v>22.35</v>
      </c>
    </row>
    <row r="451" spans="1:5" hidden="1">
      <c r="A451" s="109">
        <v>44172</v>
      </c>
      <c r="B451" s="110" t="s">
        <v>13543</v>
      </c>
      <c r="C451" s="109" t="s">
        <v>7</v>
      </c>
      <c r="D451" s="109" t="s">
        <v>2986</v>
      </c>
      <c r="E451" s="111"/>
    </row>
    <row r="452" spans="1:5" hidden="1">
      <c r="A452" s="109">
        <v>37597</v>
      </c>
      <c r="B452" s="110" t="s">
        <v>3633</v>
      </c>
      <c r="C452" s="109" t="s">
        <v>7</v>
      </c>
      <c r="D452" s="109" t="s">
        <v>2986</v>
      </c>
      <c r="E452" s="111"/>
    </row>
    <row r="453" spans="1:5" ht="38.25" hidden="1">
      <c r="A453" s="109">
        <v>183</v>
      </c>
      <c r="B453" s="110" t="s">
        <v>13544</v>
      </c>
      <c r="C453" s="109" t="s">
        <v>13545</v>
      </c>
      <c r="D453" s="109" t="s">
        <v>6526</v>
      </c>
      <c r="E453" s="111">
        <v>240.53</v>
      </c>
    </row>
    <row r="454" spans="1:5" ht="38.25" hidden="1">
      <c r="A454" s="109">
        <v>184</v>
      </c>
      <c r="B454" s="110" t="s">
        <v>13546</v>
      </c>
      <c r="C454" s="109" t="s">
        <v>13545</v>
      </c>
      <c r="D454" s="109" t="s">
        <v>2986</v>
      </c>
      <c r="E454" s="111">
        <v>148.97</v>
      </c>
    </row>
    <row r="455" spans="1:5" ht="38.25" hidden="1">
      <c r="A455" s="109">
        <v>181</v>
      </c>
      <c r="B455" s="110" t="s">
        <v>13547</v>
      </c>
      <c r="C455" s="109" t="s">
        <v>13545</v>
      </c>
      <c r="D455" s="109" t="s">
        <v>2986</v>
      </c>
      <c r="E455" s="111">
        <v>321.22000000000003</v>
      </c>
    </row>
    <row r="456" spans="1:5" ht="38.25" hidden="1">
      <c r="A456" s="109">
        <v>20001</v>
      </c>
      <c r="B456" s="110" t="s">
        <v>13548</v>
      </c>
      <c r="C456" s="109" t="s">
        <v>13545</v>
      </c>
      <c r="D456" s="109" t="s">
        <v>2986</v>
      </c>
      <c r="E456" s="111">
        <v>186.21</v>
      </c>
    </row>
    <row r="457" spans="1:5" ht="25.5" hidden="1">
      <c r="A457" s="109">
        <v>39837</v>
      </c>
      <c r="B457" s="110" t="s">
        <v>3634</v>
      </c>
      <c r="C457" s="109" t="s">
        <v>13545</v>
      </c>
      <c r="D457" s="109" t="s">
        <v>2986</v>
      </c>
      <c r="E457" s="111">
        <v>545.02</v>
      </c>
    </row>
    <row r="458" spans="1:5" hidden="1">
      <c r="A458" s="109">
        <v>43366</v>
      </c>
      <c r="B458" s="110" t="s">
        <v>13549</v>
      </c>
      <c r="C458" s="109" t="s">
        <v>13</v>
      </c>
      <c r="D458" s="109" t="s">
        <v>2986</v>
      </c>
      <c r="E458" s="111"/>
    </row>
    <row r="459" spans="1:5" ht="25.5" hidden="1">
      <c r="A459" s="109">
        <v>10535</v>
      </c>
      <c r="B459" s="110" t="s">
        <v>13550</v>
      </c>
      <c r="C459" s="109" t="s">
        <v>7</v>
      </c>
      <c r="D459" s="109" t="s">
        <v>6526</v>
      </c>
      <c r="E459" s="111">
        <v>5420</v>
      </c>
    </row>
    <row r="460" spans="1:5" ht="25.5" hidden="1">
      <c r="A460" s="109">
        <v>10537</v>
      </c>
      <c r="B460" s="110" t="s">
        <v>13551</v>
      </c>
      <c r="C460" s="109" t="s">
        <v>7</v>
      </c>
      <c r="D460" s="109" t="s">
        <v>2986</v>
      </c>
      <c r="E460" s="111">
        <v>7391.41</v>
      </c>
    </row>
    <row r="461" spans="1:5" ht="25.5" hidden="1">
      <c r="A461" s="109">
        <v>13891</v>
      </c>
      <c r="B461" s="110" t="s">
        <v>13552</v>
      </c>
      <c r="C461" s="109" t="s">
        <v>7</v>
      </c>
      <c r="D461" s="109" t="s">
        <v>2986</v>
      </c>
      <c r="E461" s="111">
        <v>6779.59</v>
      </c>
    </row>
    <row r="462" spans="1:5" ht="25.5" hidden="1">
      <c r="A462" s="109">
        <v>36397</v>
      </c>
      <c r="B462" s="110" t="s">
        <v>13553</v>
      </c>
      <c r="C462" s="109" t="s">
        <v>7</v>
      </c>
      <c r="D462" s="109" t="s">
        <v>2986</v>
      </c>
      <c r="E462" s="111">
        <v>22047.45</v>
      </c>
    </row>
    <row r="463" spans="1:5" ht="25.5" hidden="1">
      <c r="A463" s="109">
        <v>36398</v>
      </c>
      <c r="B463" s="110" t="s">
        <v>13554</v>
      </c>
      <c r="C463" s="109" t="s">
        <v>7</v>
      </c>
      <c r="D463" s="109" t="s">
        <v>2986</v>
      </c>
      <c r="E463" s="111">
        <v>26796.84</v>
      </c>
    </row>
    <row r="464" spans="1:5" hidden="1">
      <c r="A464" s="109">
        <v>647</v>
      </c>
      <c r="B464" s="110" t="s">
        <v>13555</v>
      </c>
      <c r="C464" s="109" t="s">
        <v>28</v>
      </c>
      <c r="D464" s="109" t="s">
        <v>2986</v>
      </c>
      <c r="E464" s="111">
        <v>15.94</v>
      </c>
    </row>
    <row r="465" spans="1:5" hidden="1">
      <c r="A465" s="109">
        <v>40920</v>
      </c>
      <c r="B465" s="110" t="s">
        <v>3635</v>
      </c>
      <c r="C465" s="109" t="s">
        <v>9</v>
      </c>
      <c r="D465" s="109" t="s">
        <v>2986</v>
      </c>
      <c r="E465" s="111">
        <v>2812.25</v>
      </c>
    </row>
    <row r="466" spans="1:5" hidden="1">
      <c r="A466" s="109">
        <v>715</v>
      </c>
      <c r="B466" s="110" t="s">
        <v>3636</v>
      </c>
      <c r="C466" s="109" t="s">
        <v>7</v>
      </c>
      <c r="D466" s="109" t="s">
        <v>6526</v>
      </c>
      <c r="E466" s="111">
        <v>28.9</v>
      </c>
    </row>
    <row r="467" spans="1:5" hidden="1">
      <c r="A467" s="109">
        <v>716</v>
      </c>
      <c r="B467" s="110" t="s">
        <v>3637</v>
      </c>
      <c r="C467" s="109" t="s">
        <v>7</v>
      </c>
      <c r="D467" s="109" t="s">
        <v>2986</v>
      </c>
      <c r="E467" s="111">
        <v>32.68</v>
      </c>
    </row>
    <row r="468" spans="1:5" ht="25.5" hidden="1">
      <c r="A468" s="109">
        <v>7270</v>
      </c>
      <c r="B468" s="110" t="s">
        <v>13556</v>
      </c>
      <c r="C468" s="109" t="s">
        <v>7</v>
      </c>
      <c r="D468" s="109" t="s">
        <v>2986</v>
      </c>
      <c r="E468" s="111">
        <v>1.07</v>
      </c>
    </row>
    <row r="469" spans="1:5" ht="25.5" hidden="1">
      <c r="A469" s="109">
        <v>44460</v>
      </c>
      <c r="B469" s="110" t="s">
        <v>13557</v>
      </c>
      <c r="C469" s="109" t="s">
        <v>7</v>
      </c>
      <c r="D469" s="109" t="s">
        <v>2986</v>
      </c>
      <c r="E469" s="111">
        <v>1.8</v>
      </c>
    </row>
    <row r="470" spans="1:5" ht="25.5" hidden="1">
      <c r="A470" s="109">
        <v>44461</v>
      </c>
      <c r="B470" s="110" t="s">
        <v>13558</v>
      </c>
      <c r="C470" s="109" t="s">
        <v>7</v>
      </c>
      <c r="D470" s="109" t="s">
        <v>2986</v>
      </c>
      <c r="E470" s="111">
        <v>2.46</v>
      </c>
    </row>
    <row r="471" spans="1:5" ht="25.5" hidden="1">
      <c r="A471" s="109">
        <v>7267</v>
      </c>
      <c r="B471" s="110" t="s">
        <v>13559</v>
      </c>
      <c r="C471" s="109" t="s">
        <v>7</v>
      </c>
      <c r="D471" s="109" t="s">
        <v>2986</v>
      </c>
      <c r="E471" s="111">
        <v>0.91</v>
      </c>
    </row>
    <row r="472" spans="1:5" ht="25.5" hidden="1">
      <c r="A472" s="109">
        <v>44458</v>
      </c>
      <c r="B472" s="110" t="s">
        <v>13560</v>
      </c>
      <c r="C472" s="109" t="s">
        <v>7</v>
      </c>
      <c r="D472" s="109" t="s">
        <v>2986</v>
      </c>
      <c r="E472" s="111">
        <v>1.1000000000000001</v>
      </c>
    </row>
    <row r="473" spans="1:5" ht="25.5" hidden="1">
      <c r="A473" s="109">
        <v>44457</v>
      </c>
      <c r="B473" s="110" t="s">
        <v>13561</v>
      </c>
      <c r="C473" s="109" t="s">
        <v>7</v>
      </c>
      <c r="D473" s="109" t="s">
        <v>2986</v>
      </c>
      <c r="E473" s="111">
        <v>2.13</v>
      </c>
    </row>
    <row r="474" spans="1:5" ht="25.5" hidden="1">
      <c r="A474" s="109">
        <v>7271</v>
      </c>
      <c r="B474" s="110" t="s">
        <v>13562</v>
      </c>
      <c r="C474" s="109" t="s">
        <v>7</v>
      </c>
      <c r="D474" s="109" t="s">
        <v>6526</v>
      </c>
      <c r="E474" s="111">
        <v>1.1499999999999999</v>
      </c>
    </row>
    <row r="475" spans="1:5" ht="25.5" hidden="1">
      <c r="A475" s="109">
        <v>7268</v>
      </c>
      <c r="B475" s="110" t="s">
        <v>13563</v>
      </c>
      <c r="C475" s="109" t="s">
        <v>7</v>
      </c>
      <c r="D475" s="109" t="s">
        <v>2986</v>
      </c>
      <c r="E475" s="111">
        <v>1.79</v>
      </c>
    </row>
    <row r="476" spans="1:5" ht="25.5" hidden="1">
      <c r="A476" s="109">
        <v>44459</v>
      </c>
      <c r="B476" s="110" t="s">
        <v>13564</v>
      </c>
      <c r="C476" s="109" t="s">
        <v>7</v>
      </c>
      <c r="D476" s="109" t="s">
        <v>2986</v>
      </c>
      <c r="E476" s="111">
        <v>1.1599999999999999</v>
      </c>
    </row>
    <row r="477" spans="1:5" ht="25.5" hidden="1">
      <c r="A477" s="109">
        <v>44462</v>
      </c>
      <c r="B477" s="110" t="s">
        <v>13565</v>
      </c>
      <c r="C477" s="109" t="s">
        <v>7</v>
      </c>
      <c r="D477" s="109" t="s">
        <v>2986</v>
      </c>
      <c r="E477" s="111">
        <v>2.0499999999999998</v>
      </c>
    </row>
    <row r="478" spans="1:5" ht="25.5" hidden="1">
      <c r="A478" s="109">
        <v>44463</v>
      </c>
      <c r="B478" s="110" t="s">
        <v>13566</v>
      </c>
      <c r="C478" s="109" t="s">
        <v>7</v>
      </c>
      <c r="D478" s="109" t="s">
        <v>2986</v>
      </c>
      <c r="E478" s="111">
        <v>2.64</v>
      </c>
    </row>
    <row r="479" spans="1:5" ht="25.5" hidden="1">
      <c r="A479" s="109">
        <v>44464</v>
      </c>
      <c r="B479" s="110" t="s">
        <v>13567</v>
      </c>
      <c r="C479" s="109" t="s">
        <v>7</v>
      </c>
      <c r="D479" s="109" t="s">
        <v>2986</v>
      </c>
      <c r="E479" s="111">
        <v>2.73</v>
      </c>
    </row>
    <row r="480" spans="1:5" ht="25.5" hidden="1">
      <c r="A480" s="109">
        <v>44465</v>
      </c>
      <c r="B480" s="110" t="s">
        <v>13568</v>
      </c>
      <c r="C480" s="109" t="s">
        <v>7</v>
      </c>
      <c r="D480" s="109" t="s">
        <v>2986</v>
      </c>
      <c r="E480" s="111">
        <v>3.76</v>
      </c>
    </row>
    <row r="481" spans="1:5" ht="25.5" hidden="1">
      <c r="A481" s="109">
        <v>38783</v>
      </c>
      <c r="B481" s="110" t="s">
        <v>13569</v>
      </c>
      <c r="C481" s="109" t="s">
        <v>7</v>
      </c>
      <c r="D481" s="109" t="s">
        <v>2986</v>
      </c>
      <c r="E481" s="111">
        <v>1.31</v>
      </c>
    </row>
    <row r="482" spans="1:5" ht="25.5" hidden="1">
      <c r="A482" s="109">
        <v>44466</v>
      </c>
      <c r="B482" s="110" t="s">
        <v>13570</v>
      </c>
      <c r="C482" s="109" t="s">
        <v>7</v>
      </c>
      <c r="D482" s="109" t="s">
        <v>2986</v>
      </c>
      <c r="E482" s="111">
        <v>2.67</v>
      </c>
    </row>
    <row r="483" spans="1:5" ht="25.5" hidden="1">
      <c r="A483" s="109">
        <v>44467</v>
      </c>
      <c r="B483" s="110" t="s">
        <v>13571</v>
      </c>
      <c r="C483" s="109" t="s">
        <v>7</v>
      </c>
      <c r="D483" s="109" t="s">
        <v>2986</v>
      </c>
      <c r="E483" s="111">
        <v>3.21</v>
      </c>
    </row>
    <row r="484" spans="1:5" ht="25.5" hidden="1">
      <c r="A484" s="109">
        <v>44468</v>
      </c>
      <c r="B484" s="110" t="s">
        <v>13572</v>
      </c>
      <c r="C484" s="109" t="s">
        <v>7</v>
      </c>
      <c r="D484" s="109" t="s">
        <v>2986</v>
      </c>
      <c r="E484" s="111">
        <v>2.79</v>
      </c>
    </row>
    <row r="485" spans="1:5" ht="25.5" hidden="1">
      <c r="A485" s="109">
        <v>37593</v>
      </c>
      <c r="B485" s="110" t="s">
        <v>13573</v>
      </c>
      <c r="C485" s="109" t="s">
        <v>7</v>
      </c>
      <c r="D485" s="109" t="s">
        <v>2986</v>
      </c>
      <c r="E485" s="111">
        <v>3.59</v>
      </c>
    </row>
    <row r="486" spans="1:5" ht="25.5" hidden="1">
      <c r="A486" s="109">
        <v>37594</v>
      </c>
      <c r="B486" s="110" t="s">
        <v>13574</v>
      </c>
      <c r="C486" s="109" t="s">
        <v>7</v>
      </c>
      <c r="D486" s="109" t="s">
        <v>2986</v>
      </c>
      <c r="E486" s="111">
        <v>4.26</v>
      </c>
    </row>
    <row r="487" spans="1:5" ht="25.5" hidden="1">
      <c r="A487" s="109">
        <v>37592</v>
      </c>
      <c r="B487" s="110" t="s">
        <v>13575</v>
      </c>
      <c r="C487" s="109" t="s">
        <v>7</v>
      </c>
      <c r="D487" s="109" t="s">
        <v>2986</v>
      </c>
      <c r="E487" s="111">
        <v>2.84</v>
      </c>
    </row>
    <row r="488" spans="1:5" hidden="1">
      <c r="A488" s="109">
        <v>41372</v>
      </c>
      <c r="B488" s="110" t="s">
        <v>13576</v>
      </c>
      <c r="C488" s="109" t="s">
        <v>212</v>
      </c>
      <c r="D488" s="109" t="s">
        <v>2986</v>
      </c>
      <c r="E488" s="111"/>
    </row>
    <row r="489" spans="1:5" hidden="1">
      <c r="A489" s="109">
        <v>41371</v>
      </c>
      <c r="B489" s="110" t="s">
        <v>13577</v>
      </c>
      <c r="C489" s="109" t="s">
        <v>212</v>
      </c>
      <c r="D489" s="109" t="s">
        <v>2986</v>
      </c>
      <c r="E489" s="111"/>
    </row>
    <row r="490" spans="1:5" hidden="1">
      <c r="A490" s="109">
        <v>34556</v>
      </c>
      <c r="B490" s="110" t="s">
        <v>3638</v>
      </c>
      <c r="C490" s="109" t="s">
        <v>7</v>
      </c>
      <c r="D490" s="109" t="s">
        <v>2986</v>
      </c>
      <c r="E490" s="111">
        <v>5.28</v>
      </c>
    </row>
    <row r="491" spans="1:5" hidden="1">
      <c r="A491" s="109">
        <v>37873</v>
      </c>
      <c r="B491" s="110" t="s">
        <v>3639</v>
      </c>
      <c r="C491" s="109" t="s">
        <v>7</v>
      </c>
      <c r="D491" s="109" t="s">
        <v>2986</v>
      </c>
      <c r="E491" s="111">
        <v>5.38</v>
      </c>
    </row>
    <row r="492" spans="1:5" hidden="1">
      <c r="A492" s="109">
        <v>34564</v>
      </c>
      <c r="B492" s="110" t="s">
        <v>3640</v>
      </c>
      <c r="C492" s="109" t="s">
        <v>7</v>
      </c>
      <c r="D492" s="109" t="s">
        <v>2986</v>
      </c>
      <c r="E492" s="111">
        <v>5.63</v>
      </c>
    </row>
    <row r="493" spans="1:5" hidden="1">
      <c r="A493" s="109">
        <v>34565</v>
      </c>
      <c r="B493" s="110" t="s">
        <v>3641</v>
      </c>
      <c r="C493" s="109" t="s">
        <v>7</v>
      </c>
      <c r="D493" s="109" t="s">
        <v>2986</v>
      </c>
      <c r="E493" s="111">
        <v>5.96</v>
      </c>
    </row>
    <row r="494" spans="1:5" hidden="1">
      <c r="A494" s="109">
        <v>38590</v>
      </c>
      <c r="B494" s="110" t="s">
        <v>3642</v>
      </c>
      <c r="C494" s="109" t="s">
        <v>7</v>
      </c>
      <c r="D494" s="109" t="s">
        <v>2986</v>
      </c>
      <c r="E494" s="111">
        <v>4.4000000000000004</v>
      </c>
    </row>
    <row r="495" spans="1:5" hidden="1">
      <c r="A495" s="109">
        <v>34566</v>
      </c>
      <c r="B495" s="110" t="s">
        <v>3643</v>
      </c>
      <c r="C495" s="109" t="s">
        <v>7</v>
      </c>
      <c r="D495" s="109" t="s">
        <v>2986</v>
      </c>
      <c r="E495" s="111">
        <v>4.62</v>
      </c>
    </row>
    <row r="496" spans="1:5" hidden="1">
      <c r="A496" s="109">
        <v>34567</v>
      </c>
      <c r="B496" s="110" t="s">
        <v>3644</v>
      </c>
      <c r="C496" s="109" t="s">
        <v>7</v>
      </c>
      <c r="D496" s="109" t="s">
        <v>2986</v>
      </c>
      <c r="E496" s="111">
        <v>4.9000000000000004</v>
      </c>
    </row>
    <row r="497" spans="1:5" hidden="1">
      <c r="A497" s="109">
        <v>38591</v>
      </c>
      <c r="B497" s="110" t="s">
        <v>3645</v>
      </c>
      <c r="C497" s="109" t="s">
        <v>7</v>
      </c>
      <c r="D497" s="109" t="s">
        <v>2986</v>
      </c>
      <c r="E497" s="111">
        <v>4.45</v>
      </c>
    </row>
    <row r="498" spans="1:5" hidden="1">
      <c r="A498" s="109">
        <v>34568</v>
      </c>
      <c r="B498" s="110" t="s">
        <v>3646</v>
      </c>
      <c r="C498" s="109" t="s">
        <v>7</v>
      </c>
      <c r="D498" s="109" t="s">
        <v>2986</v>
      </c>
      <c r="E498" s="111">
        <v>5.79</v>
      </c>
    </row>
    <row r="499" spans="1:5" hidden="1">
      <c r="A499" s="109">
        <v>34569</v>
      </c>
      <c r="B499" s="110" t="s">
        <v>3647</v>
      </c>
      <c r="C499" s="109" t="s">
        <v>7</v>
      </c>
      <c r="D499" s="109" t="s">
        <v>2986</v>
      </c>
      <c r="E499" s="111">
        <v>5.96</v>
      </c>
    </row>
    <row r="500" spans="1:5" hidden="1">
      <c r="A500" s="109">
        <v>34570</v>
      </c>
      <c r="B500" s="110" t="s">
        <v>3648</v>
      </c>
      <c r="C500" s="109" t="s">
        <v>7</v>
      </c>
      <c r="D500" s="109" t="s">
        <v>2986</v>
      </c>
      <c r="E500" s="111">
        <v>6.47</v>
      </c>
    </row>
    <row r="501" spans="1:5" hidden="1">
      <c r="A501" s="109">
        <v>25070</v>
      </c>
      <c r="B501" s="110" t="s">
        <v>3649</v>
      </c>
      <c r="C501" s="109" t="s">
        <v>7</v>
      </c>
      <c r="D501" s="109" t="s">
        <v>2986</v>
      </c>
      <c r="E501" s="111">
        <v>4.87</v>
      </c>
    </row>
    <row r="502" spans="1:5" hidden="1">
      <c r="A502" s="109">
        <v>34571</v>
      </c>
      <c r="B502" s="110" t="s">
        <v>3650</v>
      </c>
      <c r="C502" s="109" t="s">
        <v>7</v>
      </c>
      <c r="D502" s="109" t="s">
        <v>2986</v>
      </c>
      <c r="E502" s="111">
        <v>4.91</v>
      </c>
    </row>
    <row r="503" spans="1:5" hidden="1">
      <c r="A503" s="109">
        <v>34573</v>
      </c>
      <c r="B503" s="110" t="s">
        <v>3651</v>
      </c>
      <c r="C503" s="109" t="s">
        <v>7</v>
      </c>
      <c r="D503" s="109" t="s">
        <v>2986</v>
      </c>
      <c r="E503" s="111">
        <v>5.17</v>
      </c>
    </row>
    <row r="504" spans="1:5" hidden="1">
      <c r="A504" s="109">
        <v>37107</v>
      </c>
      <c r="B504" s="110" t="s">
        <v>3652</v>
      </c>
      <c r="C504" s="109" t="s">
        <v>7</v>
      </c>
      <c r="D504" s="109" t="s">
        <v>2986</v>
      </c>
      <c r="E504" s="111">
        <v>6.83</v>
      </c>
    </row>
    <row r="505" spans="1:5" hidden="1">
      <c r="A505" s="109">
        <v>34576</v>
      </c>
      <c r="B505" s="110" t="s">
        <v>3653</v>
      </c>
      <c r="C505" s="109" t="s">
        <v>7</v>
      </c>
      <c r="D505" s="109" t="s">
        <v>2986</v>
      </c>
      <c r="E505" s="111">
        <v>7.53</v>
      </c>
    </row>
    <row r="506" spans="1:5" hidden="1">
      <c r="A506" s="109">
        <v>34577</v>
      </c>
      <c r="B506" s="110" t="s">
        <v>3654</v>
      </c>
      <c r="C506" s="109" t="s">
        <v>7</v>
      </c>
      <c r="D506" s="109" t="s">
        <v>2986</v>
      </c>
      <c r="E506" s="111">
        <v>7.86</v>
      </c>
    </row>
    <row r="507" spans="1:5" hidden="1">
      <c r="A507" s="109">
        <v>34578</v>
      </c>
      <c r="B507" s="110" t="s">
        <v>3655</v>
      </c>
      <c r="C507" s="109" t="s">
        <v>7</v>
      </c>
      <c r="D507" s="109" t="s">
        <v>2986</v>
      </c>
      <c r="E507" s="111">
        <v>8.52</v>
      </c>
    </row>
    <row r="508" spans="1:5" hidden="1">
      <c r="A508" s="109">
        <v>34579</v>
      </c>
      <c r="B508" s="110" t="s">
        <v>3656</v>
      </c>
      <c r="C508" s="109" t="s">
        <v>7</v>
      </c>
      <c r="D508" s="109" t="s">
        <v>2986</v>
      </c>
      <c r="E508" s="111">
        <v>9.09</v>
      </c>
    </row>
    <row r="509" spans="1:5" hidden="1">
      <c r="A509" s="109">
        <v>25067</v>
      </c>
      <c r="B509" s="110" t="s">
        <v>3657</v>
      </c>
      <c r="C509" s="109" t="s">
        <v>7</v>
      </c>
      <c r="D509" s="109" t="s">
        <v>2986</v>
      </c>
      <c r="E509" s="111">
        <v>6.08</v>
      </c>
    </row>
    <row r="510" spans="1:5" hidden="1">
      <c r="A510" s="109">
        <v>34580</v>
      </c>
      <c r="B510" s="110" t="s">
        <v>3658</v>
      </c>
      <c r="C510" s="109" t="s">
        <v>7</v>
      </c>
      <c r="D510" s="109" t="s">
        <v>2986</v>
      </c>
      <c r="E510" s="111">
        <v>6.79</v>
      </c>
    </row>
    <row r="511" spans="1:5" hidden="1">
      <c r="A511" s="109">
        <v>25071</v>
      </c>
      <c r="B511" s="110" t="s">
        <v>3659</v>
      </c>
      <c r="C511" s="109" t="s">
        <v>7</v>
      </c>
      <c r="D511" s="109" t="s">
        <v>2986</v>
      </c>
      <c r="E511" s="111">
        <v>3.38</v>
      </c>
    </row>
    <row r="512" spans="1:5" hidden="1">
      <c r="A512" s="109">
        <v>44171</v>
      </c>
      <c r="B512" s="110" t="s">
        <v>13578</v>
      </c>
      <c r="C512" s="109" t="s">
        <v>7</v>
      </c>
      <c r="D512" s="109" t="s">
        <v>2986</v>
      </c>
      <c r="E512" s="111"/>
    </row>
    <row r="513" spans="1:5" hidden="1">
      <c r="A513" s="109">
        <v>38395</v>
      </c>
      <c r="B513" s="110" t="s">
        <v>13579</v>
      </c>
      <c r="C513" s="109" t="s">
        <v>7</v>
      </c>
      <c r="D513" s="109" t="s">
        <v>2986</v>
      </c>
      <c r="E513" s="111">
        <v>10.52</v>
      </c>
    </row>
    <row r="514" spans="1:5" hidden="1">
      <c r="A514" s="109">
        <v>34583</v>
      </c>
      <c r="B514" s="110" t="s">
        <v>3660</v>
      </c>
      <c r="C514" s="109" t="s">
        <v>212</v>
      </c>
      <c r="D514" s="109" t="s">
        <v>2986</v>
      </c>
      <c r="E514" s="111">
        <v>78.099999999999994</v>
      </c>
    </row>
    <row r="515" spans="1:5" hidden="1">
      <c r="A515" s="109">
        <v>34584</v>
      </c>
      <c r="B515" s="110" t="s">
        <v>3661</v>
      </c>
      <c r="C515" s="109" t="s">
        <v>212</v>
      </c>
      <c r="D515" s="109" t="s">
        <v>2986</v>
      </c>
      <c r="E515" s="111">
        <v>57.27</v>
      </c>
    </row>
    <row r="516" spans="1:5" ht="25.5" hidden="1">
      <c r="A516" s="109">
        <v>709</v>
      </c>
      <c r="B516" s="110" t="s">
        <v>13580</v>
      </c>
      <c r="C516" s="109" t="s">
        <v>212</v>
      </c>
      <c r="D516" s="109" t="s">
        <v>2986</v>
      </c>
      <c r="E516" s="111"/>
    </row>
    <row r="517" spans="1:5" hidden="1">
      <c r="A517" s="109">
        <v>34592</v>
      </c>
      <c r="B517" s="110" t="s">
        <v>3663</v>
      </c>
      <c r="C517" s="109" t="s">
        <v>7</v>
      </c>
      <c r="D517" s="109" t="s">
        <v>2986</v>
      </c>
      <c r="E517" s="111">
        <v>3.87</v>
      </c>
    </row>
    <row r="518" spans="1:5" hidden="1">
      <c r="A518" s="109">
        <v>34599</v>
      </c>
      <c r="B518" s="110" t="s">
        <v>3662</v>
      </c>
      <c r="C518" s="109" t="s">
        <v>7</v>
      </c>
      <c r="D518" s="109" t="s">
        <v>2986</v>
      </c>
      <c r="E518" s="111">
        <v>3.47</v>
      </c>
    </row>
    <row r="519" spans="1:5" hidden="1">
      <c r="A519" s="109">
        <v>651</v>
      </c>
      <c r="B519" s="110" t="s">
        <v>3668</v>
      </c>
      <c r="C519" s="109" t="s">
        <v>7</v>
      </c>
      <c r="D519" s="109" t="s">
        <v>2986</v>
      </c>
      <c r="E519" s="111">
        <v>4.26</v>
      </c>
    </row>
    <row r="520" spans="1:5" hidden="1">
      <c r="A520" s="109">
        <v>654</v>
      </c>
      <c r="B520" s="110" t="s">
        <v>3669</v>
      </c>
      <c r="C520" s="109" t="s">
        <v>7</v>
      </c>
      <c r="D520" s="109" t="s">
        <v>2986</v>
      </c>
      <c r="E520" s="111">
        <v>5.28</v>
      </c>
    </row>
    <row r="521" spans="1:5" hidden="1">
      <c r="A521" s="109">
        <v>37103</v>
      </c>
      <c r="B521" s="110" t="s">
        <v>3664</v>
      </c>
      <c r="C521" s="109" t="s">
        <v>7</v>
      </c>
      <c r="D521" s="109" t="s">
        <v>2986</v>
      </c>
      <c r="E521" s="111">
        <v>4.43</v>
      </c>
    </row>
    <row r="522" spans="1:5" hidden="1">
      <c r="A522" s="109">
        <v>34555</v>
      </c>
      <c r="B522" s="110" t="s">
        <v>13581</v>
      </c>
      <c r="C522" s="109" t="s">
        <v>7</v>
      </c>
      <c r="D522" s="109" t="s">
        <v>2986</v>
      </c>
      <c r="E522" s="111">
        <v>5.62</v>
      </c>
    </row>
    <row r="523" spans="1:5" hidden="1">
      <c r="A523" s="109">
        <v>674</v>
      </c>
      <c r="B523" s="110" t="s">
        <v>3665</v>
      </c>
      <c r="C523" s="109" t="s">
        <v>212</v>
      </c>
      <c r="D523" s="109" t="s">
        <v>2986</v>
      </c>
      <c r="E523" s="111"/>
    </row>
    <row r="524" spans="1:5" hidden="1">
      <c r="A524" s="109">
        <v>34600</v>
      </c>
      <c r="B524" s="110" t="s">
        <v>3666</v>
      </c>
      <c r="C524" s="109" t="s">
        <v>212</v>
      </c>
      <c r="D524" s="109" t="s">
        <v>6526</v>
      </c>
      <c r="E524" s="111"/>
    </row>
    <row r="525" spans="1:5" hidden="1">
      <c r="A525" s="109">
        <v>652</v>
      </c>
      <c r="B525" s="110" t="s">
        <v>3667</v>
      </c>
      <c r="C525" s="109" t="s">
        <v>212</v>
      </c>
      <c r="D525" s="109" t="s">
        <v>2986</v>
      </c>
      <c r="E525" s="111"/>
    </row>
    <row r="526" spans="1:5" hidden="1">
      <c r="A526" s="109">
        <v>650</v>
      </c>
      <c r="B526" s="110" t="s">
        <v>3670</v>
      </c>
      <c r="C526" s="109" t="s">
        <v>7</v>
      </c>
      <c r="D526" s="109" t="s">
        <v>6526</v>
      </c>
      <c r="E526" s="111">
        <v>3.41</v>
      </c>
    </row>
    <row r="527" spans="1:5" hidden="1">
      <c r="A527" s="109">
        <v>718</v>
      </c>
      <c r="B527" s="110" t="s">
        <v>3671</v>
      </c>
      <c r="C527" s="109" t="s">
        <v>7</v>
      </c>
      <c r="D527" s="109" t="s">
        <v>2986</v>
      </c>
      <c r="E527" s="111">
        <v>28.56</v>
      </c>
    </row>
    <row r="528" spans="1:5" hidden="1">
      <c r="A528" s="109">
        <v>11981</v>
      </c>
      <c r="B528" s="110" t="s">
        <v>3672</v>
      </c>
      <c r="C528" s="109" t="s">
        <v>7</v>
      </c>
      <c r="D528" s="109" t="s">
        <v>2986</v>
      </c>
      <c r="E528" s="111">
        <v>27.74</v>
      </c>
    </row>
    <row r="529" spans="1:5" hidden="1">
      <c r="A529" s="109">
        <v>34586</v>
      </c>
      <c r="B529" s="110" t="s">
        <v>13582</v>
      </c>
      <c r="C529" s="109" t="s">
        <v>7</v>
      </c>
      <c r="D529" s="109" t="s">
        <v>2986</v>
      </c>
      <c r="E529" s="111">
        <v>2.84</v>
      </c>
    </row>
    <row r="530" spans="1:5" hidden="1">
      <c r="A530" s="109">
        <v>38603</v>
      </c>
      <c r="B530" s="110" t="s">
        <v>13583</v>
      </c>
      <c r="C530" s="109" t="s">
        <v>7</v>
      </c>
      <c r="D530" s="109" t="s">
        <v>2986</v>
      </c>
      <c r="E530" s="111">
        <v>3.37</v>
      </c>
    </row>
    <row r="531" spans="1:5" hidden="1">
      <c r="A531" s="109">
        <v>34588</v>
      </c>
      <c r="B531" s="110" t="s">
        <v>13584</v>
      </c>
      <c r="C531" s="109" t="s">
        <v>7</v>
      </c>
      <c r="D531" s="109" t="s">
        <v>2986</v>
      </c>
      <c r="E531" s="111">
        <v>3.83</v>
      </c>
    </row>
    <row r="532" spans="1:5" hidden="1">
      <c r="A532" s="109">
        <v>34590</v>
      </c>
      <c r="B532" s="110" t="s">
        <v>13585</v>
      </c>
      <c r="C532" s="109" t="s">
        <v>7</v>
      </c>
      <c r="D532" s="109" t="s">
        <v>2986</v>
      </c>
      <c r="E532" s="111">
        <v>3.79</v>
      </c>
    </row>
    <row r="533" spans="1:5" hidden="1">
      <c r="A533" s="109">
        <v>34591</v>
      </c>
      <c r="B533" s="110" t="s">
        <v>13586</v>
      </c>
      <c r="C533" s="109" t="s">
        <v>7</v>
      </c>
      <c r="D533" s="109" t="s">
        <v>2986</v>
      </c>
      <c r="E533" s="111">
        <v>4.63</v>
      </c>
    </row>
    <row r="534" spans="1:5" ht="25.5" hidden="1">
      <c r="A534" s="109">
        <v>40517</v>
      </c>
      <c r="B534" s="110" t="s">
        <v>13587</v>
      </c>
      <c r="C534" s="109" t="s">
        <v>212</v>
      </c>
      <c r="D534" s="109" t="s">
        <v>2986</v>
      </c>
      <c r="E534" s="111">
        <v>101.69</v>
      </c>
    </row>
    <row r="535" spans="1:5" ht="25.5" hidden="1">
      <c r="A535" s="109">
        <v>40515</v>
      </c>
      <c r="B535" s="110" t="s">
        <v>13588</v>
      </c>
      <c r="C535" s="109" t="s">
        <v>212</v>
      </c>
      <c r="D535" s="109" t="s">
        <v>2986</v>
      </c>
      <c r="E535" s="111">
        <v>111.86</v>
      </c>
    </row>
    <row r="536" spans="1:5" ht="38.25" hidden="1">
      <c r="A536" s="109">
        <v>40524</v>
      </c>
      <c r="B536" s="110" t="s">
        <v>13589</v>
      </c>
      <c r="C536" s="109" t="s">
        <v>212</v>
      </c>
      <c r="D536" s="109" t="s">
        <v>2986</v>
      </c>
      <c r="E536" s="111">
        <v>116.22</v>
      </c>
    </row>
    <row r="537" spans="1:5" ht="38.25" hidden="1">
      <c r="A537" s="109">
        <v>40529</v>
      </c>
      <c r="B537" s="110" t="s">
        <v>13590</v>
      </c>
      <c r="C537" s="109" t="s">
        <v>212</v>
      </c>
      <c r="D537" s="109" t="s">
        <v>2986</v>
      </c>
      <c r="E537" s="111">
        <v>184.27</v>
      </c>
    </row>
    <row r="538" spans="1:5" ht="38.25" hidden="1">
      <c r="A538" s="109">
        <v>36156</v>
      </c>
      <c r="B538" s="110" t="s">
        <v>13591</v>
      </c>
      <c r="C538" s="109" t="s">
        <v>212</v>
      </c>
      <c r="D538" s="109" t="s">
        <v>2986</v>
      </c>
      <c r="E538" s="111">
        <v>110.1</v>
      </c>
    </row>
    <row r="539" spans="1:5" ht="38.25" hidden="1">
      <c r="A539" s="109">
        <v>36155</v>
      </c>
      <c r="B539" s="110" t="s">
        <v>13592</v>
      </c>
      <c r="C539" s="109" t="s">
        <v>212</v>
      </c>
      <c r="D539" s="109" t="s">
        <v>2986</v>
      </c>
      <c r="E539" s="111">
        <v>87.16</v>
      </c>
    </row>
    <row r="540" spans="1:5" ht="38.25" hidden="1">
      <c r="A540" s="109">
        <v>36154</v>
      </c>
      <c r="B540" s="110" t="s">
        <v>13593</v>
      </c>
      <c r="C540" s="109" t="s">
        <v>212</v>
      </c>
      <c r="D540" s="109" t="s">
        <v>2986</v>
      </c>
      <c r="E540" s="111">
        <v>131.51</v>
      </c>
    </row>
    <row r="541" spans="1:5" ht="38.25" hidden="1">
      <c r="A541" s="109">
        <v>36170</v>
      </c>
      <c r="B541" s="110" t="s">
        <v>13594</v>
      </c>
      <c r="C541" s="109" t="s">
        <v>212</v>
      </c>
      <c r="D541" s="109" t="s">
        <v>6526</v>
      </c>
      <c r="E541" s="111">
        <v>99.4</v>
      </c>
    </row>
    <row r="542" spans="1:5" ht="25.5" hidden="1">
      <c r="A542" s="109">
        <v>695</v>
      </c>
      <c r="B542" s="110" t="s">
        <v>13595</v>
      </c>
      <c r="C542" s="109" t="s">
        <v>212</v>
      </c>
      <c r="D542" s="109" t="s">
        <v>2986</v>
      </c>
      <c r="E542" s="111">
        <v>110.48</v>
      </c>
    </row>
    <row r="543" spans="1:5" ht="25.5" hidden="1">
      <c r="A543" s="109">
        <v>679</v>
      </c>
      <c r="B543" s="110" t="s">
        <v>13596</v>
      </c>
      <c r="C543" s="109" t="s">
        <v>212</v>
      </c>
      <c r="D543" s="109" t="s">
        <v>2986</v>
      </c>
      <c r="E543" s="111">
        <v>157.66</v>
      </c>
    </row>
    <row r="544" spans="1:5" ht="25.5" hidden="1">
      <c r="A544" s="109">
        <v>711</v>
      </c>
      <c r="B544" s="110" t="s">
        <v>13597</v>
      </c>
      <c r="C544" s="109" t="s">
        <v>212</v>
      </c>
      <c r="D544" s="109" t="s">
        <v>2986</v>
      </c>
      <c r="E544" s="111">
        <v>99.4</v>
      </c>
    </row>
    <row r="545" spans="1:5" ht="25.5" hidden="1">
      <c r="A545" s="109">
        <v>712</v>
      </c>
      <c r="B545" s="110" t="s">
        <v>13598</v>
      </c>
      <c r="C545" s="109" t="s">
        <v>212</v>
      </c>
      <c r="D545" s="109" t="s">
        <v>2986</v>
      </c>
      <c r="E545" s="111">
        <v>119.28</v>
      </c>
    </row>
    <row r="546" spans="1:5" ht="25.5" hidden="1">
      <c r="A546" s="109">
        <v>12614</v>
      </c>
      <c r="B546" s="110" t="s">
        <v>13599</v>
      </c>
      <c r="C546" s="109" t="s">
        <v>7</v>
      </c>
      <c r="D546" s="109" t="s">
        <v>2986</v>
      </c>
      <c r="E546" s="111">
        <v>59.12</v>
      </c>
    </row>
    <row r="547" spans="1:5" hidden="1">
      <c r="A547" s="109">
        <v>6140</v>
      </c>
      <c r="B547" s="110" t="s">
        <v>13600</v>
      </c>
      <c r="C547" s="109" t="s">
        <v>7</v>
      </c>
      <c r="D547" s="109" t="s">
        <v>2986</v>
      </c>
      <c r="E547" s="111">
        <v>3.65</v>
      </c>
    </row>
    <row r="548" spans="1:5" hidden="1">
      <c r="A548" s="109">
        <v>38399</v>
      </c>
      <c r="B548" s="110" t="s">
        <v>3673</v>
      </c>
      <c r="C548" s="109" t="s">
        <v>7</v>
      </c>
      <c r="D548" s="109" t="s">
        <v>2986</v>
      </c>
      <c r="E548" s="111">
        <v>213.41</v>
      </c>
    </row>
    <row r="549" spans="1:5" ht="25.5" hidden="1">
      <c r="A549" s="109">
        <v>729</v>
      </c>
      <c r="B549" s="110" t="s">
        <v>13601</v>
      </c>
      <c r="C549" s="109" t="s">
        <v>7</v>
      </c>
      <c r="D549" s="109" t="s">
        <v>6526</v>
      </c>
      <c r="E549" s="111">
        <v>756.5</v>
      </c>
    </row>
    <row r="550" spans="1:5" ht="25.5" hidden="1">
      <c r="A550" s="109">
        <v>39925</v>
      </c>
      <c r="B550" s="110" t="s">
        <v>13602</v>
      </c>
      <c r="C550" s="109" t="s">
        <v>7</v>
      </c>
      <c r="D550" s="109" t="s">
        <v>2986</v>
      </c>
      <c r="E550" s="111">
        <v>10931.35</v>
      </c>
    </row>
    <row r="551" spans="1:5" ht="25.5" hidden="1">
      <c r="A551" s="109">
        <v>731</v>
      </c>
      <c r="B551" s="110" t="s">
        <v>13603</v>
      </c>
      <c r="C551" s="109" t="s">
        <v>7</v>
      </c>
      <c r="D551" s="109" t="s">
        <v>2986</v>
      </c>
      <c r="E551" s="111">
        <v>736.26</v>
      </c>
    </row>
    <row r="552" spans="1:5" ht="25.5" hidden="1">
      <c r="A552" s="109">
        <v>732</v>
      </c>
      <c r="B552" s="110" t="s">
        <v>13604</v>
      </c>
      <c r="C552" s="109" t="s">
        <v>7</v>
      </c>
      <c r="D552" s="109" t="s">
        <v>2986</v>
      </c>
      <c r="E552" s="111">
        <v>1241.0899999999999</v>
      </c>
    </row>
    <row r="553" spans="1:5" ht="25.5" hidden="1">
      <c r="A553" s="109">
        <v>735</v>
      </c>
      <c r="B553" s="110" t="s">
        <v>13605</v>
      </c>
      <c r="C553" s="109" t="s">
        <v>7</v>
      </c>
      <c r="D553" s="109" t="s">
        <v>2986</v>
      </c>
      <c r="E553" s="111">
        <v>2207.83</v>
      </c>
    </row>
    <row r="554" spans="1:5" ht="25.5" hidden="1">
      <c r="A554" s="109">
        <v>736</v>
      </c>
      <c r="B554" s="110" t="s">
        <v>13606</v>
      </c>
      <c r="C554" s="109" t="s">
        <v>7</v>
      </c>
      <c r="D554" s="109" t="s">
        <v>2986</v>
      </c>
      <c r="E554" s="111">
        <v>1856.39</v>
      </c>
    </row>
    <row r="555" spans="1:5" ht="25.5" hidden="1">
      <c r="A555" s="109">
        <v>740</v>
      </c>
      <c r="B555" s="110" t="s">
        <v>3674</v>
      </c>
      <c r="C555" s="109" t="s">
        <v>7</v>
      </c>
      <c r="D555" s="109" t="s">
        <v>2986</v>
      </c>
      <c r="E555" s="111">
        <v>6547.22</v>
      </c>
    </row>
    <row r="556" spans="1:5" ht="25.5" hidden="1">
      <c r="A556" s="109">
        <v>734</v>
      </c>
      <c r="B556" s="110" t="s">
        <v>13607</v>
      </c>
      <c r="C556" s="109" t="s">
        <v>7</v>
      </c>
      <c r="D556" s="109" t="s">
        <v>2986</v>
      </c>
      <c r="E556" s="111">
        <v>1330.45</v>
      </c>
    </row>
    <row r="557" spans="1:5" hidden="1">
      <c r="A557" s="109">
        <v>39008</v>
      </c>
      <c r="B557" s="110" t="s">
        <v>3675</v>
      </c>
      <c r="C557" s="109" t="s">
        <v>7</v>
      </c>
      <c r="D557" s="109" t="s">
        <v>2986</v>
      </c>
      <c r="E557" s="111">
        <v>66071.45</v>
      </c>
    </row>
    <row r="558" spans="1:5" hidden="1">
      <c r="A558" s="109">
        <v>39009</v>
      </c>
      <c r="B558" s="110" t="s">
        <v>3676</v>
      </c>
      <c r="C558" s="109" t="s">
        <v>7</v>
      </c>
      <c r="D558" s="109" t="s">
        <v>2986</v>
      </c>
      <c r="E558" s="111">
        <v>70787.37</v>
      </c>
    </row>
    <row r="559" spans="1:5" ht="25.5" hidden="1">
      <c r="A559" s="109">
        <v>10592</v>
      </c>
      <c r="B559" s="110" t="s">
        <v>3677</v>
      </c>
      <c r="C559" s="109" t="s">
        <v>7</v>
      </c>
      <c r="D559" s="109" t="s">
        <v>6526</v>
      </c>
      <c r="E559" s="111">
        <v>4490</v>
      </c>
    </row>
    <row r="560" spans="1:5" ht="38.25" hidden="1">
      <c r="A560" s="109">
        <v>751</v>
      </c>
      <c r="B560" s="110" t="s">
        <v>3678</v>
      </c>
      <c r="C560" s="109" t="s">
        <v>7</v>
      </c>
      <c r="D560" s="109" t="s">
        <v>2986</v>
      </c>
      <c r="E560" s="111">
        <v>5303.81</v>
      </c>
    </row>
    <row r="561" spans="1:5" ht="25.5" hidden="1">
      <c r="A561" s="109">
        <v>754</v>
      </c>
      <c r="B561" s="110" t="s">
        <v>3679</v>
      </c>
      <c r="C561" s="109" t="s">
        <v>7</v>
      </c>
      <c r="D561" s="109" t="s">
        <v>2986</v>
      </c>
      <c r="E561" s="111">
        <v>8418.75</v>
      </c>
    </row>
    <row r="562" spans="1:5" ht="25.5" hidden="1">
      <c r="A562" s="109">
        <v>39917</v>
      </c>
      <c r="B562" s="110" t="s">
        <v>3680</v>
      </c>
      <c r="C562" s="109" t="s">
        <v>7</v>
      </c>
      <c r="D562" s="109" t="s">
        <v>2986</v>
      </c>
      <c r="E562" s="111">
        <v>101490.52</v>
      </c>
    </row>
    <row r="563" spans="1:5" hidden="1">
      <c r="A563" s="109">
        <v>38167</v>
      </c>
      <c r="B563" s="110" t="s">
        <v>3681</v>
      </c>
      <c r="C563" s="109" t="s">
        <v>13530</v>
      </c>
      <c r="D563" s="109" t="s">
        <v>2986</v>
      </c>
      <c r="E563" s="111">
        <v>35.68</v>
      </c>
    </row>
    <row r="564" spans="1:5" hidden="1">
      <c r="A564" s="109">
        <v>36145</v>
      </c>
      <c r="B564" s="110" t="s">
        <v>3682</v>
      </c>
      <c r="C564" s="109" t="s">
        <v>13530</v>
      </c>
      <c r="D564" s="109" t="s">
        <v>2986</v>
      </c>
      <c r="E564" s="111">
        <v>61.05</v>
      </c>
    </row>
    <row r="565" spans="1:5" hidden="1">
      <c r="A565" s="109">
        <v>12893</v>
      </c>
      <c r="B565" s="110" t="s">
        <v>3683</v>
      </c>
      <c r="C565" s="109" t="s">
        <v>13530</v>
      </c>
      <c r="D565" s="109" t="s">
        <v>2986</v>
      </c>
      <c r="E565" s="111">
        <v>107.44</v>
      </c>
    </row>
    <row r="566" spans="1:5" hidden="1">
      <c r="A566" s="109">
        <v>11685</v>
      </c>
      <c r="B566" s="110" t="s">
        <v>13608</v>
      </c>
      <c r="C566" s="109" t="s">
        <v>7</v>
      </c>
      <c r="D566" s="109" t="s">
        <v>2986</v>
      </c>
      <c r="E566" s="111">
        <v>30.71</v>
      </c>
    </row>
    <row r="567" spans="1:5" hidden="1">
      <c r="A567" s="109">
        <v>11680</v>
      </c>
      <c r="B567" s="110" t="s">
        <v>13609</v>
      </c>
      <c r="C567" s="109" t="s">
        <v>7</v>
      </c>
      <c r="D567" s="109" t="s">
        <v>2986</v>
      </c>
      <c r="E567" s="111">
        <v>19.68</v>
      </c>
    </row>
    <row r="568" spans="1:5" hidden="1">
      <c r="A568" s="109">
        <v>11679</v>
      </c>
      <c r="B568" s="110" t="s">
        <v>13610</v>
      </c>
      <c r="C568" s="109" t="s">
        <v>7</v>
      </c>
      <c r="D568" s="109" t="s">
        <v>2986</v>
      </c>
      <c r="E568" s="111">
        <v>26.68</v>
      </c>
    </row>
    <row r="569" spans="1:5" hidden="1">
      <c r="A569" s="109">
        <v>2512</v>
      </c>
      <c r="B569" s="110" t="s">
        <v>3684</v>
      </c>
      <c r="C569" s="109" t="s">
        <v>7</v>
      </c>
      <c r="D569" s="109" t="s">
        <v>2986</v>
      </c>
      <c r="E569" s="111">
        <v>42.97</v>
      </c>
    </row>
    <row r="570" spans="1:5" hidden="1">
      <c r="A570" s="109">
        <v>45203</v>
      </c>
      <c r="B570" s="110" t="s">
        <v>13611</v>
      </c>
      <c r="C570" s="109" t="s">
        <v>7</v>
      </c>
      <c r="D570" s="109" t="s">
        <v>2986</v>
      </c>
      <c r="E570" s="111">
        <v>9.9</v>
      </c>
    </row>
    <row r="571" spans="1:5" hidden="1">
      <c r="A571" s="109">
        <v>4374</v>
      </c>
      <c r="B571" s="110" t="s">
        <v>3685</v>
      </c>
      <c r="C571" s="109" t="s">
        <v>7</v>
      </c>
      <c r="D571" s="109" t="s">
        <v>2986</v>
      </c>
      <c r="E571" s="111">
        <v>0.37</v>
      </c>
    </row>
    <row r="572" spans="1:5" ht="25.5" hidden="1">
      <c r="A572" s="109">
        <v>7568</v>
      </c>
      <c r="B572" s="110" t="s">
        <v>3686</v>
      </c>
      <c r="C572" s="109" t="s">
        <v>7</v>
      </c>
      <c r="D572" s="109" t="s">
        <v>2986</v>
      </c>
      <c r="E572" s="111">
        <v>0.61</v>
      </c>
    </row>
    <row r="573" spans="1:5" ht="25.5" hidden="1">
      <c r="A573" s="109">
        <v>7584</v>
      </c>
      <c r="B573" s="110" t="s">
        <v>3687</v>
      </c>
      <c r="C573" s="109" t="s">
        <v>7</v>
      </c>
      <c r="D573" s="109" t="s">
        <v>2986</v>
      </c>
      <c r="E573" s="111">
        <v>0.93</v>
      </c>
    </row>
    <row r="574" spans="1:5" hidden="1">
      <c r="A574" s="109">
        <v>11945</v>
      </c>
      <c r="B574" s="110" t="s">
        <v>3688</v>
      </c>
      <c r="C574" s="109" t="s">
        <v>7</v>
      </c>
      <c r="D574" s="109" t="s">
        <v>2986</v>
      </c>
      <c r="E574" s="111">
        <v>0.06</v>
      </c>
    </row>
    <row r="575" spans="1:5" hidden="1">
      <c r="A575" s="109">
        <v>11946</v>
      </c>
      <c r="B575" s="110" t="s">
        <v>3689</v>
      </c>
      <c r="C575" s="109" t="s">
        <v>7</v>
      </c>
      <c r="D575" s="109" t="s">
        <v>2986</v>
      </c>
      <c r="E575" s="111">
        <v>0.06</v>
      </c>
    </row>
    <row r="576" spans="1:5" hidden="1">
      <c r="A576" s="109">
        <v>4375</v>
      </c>
      <c r="B576" s="110" t="s">
        <v>3690</v>
      </c>
      <c r="C576" s="109" t="s">
        <v>7</v>
      </c>
      <c r="D576" s="109" t="s">
        <v>6526</v>
      </c>
      <c r="E576" s="111">
        <v>0.1</v>
      </c>
    </row>
    <row r="577" spans="1:5" ht="25.5" hidden="1">
      <c r="A577" s="109">
        <v>11950</v>
      </c>
      <c r="B577" s="110" t="s">
        <v>3691</v>
      </c>
      <c r="C577" s="109" t="s">
        <v>7</v>
      </c>
      <c r="D577" s="109" t="s">
        <v>2986</v>
      </c>
      <c r="E577" s="111">
        <v>0.2</v>
      </c>
    </row>
    <row r="578" spans="1:5" hidden="1">
      <c r="A578" s="109">
        <v>4376</v>
      </c>
      <c r="B578" s="110" t="s">
        <v>3692</v>
      </c>
      <c r="C578" s="109" t="s">
        <v>7</v>
      </c>
      <c r="D578" s="109" t="s">
        <v>2986</v>
      </c>
      <c r="E578" s="111">
        <v>0.19</v>
      </c>
    </row>
    <row r="579" spans="1:5" ht="25.5" hidden="1">
      <c r="A579" s="109">
        <v>7583</v>
      </c>
      <c r="B579" s="110" t="s">
        <v>3693</v>
      </c>
      <c r="C579" s="109" t="s">
        <v>7</v>
      </c>
      <c r="D579" s="109" t="s">
        <v>2986</v>
      </c>
      <c r="E579" s="111">
        <v>0.41</v>
      </c>
    </row>
    <row r="580" spans="1:5" ht="25.5" hidden="1">
      <c r="A580" s="109">
        <v>4350</v>
      </c>
      <c r="B580" s="110" t="s">
        <v>3694</v>
      </c>
      <c r="C580" s="109" t="s">
        <v>7</v>
      </c>
      <c r="D580" s="109" t="s">
        <v>2986</v>
      </c>
      <c r="E580" s="111">
        <v>0.66</v>
      </c>
    </row>
    <row r="581" spans="1:5" hidden="1">
      <c r="A581" s="109">
        <v>44400</v>
      </c>
      <c r="B581" s="110" t="s">
        <v>13612</v>
      </c>
      <c r="C581" s="109" t="s">
        <v>7</v>
      </c>
      <c r="D581" s="109" t="s">
        <v>2986</v>
      </c>
      <c r="E581" s="111">
        <v>35.25</v>
      </c>
    </row>
    <row r="582" spans="1:5" hidden="1">
      <c r="A582" s="109">
        <v>39886</v>
      </c>
      <c r="B582" s="110" t="s">
        <v>13613</v>
      </c>
      <c r="C582" s="109" t="s">
        <v>7</v>
      </c>
      <c r="D582" s="109" t="s">
        <v>2986</v>
      </c>
      <c r="E582" s="111"/>
    </row>
    <row r="583" spans="1:5" hidden="1">
      <c r="A583" s="109">
        <v>39887</v>
      </c>
      <c r="B583" s="110" t="s">
        <v>13614</v>
      </c>
      <c r="C583" s="109" t="s">
        <v>7</v>
      </c>
      <c r="D583" s="109" t="s">
        <v>2986</v>
      </c>
      <c r="E583" s="111"/>
    </row>
    <row r="584" spans="1:5" hidden="1">
      <c r="A584" s="109">
        <v>39888</v>
      </c>
      <c r="B584" s="110" t="s">
        <v>13615</v>
      </c>
      <c r="C584" s="109" t="s">
        <v>7</v>
      </c>
      <c r="D584" s="109" t="s">
        <v>2986</v>
      </c>
      <c r="E584" s="111"/>
    </row>
    <row r="585" spans="1:5" hidden="1">
      <c r="A585" s="109">
        <v>39890</v>
      </c>
      <c r="B585" s="110" t="s">
        <v>13616</v>
      </c>
      <c r="C585" s="109" t="s">
        <v>7</v>
      </c>
      <c r="D585" s="109" t="s">
        <v>2986</v>
      </c>
      <c r="E585" s="111"/>
    </row>
    <row r="586" spans="1:5" hidden="1">
      <c r="A586" s="109">
        <v>39891</v>
      </c>
      <c r="B586" s="110" t="s">
        <v>13617</v>
      </c>
      <c r="C586" s="109" t="s">
        <v>7</v>
      </c>
      <c r="D586" s="109" t="s">
        <v>2986</v>
      </c>
      <c r="E586" s="111"/>
    </row>
    <row r="587" spans="1:5" hidden="1">
      <c r="A587" s="109">
        <v>39892</v>
      </c>
      <c r="B587" s="110" t="s">
        <v>13618</v>
      </c>
      <c r="C587" s="109" t="s">
        <v>7</v>
      </c>
      <c r="D587" s="109" t="s">
        <v>2986</v>
      </c>
      <c r="E587" s="111"/>
    </row>
    <row r="588" spans="1:5" hidden="1">
      <c r="A588" s="109">
        <v>790</v>
      </c>
      <c r="B588" s="110" t="s">
        <v>3695</v>
      </c>
      <c r="C588" s="109" t="s">
        <v>7</v>
      </c>
      <c r="D588" s="109" t="s">
        <v>2986</v>
      </c>
      <c r="E588" s="111">
        <v>16.8</v>
      </c>
    </row>
    <row r="589" spans="1:5" hidden="1">
      <c r="A589" s="109">
        <v>791</v>
      </c>
      <c r="B589" s="110" t="s">
        <v>3697</v>
      </c>
      <c r="C589" s="109" t="s">
        <v>7</v>
      </c>
      <c r="D589" s="109" t="s">
        <v>2986</v>
      </c>
      <c r="E589" s="111">
        <v>16.8</v>
      </c>
    </row>
    <row r="590" spans="1:5" hidden="1">
      <c r="A590" s="109">
        <v>766</v>
      </c>
      <c r="B590" s="110" t="s">
        <v>3696</v>
      </c>
      <c r="C590" s="109" t="s">
        <v>7</v>
      </c>
      <c r="D590" s="109" t="s">
        <v>2986</v>
      </c>
      <c r="E590" s="111">
        <v>16.8</v>
      </c>
    </row>
    <row r="591" spans="1:5" hidden="1">
      <c r="A591" s="109">
        <v>767</v>
      </c>
      <c r="B591" s="110" t="s">
        <v>3698</v>
      </c>
      <c r="C591" s="109" t="s">
        <v>7</v>
      </c>
      <c r="D591" s="109" t="s">
        <v>2986</v>
      </c>
      <c r="E591" s="111">
        <v>16.8</v>
      </c>
    </row>
    <row r="592" spans="1:5" hidden="1">
      <c r="A592" s="109">
        <v>789</v>
      </c>
      <c r="B592" s="110" t="s">
        <v>3700</v>
      </c>
      <c r="C592" s="109" t="s">
        <v>7</v>
      </c>
      <c r="D592" s="109" t="s">
        <v>2986</v>
      </c>
      <c r="E592" s="111">
        <v>12.91</v>
      </c>
    </row>
    <row r="593" spans="1:5" hidden="1">
      <c r="A593" s="109">
        <v>768</v>
      </c>
      <c r="B593" s="110" t="s">
        <v>3699</v>
      </c>
      <c r="C593" s="109" t="s">
        <v>7</v>
      </c>
      <c r="D593" s="109" t="s">
        <v>2986</v>
      </c>
      <c r="E593" s="111">
        <v>13.19</v>
      </c>
    </row>
    <row r="594" spans="1:5" hidden="1">
      <c r="A594" s="109">
        <v>769</v>
      </c>
      <c r="B594" s="110" t="s">
        <v>3701</v>
      </c>
      <c r="C594" s="109" t="s">
        <v>7</v>
      </c>
      <c r="D594" s="109" t="s">
        <v>2986</v>
      </c>
      <c r="E594" s="111">
        <v>13.19</v>
      </c>
    </row>
    <row r="595" spans="1:5" hidden="1">
      <c r="A595" s="109">
        <v>764</v>
      </c>
      <c r="B595" s="110" t="s">
        <v>3704</v>
      </c>
      <c r="C595" s="109" t="s">
        <v>7</v>
      </c>
      <c r="D595" s="109" t="s">
        <v>6526</v>
      </c>
      <c r="E595" s="111">
        <v>8.1199999999999992</v>
      </c>
    </row>
    <row r="596" spans="1:5" hidden="1">
      <c r="A596" s="109">
        <v>765</v>
      </c>
      <c r="B596" s="110" t="s">
        <v>3705</v>
      </c>
      <c r="C596" s="109" t="s">
        <v>7</v>
      </c>
      <c r="D596" s="109" t="s">
        <v>2986</v>
      </c>
      <c r="E596" s="111">
        <v>8.1199999999999992</v>
      </c>
    </row>
    <row r="597" spans="1:5" hidden="1">
      <c r="A597" s="109">
        <v>770</v>
      </c>
      <c r="B597" s="110" t="s">
        <v>3702</v>
      </c>
      <c r="C597" s="109" t="s">
        <v>7</v>
      </c>
      <c r="D597" s="109" t="s">
        <v>2986</v>
      </c>
      <c r="E597" s="111">
        <v>4.6500000000000004</v>
      </c>
    </row>
    <row r="598" spans="1:5" hidden="1">
      <c r="A598" s="109">
        <v>12394</v>
      </c>
      <c r="B598" s="110" t="s">
        <v>3703</v>
      </c>
      <c r="C598" s="109" t="s">
        <v>7</v>
      </c>
      <c r="D598" s="109" t="s">
        <v>2986</v>
      </c>
      <c r="E598" s="111">
        <v>4.6500000000000004</v>
      </c>
    </row>
    <row r="599" spans="1:5" hidden="1">
      <c r="A599" s="109">
        <v>787</v>
      </c>
      <c r="B599" s="110" t="s">
        <v>3706</v>
      </c>
      <c r="C599" s="109" t="s">
        <v>7</v>
      </c>
      <c r="D599" s="109" t="s">
        <v>2986</v>
      </c>
      <c r="E599" s="111">
        <v>36.270000000000003</v>
      </c>
    </row>
    <row r="600" spans="1:5" hidden="1">
      <c r="A600" s="109">
        <v>774</v>
      </c>
      <c r="B600" s="110" t="s">
        <v>3707</v>
      </c>
      <c r="C600" s="109" t="s">
        <v>7</v>
      </c>
      <c r="D600" s="109" t="s">
        <v>2986</v>
      </c>
      <c r="E600" s="111">
        <v>36.270000000000003</v>
      </c>
    </row>
    <row r="601" spans="1:5" hidden="1">
      <c r="A601" s="109">
        <v>773</v>
      </c>
      <c r="B601" s="110" t="s">
        <v>3708</v>
      </c>
      <c r="C601" s="109" t="s">
        <v>7</v>
      </c>
      <c r="D601" s="109" t="s">
        <v>2986</v>
      </c>
      <c r="E601" s="111">
        <v>36.270000000000003</v>
      </c>
    </row>
    <row r="602" spans="1:5" hidden="1">
      <c r="A602" s="109">
        <v>775</v>
      </c>
      <c r="B602" s="110" t="s">
        <v>3709</v>
      </c>
      <c r="C602" s="109" t="s">
        <v>7</v>
      </c>
      <c r="D602" s="109" t="s">
        <v>2986</v>
      </c>
      <c r="E602" s="111">
        <v>36.270000000000003</v>
      </c>
    </row>
    <row r="603" spans="1:5" hidden="1">
      <c r="A603" s="109">
        <v>788</v>
      </c>
      <c r="B603" s="110" t="s">
        <v>3710</v>
      </c>
      <c r="C603" s="109" t="s">
        <v>7</v>
      </c>
      <c r="D603" s="109" t="s">
        <v>2986</v>
      </c>
      <c r="E603" s="111">
        <v>22.54</v>
      </c>
    </row>
    <row r="604" spans="1:5" hidden="1">
      <c r="A604" s="109">
        <v>772</v>
      </c>
      <c r="B604" s="110" t="s">
        <v>3711</v>
      </c>
      <c r="C604" s="109" t="s">
        <v>7</v>
      </c>
      <c r="D604" s="109" t="s">
        <v>2986</v>
      </c>
      <c r="E604" s="111">
        <v>22.54</v>
      </c>
    </row>
    <row r="605" spans="1:5" hidden="1">
      <c r="A605" s="109">
        <v>771</v>
      </c>
      <c r="B605" s="110" t="s">
        <v>3712</v>
      </c>
      <c r="C605" s="109" t="s">
        <v>7</v>
      </c>
      <c r="D605" s="109" t="s">
        <v>2986</v>
      </c>
      <c r="E605" s="111">
        <v>22.54</v>
      </c>
    </row>
    <row r="606" spans="1:5" hidden="1">
      <c r="A606" s="109">
        <v>776</v>
      </c>
      <c r="B606" s="110" t="s">
        <v>3714</v>
      </c>
      <c r="C606" s="109" t="s">
        <v>7</v>
      </c>
      <c r="D606" s="109" t="s">
        <v>2986</v>
      </c>
      <c r="E606" s="111">
        <v>53.47</v>
      </c>
    </row>
    <row r="607" spans="1:5" hidden="1">
      <c r="A607" s="109">
        <v>777</v>
      </c>
      <c r="B607" s="110" t="s">
        <v>3715</v>
      </c>
      <c r="C607" s="109" t="s">
        <v>7</v>
      </c>
      <c r="D607" s="109" t="s">
        <v>2986</v>
      </c>
      <c r="E607" s="111">
        <v>51.98</v>
      </c>
    </row>
    <row r="608" spans="1:5" hidden="1">
      <c r="A608" s="109">
        <v>780</v>
      </c>
      <c r="B608" s="110" t="s">
        <v>3716</v>
      </c>
      <c r="C608" s="109" t="s">
        <v>7</v>
      </c>
      <c r="D608" s="109" t="s">
        <v>2986</v>
      </c>
      <c r="E608" s="111">
        <v>52.24</v>
      </c>
    </row>
    <row r="609" spans="1:5" hidden="1">
      <c r="A609" s="109">
        <v>778</v>
      </c>
      <c r="B609" s="110" t="s">
        <v>3717</v>
      </c>
      <c r="C609" s="109" t="s">
        <v>7</v>
      </c>
      <c r="D609" s="109" t="s">
        <v>2986</v>
      </c>
      <c r="E609" s="111">
        <v>53.47</v>
      </c>
    </row>
    <row r="610" spans="1:5" hidden="1">
      <c r="A610" s="109">
        <v>779</v>
      </c>
      <c r="B610" s="110" t="s">
        <v>3713</v>
      </c>
      <c r="C610" s="109" t="s">
        <v>7</v>
      </c>
      <c r="D610" s="109" t="s">
        <v>2986</v>
      </c>
      <c r="E610" s="111">
        <v>5.6</v>
      </c>
    </row>
    <row r="611" spans="1:5" hidden="1">
      <c r="A611" s="109">
        <v>781</v>
      </c>
      <c r="B611" s="110" t="s">
        <v>3718</v>
      </c>
      <c r="C611" s="109" t="s">
        <v>7</v>
      </c>
      <c r="D611" s="109" t="s">
        <v>2986</v>
      </c>
      <c r="E611" s="111">
        <v>98.79</v>
      </c>
    </row>
    <row r="612" spans="1:5" hidden="1">
      <c r="A612" s="109">
        <v>786</v>
      </c>
      <c r="B612" s="110" t="s">
        <v>3719</v>
      </c>
      <c r="C612" s="109" t="s">
        <v>7</v>
      </c>
      <c r="D612" s="109" t="s">
        <v>2986</v>
      </c>
      <c r="E612" s="111">
        <v>98.79</v>
      </c>
    </row>
    <row r="613" spans="1:5" hidden="1">
      <c r="A613" s="109">
        <v>782</v>
      </c>
      <c r="B613" s="110" t="s">
        <v>3720</v>
      </c>
      <c r="C613" s="109" t="s">
        <v>7</v>
      </c>
      <c r="D613" s="109" t="s">
        <v>2986</v>
      </c>
      <c r="E613" s="111">
        <v>98.79</v>
      </c>
    </row>
    <row r="614" spans="1:5" hidden="1">
      <c r="A614" s="109">
        <v>783</v>
      </c>
      <c r="B614" s="110" t="s">
        <v>3721</v>
      </c>
      <c r="C614" s="109" t="s">
        <v>7</v>
      </c>
      <c r="D614" s="109" t="s">
        <v>2986</v>
      </c>
      <c r="E614" s="111">
        <v>270.38</v>
      </c>
    </row>
    <row r="615" spans="1:5" hidden="1">
      <c r="A615" s="109">
        <v>785</v>
      </c>
      <c r="B615" s="110" t="s">
        <v>3722</v>
      </c>
      <c r="C615" s="109" t="s">
        <v>7</v>
      </c>
      <c r="D615" s="109" t="s">
        <v>2986</v>
      </c>
      <c r="E615" s="111">
        <v>285.69</v>
      </c>
    </row>
    <row r="616" spans="1:5" hidden="1">
      <c r="A616" s="109">
        <v>784</v>
      </c>
      <c r="B616" s="110" t="s">
        <v>3723</v>
      </c>
      <c r="C616" s="109" t="s">
        <v>7</v>
      </c>
      <c r="D616" s="109" t="s">
        <v>2986</v>
      </c>
      <c r="E616" s="111">
        <v>306.47000000000003</v>
      </c>
    </row>
    <row r="617" spans="1:5" hidden="1">
      <c r="A617" s="109">
        <v>828</v>
      </c>
      <c r="B617" s="110" t="s">
        <v>3724</v>
      </c>
      <c r="C617" s="109" t="s">
        <v>7</v>
      </c>
      <c r="D617" s="109" t="s">
        <v>2986</v>
      </c>
      <c r="E617" s="111">
        <v>0.56000000000000005</v>
      </c>
    </row>
    <row r="618" spans="1:5" hidden="1">
      <c r="A618" s="109">
        <v>829</v>
      </c>
      <c r="B618" s="110" t="s">
        <v>3725</v>
      </c>
      <c r="C618" s="109" t="s">
        <v>7</v>
      </c>
      <c r="D618" s="109" t="s">
        <v>2986</v>
      </c>
      <c r="E618" s="111">
        <v>0.9</v>
      </c>
    </row>
    <row r="619" spans="1:5" hidden="1">
      <c r="A619" s="109">
        <v>812</v>
      </c>
      <c r="B619" s="110" t="s">
        <v>3726</v>
      </c>
      <c r="C619" s="109" t="s">
        <v>7</v>
      </c>
      <c r="D619" s="109" t="s">
        <v>2986</v>
      </c>
      <c r="E619" s="111">
        <v>1.99</v>
      </c>
    </row>
    <row r="620" spans="1:5" hidden="1">
      <c r="A620" s="109">
        <v>819</v>
      </c>
      <c r="B620" s="110" t="s">
        <v>3727</v>
      </c>
      <c r="C620" s="109" t="s">
        <v>7</v>
      </c>
      <c r="D620" s="109" t="s">
        <v>2986</v>
      </c>
      <c r="E620" s="111">
        <v>3.45</v>
      </c>
    </row>
    <row r="621" spans="1:5" hidden="1">
      <c r="A621" s="109">
        <v>818</v>
      </c>
      <c r="B621" s="110" t="s">
        <v>3728</v>
      </c>
      <c r="C621" s="109" t="s">
        <v>7</v>
      </c>
      <c r="D621" s="109" t="s">
        <v>2986</v>
      </c>
      <c r="E621" s="111">
        <v>6.45</v>
      </c>
    </row>
    <row r="622" spans="1:5" hidden="1">
      <c r="A622" s="109">
        <v>20086</v>
      </c>
      <c r="B622" s="110" t="s">
        <v>3737</v>
      </c>
      <c r="C622" s="109" t="s">
        <v>7</v>
      </c>
      <c r="D622" s="109" t="s">
        <v>2986</v>
      </c>
      <c r="E622" s="111">
        <v>3.38</v>
      </c>
    </row>
    <row r="623" spans="1:5" hidden="1">
      <c r="A623" s="109">
        <v>832</v>
      </c>
      <c r="B623" s="110" t="s">
        <v>3729</v>
      </c>
      <c r="C623" s="109" t="s">
        <v>7</v>
      </c>
      <c r="D623" s="109" t="s">
        <v>2986</v>
      </c>
      <c r="E623" s="111">
        <v>2.66</v>
      </c>
    </row>
    <row r="624" spans="1:5" hidden="1">
      <c r="A624" s="109">
        <v>834</v>
      </c>
      <c r="B624" s="110" t="s">
        <v>3730</v>
      </c>
      <c r="C624" s="109" t="s">
        <v>7</v>
      </c>
      <c r="D624" s="109" t="s">
        <v>2986</v>
      </c>
      <c r="E624" s="111">
        <v>3.45</v>
      </c>
    </row>
    <row r="625" spans="1:5" hidden="1">
      <c r="A625" s="109">
        <v>813</v>
      </c>
      <c r="B625" s="110" t="s">
        <v>3731</v>
      </c>
      <c r="C625" s="109" t="s">
        <v>7</v>
      </c>
      <c r="D625" s="109" t="s">
        <v>2986</v>
      </c>
      <c r="E625" s="111">
        <v>4.01</v>
      </c>
    </row>
    <row r="626" spans="1:5" hidden="1">
      <c r="A626" s="109">
        <v>820</v>
      </c>
      <c r="B626" s="110" t="s">
        <v>3732</v>
      </c>
      <c r="C626" s="109" t="s">
        <v>7</v>
      </c>
      <c r="D626" s="109" t="s">
        <v>2986</v>
      </c>
      <c r="E626" s="111">
        <v>5.4</v>
      </c>
    </row>
    <row r="627" spans="1:5" hidden="1">
      <c r="A627" s="109">
        <v>816</v>
      </c>
      <c r="B627" s="110" t="s">
        <v>3733</v>
      </c>
      <c r="C627" s="109" t="s">
        <v>7</v>
      </c>
      <c r="D627" s="109" t="s">
        <v>2986</v>
      </c>
      <c r="E627" s="111">
        <v>9.6300000000000008</v>
      </c>
    </row>
    <row r="628" spans="1:5" hidden="1">
      <c r="A628" s="109">
        <v>814</v>
      </c>
      <c r="B628" s="110" t="s">
        <v>3734</v>
      </c>
      <c r="C628" s="109" t="s">
        <v>7</v>
      </c>
      <c r="D628" s="109" t="s">
        <v>2986</v>
      </c>
      <c r="E628" s="111">
        <v>11.96</v>
      </c>
    </row>
    <row r="629" spans="1:5" hidden="1">
      <c r="A629" s="109">
        <v>822</v>
      </c>
      <c r="B629" s="110" t="s">
        <v>3735</v>
      </c>
      <c r="C629" s="109" t="s">
        <v>7</v>
      </c>
      <c r="D629" s="109" t="s">
        <v>2986</v>
      </c>
      <c r="E629" s="111">
        <v>15.61</v>
      </c>
    </row>
    <row r="630" spans="1:5" hidden="1">
      <c r="A630" s="109">
        <v>821</v>
      </c>
      <c r="B630" s="110" t="s">
        <v>3736</v>
      </c>
      <c r="C630" s="109" t="s">
        <v>7</v>
      </c>
      <c r="D630" s="109" t="s">
        <v>2986</v>
      </c>
      <c r="E630" s="111">
        <v>17.86</v>
      </c>
    </row>
    <row r="631" spans="1:5" hidden="1">
      <c r="A631" s="109">
        <v>39191</v>
      </c>
      <c r="B631" s="110" t="s">
        <v>3738</v>
      </c>
      <c r="C631" s="109" t="s">
        <v>7</v>
      </c>
      <c r="D631" s="109" t="s">
        <v>2986</v>
      </c>
      <c r="E631" s="111">
        <v>22.43</v>
      </c>
    </row>
    <row r="632" spans="1:5" hidden="1">
      <c r="A632" s="109">
        <v>39190</v>
      </c>
      <c r="B632" s="110" t="s">
        <v>3739</v>
      </c>
      <c r="C632" s="109" t="s">
        <v>7</v>
      </c>
      <c r="D632" s="109" t="s">
        <v>2986</v>
      </c>
      <c r="E632" s="111">
        <v>23.43</v>
      </c>
    </row>
    <row r="633" spans="1:5" hidden="1">
      <c r="A633" s="109">
        <v>39189</v>
      </c>
      <c r="B633" s="110" t="s">
        <v>3740</v>
      </c>
      <c r="C633" s="109" t="s">
        <v>7</v>
      </c>
      <c r="D633" s="109" t="s">
        <v>2986</v>
      </c>
      <c r="E633" s="111">
        <v>24.79</v>
      </c>
    </row>
    <row r="634" spans="1:5" hidden="1">
      <c r="A634" s="109">
        <v>39188</v>
      </c>
      <c r="B634" s="110" t="s">
        <v>3742</v>
      </c>
      <c r="C634" s="109" t="s">
        <v>7</v>
      </c>
      <c r="D634" s="109" t="s">
        <v>2986</v>
      </c>
      <c r="E634" s="111">
        <v>18.25</v>
      </c>
    </row>
    <row r="635" spans="1:5" hidden="1">
      <c r="A635" s="109">
        <v>39186</v>
      </c>
      <c r="B635" s="110" t="s">
        <v>3741</v>
      </c>
      <c r="C635" s="109" t="s">
        <v>7</v>
      </c>
      <c r="D635" s="109" t="s">
        <v>2986</v>
      </c>
      <c r="E635" s="111">
        <v>22.18</v>
      </c>
    </row>
    <row r="636" spans="1:5" hidden="1">
      <c r="A636" s="109">
        <v>39187</v>
      </c>
      <c r="B636" s="110" t="s">
        <v>3743</v>
      </c>
      <c r="C636" s="109" t="s">
        <v>7</v>
      </c>
      <c r="D636" s="109" t="s">
        <v>2986</v>
      </c>
      <c r="E636" s="111">
        <v>19.13</v>
      </c>
    </row>
    <row r="637" spans="1:5" hidden="1">
      <c r="A637" s="109">
        <v>39184</v>
      </c>
      <c r="B637" s="110" t="s">
        <v>3744</v>
      </c>
      <c r="C637" s="109" t="s">
        <v>7</v>
      </c>
      <c r="D637" s="109" t="s">
        <v>2986</v>
      </c>
      <c r="E637" s="111">
        <v>7.2</v>
      </c>
    </row>
    <row r="638" spans="1:5" hidden="1">
      <c r="A638" s="109">
        <v>39185</v>
      </c>
      <c r="B638" s="110" t="s">
        <v>3745</v>
      </c>
      <c r="C638" s="109" t="s">
        <v>7</v>
      </c>
      <c r="D638" s="109" t="s">
        <v>2986</v>
      </c>
      <c r="E638" s="111">
        <v>6.56</v>
      </c>
    </row>
    <row r="639" spans="1:5" hidden="1">
      <c r="A639" s="109">
        <v>39198</v>
      </c>
      <c r="B639" s="110" t="s">
        <v>3746</v>
      </c>
      <c r="C639" s="109" t="s">
        <v>7</v>
      </c>
      <c r="D639" s="109" t="s">
        <v>2986</v>
      </c>
      <c r="E639" s="111">
        <v>73.569999999999993</v>
      </c>
    </row>
    <row r="640" spans="1:5" hidden="1">
      <c r="A640" s="109">
        <v>39197</v>
      </c>
      <c r="B640" s="110" t="s">
        <v>3747</v>
      </c>
      <c r="C640" s="109" t="s">
        <v>7</v>
      </c>
      <c r="D640" s="109" t="s">
        <v>2986</v>
      </c>
      <c r="E640" s="111">
        <v>76.849999999999994</v>
      </c>
    </row>
    <row r="641" spans="1:5" hidden="1">
      <c r="A641" s="109">
        <v>39196</v>
      </c>
      <c r="B641" s="110" t="s">
        <v>3748</v>
      </c>
      <c r="C641" s="109" t="s">
        <v>7</v>
      </c>
      <c r="D641" s="109" t="s">
        <v>2986</v>
      </c>
      <c r="E641" s="111">
        <v>79.260000000000005</v>
      </c>
    </row>
    <row r="642" spans="1:5" hidden="1">
      <c r="A642" s="109">
        <v>39199</v>
      </c>
      <c r="B642" s="110" t="s">
        <v>3749</v>
      </c>
      <c r="C642" s="109" t="s">
        <v>7</v>
      </c>
      <c r="D642" s="109" t="s">
        <v>2986</v>
      </c>
      <c r="E642" s="111">
        <v>70.8</v>
      </c>
    </row>
    <row r="643" spans="1:5" hidden="1">
      <c r="A643" s="109">
        <v>39195</v>
      </c>
      <c r="B643" s="110" t="s">
        <v>3750</v>
      </c>
      <c r="C643" s="109" t="s">
        <v>7</v>
      </c>
      <c r="D643" s="109" t="s">
        <v>2986</v>
      </c>
      <c r="E643" s="111">
        <v>40.869999999999997</v>
      </c>
    </row>
    <row r="644" spans="1:5" hidden="1">
      <c r="A644" s="109">
        <v>39194</v>
      </c>
      <c r="B644" s="110" t="s">
        <v>3751</v>
      </c>
      <c r="C644" s="109" t="s">
        <v>7</v>
      </c>
      <c r="D644" s="109" t="s">
        <v>2986</v>
      </c>
      <c r="E644" s="111">
        <v>43.73</v>
      </c>
    </row>
    <row r="645" spans="1:5" hidden="1">
      <c r="A645" s="109">
        <v>39193</v>
      </c>
      <c r="B645" s="110" t="s">
        <v>3752</v>
      </c>
      <c r="C645" s="109" t="s">
        <v>7</v>
      </c>
      <c r="D645" s="109" t="s">
        <v>2986</v>
      </c>
      <c r="E645" s="111">
        <v>47.93</v>
      </c>
    </row>
    <row r="646" spans="1:5" hidden="1">
      <c r="A646" s="109">
        <v>39192</v>
      </c>
      <c r="B646" s="110" t="s">
        <v>3753</v>
      </c>
      <c r="C646" s="109" t="s">
        <v>7</v>
      </c>
      <c r="D646" s="109" t="s">
        <v>2986</v>
      </c>
      <c r="E646" s="111">
        <v>49.86</v>
      </c>
    </row>
    <row r="647" spans="1:5" hidden="1">
      <c r="A647" s="109">
        <v>39201</v>
      </c>
      <c r="B647" s="110" t="s">
        <v>3754</v>
      </c>
      <c r="C647" s="109" t="s">
        <v>7</v>
      </c>
      <c r="D647" s="109" t="s">
        <v>2986</v>
      </c>
      <c r="E647" s="111">
        <v>87.96</v>
      </c>
    </row>
    <row r="648" spans="1:5" hidden="1">
      <c r="A648" s="109">
        <v>39200</v>
      </c>
      <c r="B648" s="110" t="s">
        <v>3755</v>
      </c>
      <c r="C648" s="109" t="s">
        <v>7</v>
      </c>
      <c r="D648" s="109" t="s">
        <v>2986</v>
      </c>
      <c r="E648" s="111">
        <v>88.67</v>
      </c>
    </row>
    <row r="649" spans="1:5" hidden="1">
      <c r="A649" s="109">
        <v>39203</v>
      </c>
      <c r="B649" s="110" t="s">
        <v>3756</v>
      </c>
      <c r="C649" s="109" t="s">
        <v>7</v>
      </c>
      <c r="D649" s="109" t="s">
        <v>2986</v>
      </c>
      <c r="E649" s="111">
        <v>71.59</v>
      </c>
    </row>
    <row r="650" spans="1:5" hidden="1">
      <c r="A650" s="109">
        <v>39202</v>
      </c>
      <c r="B650" s="110" t="s">
        <v>3757</v>
      </c>
      <c r="C650" s="109" t="s">
        <v>7</v>
      </c>
      <c r="D650" s="109" t="s">
        <v>2986</v>
      </c>
      <c r="E650" s="111">
        <v>84.1</v>
      </c>
    </row>
    <row r="651" spans="1:5" hidden="1">
      <c r="A651" s="109">
        <v>39920</v>
      </c>
      <c r="B651" s="110" t="s">
        <v>13619</v>
      </c>
      <c r="C651" s="109" t="s">
        <v>7</v>
      </c>
      <c r="D651" s="109" t="s">
        <v>2986</v>
      </c>
      <c r="E651" s="111">
        <v>6.04</v>
      </c>
    </row>
    <row r="652" spans="1:5" hidden="1">
      <c r="A652" s="109">
        <v>39205</v>
      </c>
      <c r="B652" s="110" t="s">
        <v>3758</v>
      </c>
      <c r="C652" s="109" t="s">
        <v>7</v>
      </c>
      <c r="D652" s="109" t="s">
        <v>2986</v>
      </c>
      <c r="E652" s="111">
        <v>140.31</v>
      </c>
    </row>
    <row r="653" spans="1:5" hidden="1">
      <c r="A653" s="109">
        <v>39204</v>
      </c>
      <c r="B653" s="110" t="s">
        <v>3759</v>
      </c>
      <c r="C653" s="109" t="s">
        <v>7</v>
      </c>
      <c r="D653" s="109" t="s">
        <v>2986</v>
      </c>
      <c r="E653" s="111">
        <v>143.71</v>
      </c>
    </row>
    <row r="654" spans="1:5" hidden="1">
      <c r="A654" s="109">
        <v>39206</v>
      </c>
      <c r="B654" s="110" t="s">
        <v>3760</v>
      </c>
      <c r="C654" s="109" t="s">
        <v>7</v>
      </c>
      <c r="D654" s="109" t="s">
        <v>2986</v>
      </c>
      <c r="E654" s="111">
        <v>136.34</v>
      </c>
    </row>
    <row r="655" spans="1:5" hidden="1">
      <c r="A655" s="109">
        <v>798</v>
      </c>
      <c r="B655" s="110" t="s">
        <v>3761</v>
      </c>
      <c r="C655" s="109" t="s">
        <v>7</v>
      </c>
      <c r="D655" s="109" t="s">
        <v>2986</v>
      </c>
      <c r="E655" s="111">
        <v>1.1100000000000001</v>
      </c>
    </row>
    <row r="656" spans="1:5" hidden="1">
      <c r="A656" s="109">
        <v>797</v>
      </c>
      <c r="B656" s="110" t="s">
        <v>13620</v>
      </c>
      <c r="C656" s="109" t="s">
        <v>7</v>
      </c>
      <c r="D656" s="109" t="s">
        <v>2986</v>
      </c>
      <c r="E656" s="111">
        <v>8.08</v>
      </c>
    </row>
    <row r="657" spans="1:5" hidden="1">
      <c r="A657" s="109">
        <v>796</v>
      </c>
      <c r="B657" s="110" t="s">
        <v>13621</v>
      </c>
      <c r="C657" s="109" t="s">
        <v>7</v>
      </c>
      <c r="D657" s="109" t="s">
        <v>2986</v>
      </c>
      <c r="E657" s="111">
        <v>6.87</v>
      </c>
    </row>
    <row r="658" spans="1:5" hidden="1">
      <c r="A658" s="109">
        <v>799</v>
      </c>
      <c r="B658" s="110" t="s">
        <v>13622</v>
      </c>
      <c r="C658" s="109" t="s">
        <v>7</v>
      </c>
      <c r="D658" s="109" t="s">
        <v>2986</v>
      </c>
      <c r="E658" s="111">
        <v>3.32</v>
      </c>
    </row>
    <row r="659" spans="1:5" hidden="1">
      <c r="A659" s="109">
        <v>792</v>
      </c>
      <c r="B659" s="110" t="s">
        <v>13623</v>
      </c>
      <c r="C659" s="109" t="s">
        <v>7</v>
      </c>
      <c r="D659" s="109" t="s">
        <v>2986</v>
      </c>
      <c r="E659" s="111">
        <v>3.22</v>
      </c>
    </row>
    <row r="660" spans="1:5" hidden="1">
      <c r="A660" s="109">
        <v>38001</v>
      </c>
      <c r="B660" s="110" t="s">
        <v>3762</v>
      </c>
      <c r="C660" s="109" t="s">
        <v>7</v>
      </c>
      <c r="D660" s="109" t="s">
        <v>2986</v>
      </c>
      <c r="E660" s="111">
        <v>1.3</v>
      </c>
    </row>
    <row r="661" spans="1:5" hidden="1">
      <c r="A661" s="109">
        <v>38002</v>
      </c>
      <c r="B661" s="110" t="s">
        <v>3763</v>
      </c>
      <c r="C661" s="109" t="s">
        <v>7</v>
      </c>
      <c r="D661" s="109" t="s">
        <v>2986</v>
      </c>
      <c r="E661" s="111">
        <v>4.55</v>
      </c>
    </row>
    <row r="662" spans="1:5" hidden="1">
      <c r="A662" s="109">
        <v>38003</v>
      </c>
      <c r="B662" s="110" t="s">
        <v>3764</v>
      </c>
      <c r="C662" s="109" t="s">
        <v>7</v>
      </c>
      <c r="D662" s="109" t="s">
        <v>2986</v>
      </c>
      <c r="E662" s="111">
        <v>31.08</v>
      </c>
    </row>
    <row r="663" spans="1:5" hidden="1">
      <c r="A663" s="109">
        <v>38004</v>
      </c>
      <c r="B663" s="110" t="s">
        <v>3765</v>
      </c>
      <c r="C663" s="109" t="s">
        <v>7</v>
      </c>
      <c r="D663" s="109" t="s">
        <v>2986</v>
      </c>
      <c r="E663" s="111">
        <v>35.75</v>
      </c>
    </row>
    <row r="664" spans="1:5" hidden="1">
      <c r="A664" s="109">
        <v>44263</v>
      </c>
      <c r="B664" s="110" t="s">
        <v>13624</v>
      </c>
      <c r="C664" s="109" t="s">
        <v>7</v>
      </c>
      <c r="D664" s="109" t="s">
        <v>2986</v>
      </c>
      <c r="E664" s="111">
        <v>64.180000000000007</v>
      </c>
    </row>
    <row r="665" spans="1:5" hidden="1">
      <c r="A665" s="109">
        <v>36327</v>
      </c>
      <c r="B665" s="110" t="s">
        <v>3766</v>
      </c>
      <c r="C665" s="109" t="s">
        <v>7</v>
      </c>
      <c r="D665" s="109" t="s">
        <v>2986</v>
      </c>
      <c r="E665" s="111"/>
    </row>
    <row r="666" spans="1:5" hidden="1">
      <c r="A666" s="109">
        <v>38992</v>
      </c>
      <c r="B666" s="110" t="s">
        <v>3767</v>
      </c>
      <c r="C666" s="109" t="s">
        <v>7</v>
      </c>
      <c r="D666" s="109" t="s">
        <v>2986</v>
      </c>
      <c r="E666" s="111"/>
    </row>
    <row r="667" spans="1:5" hidden="1">
      <c r="A667" s="109">
        <v>38993</v>
      </c>
      <c r="B667" s="110" t="s">
        <v>3768</v>
      </c>
      <c r="C667" s="109" t="s">
        <v>7</v>
      </c>
      <c r="D667" s="109" t="s">
        <v>2986</v>
      </c>
      <c r="E667" s="111"/>
    </row>
    <row r="668" spans="1:5" hidden="1">
      <c r="A668" s="109">
        <v>44175</v>
      </c>
      <c r="B668" s="110" t="s">
        <v>13625</v>
      </c>
      <c r="C668" s="109" t="s">
        <v>7</v>
      </c>
      <c r="D668" s="109" t="s">
        <v>2986</v>
      </c>
      <c r="E668" s="111"/>
    </row>
    <row r="669" spans="1:5" hidden="1">
      <c r="A669" s="109">
        <v>44177</v>
      </c>
      <c r="B669" s="110" t="s">
        <v>13626</v>
      </c>
      <c r="C669" s="109" t="s">
        <v>7</v>
      </c>
      <c r="D669" s="109" t="s">
        <v>2986</v>
      </c>
      <c r="E669" s="111"/>
    </row>
    <row r="670" spans="1:5" hidden="1">
      <c r="A670" s="109">
        <v>38418</v>
      </c>
      <c r="B670" s="110" t="s">
        <v>13627</v>
      </c>
      <c r="C670" s="109" t="s">
        <v>7</v>
      </c>
      <c r="D670" s="109" t="s">
        <v>2986</v>
      </c>
      <c r="E670" s="111">
        <v>5.81</v>
      </c>
    </row>
    <row r="671" spans="1:5" hidden="1">
      <c r="A671" s="109">
        <v>39178</v>
      </c>
      <c r="B671" s="110" t="s">
        <v>13628</v>
      </c>
      <c r="C671" s="109" t="s">
        <v>7</v>
      </c>
      <c r="D671" s="109" t="s">
        <v>2986</v>
      </c>
      <c r="E671" s="111">
        <v>2.42</v>
      </c>
    </row>
    <row r="672" spans="1:5" hidden="1">
      <c r="A672" s="109">
        <v>39177</v>
      </c>
      <c r="B672" s="110" t="s">
        <v>3769</v>
      </c>
      <c r="C672" s="109" t="s">
        <v>7</v>
      </c>
      <c r="D672" s="109" t="s">
        <v>2986</v>
      </c>
      <c r="E672" s="111">
        <v>2.19</v>
      </c>
    </row>
    <row r="673" spans="1:5" hidden="1">
      <c r="A673" s="109">
        <v>39176</v>
      </c>
      <c r="B673" s="110" t="s">
        <v>3771</v>
      </c>
      <c r="C673" s="109" t="s">
        <v>7</v>
      </c>
      <c r="D673" s="109" t="s">
        <v>2986</v>
      </c>
      <c r="E673" s="111">
        <v>1.44</v>
      </c>
    </row>
    <row r="674" spans="1:5" hidden="1">
      <c r="A674" s="109">
        <v>39174</v>
      </c>
      <c r="B674" s="110" t="s">
        <v>3770</v>
      </c>
      <c r="C674" s="109" t="s">
        <v>7</v>
      </c>
      <c r="D674" s="109" t="s">
        <v>2986</v>
      </c>
      <c r="E674" s="111">
        <v>1.0900000000000001</v>
      </c>
    </row>
    <row r="675" spans="1:5" hidden="1">
      <c r="A675" s="109">
        <v>39180</v>
      </c>
      <c r="B675" s="110" t="s">
        <v>3772</v>
      </c>
      <c r="C675" s="109" t="s">
        <v>7</v>
      </c>
      <c r="D675" s="109" t="s">
        <v>2986</v>
      </c>
      <c r="E675" s="111">
        <v>6.59</v>
      </c>
    </row>
    <row r="676" spans="1:5" hidden="1">
      <c r="A676" s="109">
        <v>39179</v>
      </c>
      <c r="B676" s="110" t="s">
        <v>3773</v>
      </c>
      <c r="C676" s="109" t="s">
        <v>7</v>
      </c>
      <c r="D676" s="109" t="s">
        <v>2986</v>
      </c>
      <c r="E676" s="111">
        <v>5.83</v>
      </c>
    </row>
    <row r="677" spans="1:5" hidden="1">
      <c r="A677" s="109">
        <v>39181</v>
      </c>
      <c r="B677" s="110" t="s">
        <v>3776</v>
      </c>
      <c r="C677" s="109" t="s">
        <v>7</v>
      </c>
      <c r="D677" s="109" t="s">
        <v>2986</v>
      </c>
      <c r="E677" s="111">
        <v>8.83</v>
      </c>
    </row>
    <row r="678" spans="1:5" hidden="1">
      <c r="A678" s="109">
        <v>39175</v>
      </c>
      <c r="B678" s="110" t="s">
        <v>3774</v>
      </c>
      <c r="C678" s="109" t="s">
        <v>7</v>
      </c>
      <c r="D678" s="109" t="s">
        <v>2986</v>
      </c>
      <c r="E678" s="111">
        <v>1.34</v>
      </c>
    </row>
    <row r="679" spans="1:5" hidden="1">
      <c r="A679" s="109">
        <v>39217</v>
      </c>
      <c r="B679" s="110" t="s">
        <v>3775</v>
      </c>
      <c r="C679" s="109" t="s">
        <v>7</v>
      </c>
      <c r="D679" s="109" t="s">
        <v>2986</v>
      </c>
      <c r="E679" s="111">
        <v>1.03</v>
      </c>
    </row>
    <row r="680" spans="1:5" hidden="1">
      <c r="A680" s="109">
        <v>39182</v>
      </c>
      <c r="B680" s="110" t="s">
        <v>3777</v>
      </c>
      <c r="C680" s="109" t="s">
        <v>7</v>
      </c>
      <c r="D680" s="109" t="s">
        <v>2986</v>
      </c>
      <c r="E680" s="111">
        <v>12.42</v>
      </c>
    </row>
    <row r="681" spans="1:5" ht="25.5" hidden="1">
      <c r="A681" s="109">
        <v>12616</v>
      </c>
      <c r="B681" s="110" t="s">
        <v>13629</v>
      </c>
      <c r="C681" s="109" t="s">
        <v>7</v>
      </c>
      <c r="D681" s="109" t="s">
        <v>2986</v>
      </c>
      <c r="E681" s="111">
        <v>17.93</v>
      </c>
    </row>
    <row r="682" spans="1:5" ht="25.5" hidden="1">
      <c r="A682" s="109">
        <v>1049</v>
      </c>
      <c r="B682" s="110" t="s">
        <v>3778</v>
      </c>
      <c r="C682" s="109" t="s">
        <v>7</v>
      </c>
      <c r="D682" s="109" t="s">
        <v>2986</v>
      </c>
      <c r="E682" s="111">
        <v>10.39</v>
      </c>
    </row>
    <row r="683" spans="1:5" ht="25.5" hidden="1">
      <c r="A683" s="109">
        <v>1099</v>
      </c>
      <c r="B683" s="110" t="s">
        <v>3779</v>
      </c>
      <c r="C683" s="109" t="s">
        <v>7</v>
      </c>
      <c r="D683" s="109" t="s">
        <v>2986</v>
      </c>
      <c r="E683" s="111">
        <v>7.95</v>
      </c>
    </row>
    <row r="684" spans="1:5" ht="25.5" hidden="1">
      <c r="A684" s="109">
        <v>1050</v>
      </c>
      <c r="B684" s="110" t="s">
        <v>3781</v>
      </c>
      <c r="C684" s="109" t="s">
        <v>7</v>
      </c>
      <c r="D684" s="109" t="s">
        <v>2986</v>
      </c>
      <c r="E684" s="111">
        <v>5.44</v>
      </c>
    </row>
    <row r="685" spans="1:5" ht="25.5" hidden="1">
      <c r="A685" s="109">
        <v>39678</v>
      </c>
      <c r="B685" s="110" t="s">
        <v>3780</v>
      </c>
      <c r="C685" s="109" t="s">
        <v>7</v>
      </c>
      <c r="D685" s="109" t="s">
        <v>2986</v>
      </c>
      <c r="E685" s="111">
        <v>3.2</v>
      </c>
    </row>
    <row r="686" spans="1:5" ht="25.5" hidden="1">
      <c r="A686" s="109">
        <v>1101</v>
      </c>
      <c r="B686" s="110" t="s">
        <v>3782</v>
      </c>
      <c r="C686" s="109" t="s">
        <v>7</v>
      </c>
      <c r="D686" s="109" t="s">
        <v>2986</v>
      </c>
      <c r="E686" s="111">
        <v>34.29</v>
      </c>
    </row>
    <row r="687" spans="1:5" ht="25.5" hidden="1">
      <c r="A687" s="109">
        <v>1100</v>
      </c>
      <c r="B687" s="110" t="s">
        <v>3783</v>
      </c>
      <c r="C687" s="109" t="s">
        <v>7</v>
      </c>
      <c r="D687" s="109" t="s">
        <v>2986</v>
      </c>
      <c r="E687" s="111">
        <v>17.690000000000001</v>
      </c>
    </row>
    <row r="688" spans="1:5" ht="25.5" hidden="1">
      <c r="A688" s="109">
        <v>39679</v>
      </c>
      <c r="B688" s="110" t="s">
        <v>3784</v>
      </c>
      <c r="C688" s="109" t="s">
        <v>7</v>
      </c>
      <c r="D688" s="109" t="s">
        <v>2986</v>
      </c>
      <c r="E688" s="111">
        <v>68.34</v>
      </c>
    </row>
    <row r="689" spans="1:5" ht="25.5" hidden="1">
      <c r="A689" s="109">
        <v>1102</v>
      </c>
      <c r="B689" s="110" t="s">
        <v>3786</v>
      </c>
      <c r="C689" s="109" t="s">
        <v>7</v>
      </c>
      <c r="D689" s="109" t="s">
        <v>2986</v>
      </c>
      <c r="E689" s="111">
        <v>51.13</v>
      </c>
    </row>
    <row r="690" spans="1:5" ht="25.5" hidden="1">
      <c r="A690" s="109">
        <v>1098</v>
      </c>
      <c r="B690" s="110" t="s">
        <v>3785</v>
      </c>
      <c r="C690" s="109" t="s">
        <v>7</v>
      </c>
      <c r="D690" s="109" t="s">
        <v>2986</v>
      </c>
      <c r="E690" s="111">
        <v>4.24</v>
      </c>
    </row>
    <row r="691" spans="1:5" ht="25.5" hidden="1">
      <c r="A691" s="109">
        <v>1051</v>
      </c>
      <c r="B691" s="110" t="s">
        <v>3787</v>
      </c>
      <c r="C691" s="109" t="s">
        <v>7</v>
      </c>
      <c r="D691" s="109" t="s">
        <v>2986</v>
      </c>
      <c r="E691" s="111">
        <v>74.319999999999993</v>
      </c>
    </row>
    <row r="692" spans="1:5" hidden="1">
      <c r="A692" s="109">
        <v>37399</v>
      </c>
      <c r="B692" s="110" t="s">
        <v>3788</v>
      </c>
      <c r="C692" s="109" t="s">
        <v>7</v>
      </c>
      <c r="D692" s="109" t="s">
        <v>2986</v>
      </c>
      <c r="E692" s="111">
        <v>20.37</v>
      </c>
    </row>
    <row r="693" spans="1:5" hidden="1">
      <c r="A693" s="109">
        <v>43834</v>
      </c>
      <c r="B693" s="110" t="s">
        <v>13630</v>
      </c>
      <c r="C693" s="109" t="s">
        <v>8</v>
      </c>
      <c r="D693" s="109" t="s">
        <v>2986</v>
      </c>
      <c r="E693" s="111">
        <v>23.73</v>
      </c>
    </row>
    <row r="694" spans="1:5" hidden="1">
      <c r="A694" s="109">
        <v>43835</v>
      </c>
      <c r="B694" s="110" t="s">
        <v>13631</v>
      </c>
      <c r="C694" s="109" t="s">
        <v>8</v>
      </c>
      <c r="D694" s="109" t="s">
        <v>2986</v>
      </c>
      <c r="E694" s="111">
        <v>2.12</v>
      </c>
    </row>
    <row r="695" spans="1:5" hidden="1">
      <c r="A695" s="109">
        <v>43833</v>
      </c>
      <c r="B695" s="110" t="s">
        <v>13632</v>
      </c>
      <c r="C695" s="109" t="s">
        <v>8</v>
      </c>
      <c r="D695" s="109" t="s">
        <v>2986</v>
      </c>
      <c r="E695" s="111">
        <v>2.21</v>
      </c>
    </row>
    <row r="696" spans="1:5" ht="25.5" hidden="1">
      <c r="A696" s="109">
        <v>41955</v>
      </c>
      <c r="B696" s="110" t="s">
        <v>3789</v>
      </c>
      <c r="C696" s="109" t="s">
        <v>13</v>
      </c>
      <c r="D696" s="109" t="s">
        <v>2986</v>
      </c>
      <c r="E696" s="111">
        <v>74.47</v>
      </c>
    </row>
    <row r="697" spans="1:5" hidden="1">
      <c r="A697" s="109">
        <v>41953</v>
      </c>
      <c r="B697" s="110" t="s">
        <v>3790</v>
      </c>
      <c r="C697" s="109" t="s">
        <v>13</v>
      </c>
      <c r="D697" s="109" t="s">
        <v>2986</v>
      </c>
      <c r="E697" s="111">
        <v>71.06</v>
      </c>
    </row>
    <row r="698" spans="1:5" hidden="1">
      <c r="A698" s="109">
        <v>41954</v>
      </c>
      <c r="B698" s="110" t="s">
        <v>3791</v>
      </c>
      <c r="C698" s="109" t="s">
        <v>13</v>
      </c>
      <c r="D698" s="109" t="s">
        <v>2986</v>
      </c>
      <c r="E698" s="111">
        <v>70.39</v>
      </c>
    </row>
    <row r="699" spans="1:5" hidden="1">
      <c r="A699" s="109">
        <v>25004</v>
      </c>
      <c r="B699" s="110" t="s">
        <v>3792</v>
      </c>
      <c r="C699" s="109" t="s">
        <v>13</v>
      </c>
      <c r="D699" s="109" t="s">
        <v>2986</v>
      </c>
      <c r="E699" s="111">
        <v>56.46</v>
      </c>
    </row>
    <row r="700" spans="1:5" hidden="1">
      <c r="A700" s="109">
        <v>25002</v>
      </c>
      <c r="B700" s="110" t="s">
        <v>3793</v>
      </c>
      <c r="C700" s="109" t="s">
        <v>13</v>
      </c>
      <c r="D700" s="109" t="s">
        <v>2986</v>
      </c>
      <c r="E700" s="111">
        <v>56.46</v>
      </c>
    </row>
    <row r="701" spans="1:5" hidden="1">
      <c r="A701" s="109">
        <v>37409</v>
      </c>
      <c r="B701" s="110" t="s">
        <v>3794</v>
      </c>
      <c r="C701" s="109" t="s">
        <v>13</v>
      </c>
      <c r="D701" s="109" t="s">
        <v>2986</v>
      </c>
      <c r="E701" s="111">
        <v>56.46</v>
      </c>
    </row>
    <row r="702" spans="1:5" hidden="1">
      <c r="A702" s="109">
        <v>841</v>
      </c>
      <c r="B702" s="110" t="s">
        <v>3795</v>
      </c>
      <c r="C702" s="109" t="s">
        <v>13</v>
      </c>
      <c r="D702" s="109" t="s">
        <v>2986</v>
      </c>
      <c r="E702" s="111">
        <v>57.15</v>
      </c>
    </row>
    <row r="703" spans="1:5" hidden="1">
      <c r="A703" s="109">
        <v>25005</v>
      </c>
      <c r="B703" s="110" t="s">
        <v>3796</v>
      </c>
      <c r="C703" s="109" t="s">
        <v>13</v>
      </c>
      <c r="D703" s="109" t="s">
        <v>2986</v>
      </c>
      <c r="E703" s="111">
        <v>61.95</v>
      </c>
    </row>
    <row r="704" spans="1:5" hidden="1">
      <c r="A704" s="109">
        <v>25003</v>
      </c>
      <c r="B704" s="110" t="s">
        <v>3797</v>
      </c>
      <c r="C704" s="109" t="s">
        <v>13</v>
      </c>
      <c r="D704" s="109" t="s">
        <v>2986</v>
      </c>
      <c r="E704" s="111">
        <v>62.89</v>
      </c>
    </row>
    <row r="705" spans="1:5" hidden="1">
      <c r="A705" s="109">
        <v>37410</v>
      </c>
      <c r="B705" s="110" t="s">
        <v>3798</v>
      </c>
      <c r="C705" s="109" t="s">
        <v>13</v>
      </c>
      <c r="D705" s="109" t="s">
        <v>2986</v>
      </c>
      <c r="E705" s="111">
        <v>61.95</v>
      </c>
    </row>
    <row r="706" spans="1:5" hidden="1">
      <c r="A706" s="109">
        <v>842</v>
      </c>
      <c r="B706" s="110" t="s">
        <v>3799</v>
      </c>
      <c r="C706" s="109" t="s">
        <v>13</v>
      </c>
      <c r="D706" s="109" t="s">
        <v>2986</v>
      </c>
      <c r="E706" s="111">
        <v>62.83</v>
      </c>
    </row>
    <row r="707" spans="1:5" ht="25.5" hidden="1">
      <c r="A707" s="109">
        <v>44391</v>
      </c>
      <c r="B707" s="110" t="s">
        <v>13633</v>
      </c>
      <c r="C707" s="109" t="s">
        <v>8</v>
      </c>
      <c r="D707" s="109" t="s">
        <v>2986</v>
      </c>
      <c r="E707" s="111">
        <v>133.88999999999999</v>
      </c>
    </row>
    <row r="708" spans="1:5" ht="25.5" hidden="1">
      <c r="A708" s="109">
        <v>44388</v>
      </c>
      <c r="B708" s="110" t="s">
        <v>13634</v>
      </c>
      <c r="C708" s="109" t="s">
        <v>8</v>
      </c>
      <c r="D708" s="109" t="s">
        <v>2986</v>
      </c>
      <c r="E708" s="111">
        <v>2.9</v>
      </c>
    </row>
    <row r="709" spans="1:5" ht="25.5" hidden="1">
      <c r="A709" s="109">
        <v>44392</v>
      </c>
      <c r="B709" s="110" t="s">
        <v>13635</v>
      </c>
      <c r="C709" s="109" t="s">
        <v>8</v>
      </c>
      <c r="D709" s="109" t="s">
        <v>2986</v>
      </c>
      <c r="E709" s="111">
        <v>266.58999999999997</v>
      </c>
    </row>
    <row r="710" spans="1:5" ht="25.5" hidden="1">
      <c r="A710" s="109">
        <v>44390</v>
      </c>
      <c r="B710" s="110" t="s">
        <v>13636</v>
      </c>
      <c r="C710" s="109" t="s">
        <v>8</v>
      </c>
      <c r="D710" s="109" t="s">
        <v>2986</v>
      </c>
      <c r="E710" s="111">
        <v>56.48</v>
      </c>
    </row>
    <row r="711" spans="1:5" ht="25.5" hidden="1">
      <c r="A711" s="109">
        <v>44389</v>
      </c>
      <c r="B711" s="110" t="s">
        <v>13637</v>
      </c>
      <c r="C711" s="109" t="s">
        <v>8</v>
      </c>
      <c r="D711" s="109" t="s">
        <v>2986</v>
      </c>
      <c r="E711" s="111">
        <v>6.67</v>
      </c>
    </row>
    <row r="712" spans="1:5" hidden="1">
      <c r="A712" s="109">
        <v>862</v>
      </c>
      <c r="B712" s="110" t="s">
        <v>3800</v>
      </c>
      <c r="C712" s="109" t="s">
        <v>8</v>
      </c>
      <c r="D712" s="109" t="s">
        <v>2986</v>
      </c>
      <c r="E712" s="111">
        <v>12.22</v>
      </c>
    </row>
    <row r="713" spans="1:5" hidden="1">
      <c r="A713" s="109">
        <v>866</v>
      </c>
      <c r="B713" s="110" t="s">
        <v>3801</v>
      </c>
      <c r="C713" s="109" t="s">
        <v>8</v>
      </c>
      <c r="D713" s="109" t="s">
        <v>2986</v>
      </c>
      <c r="E713" s="111">
        <v>155.24</v>
      </c>
    </row>
    <row r="714" spans="1:5" hidden="1">
      <c r="A714" s="109">
        <v>892</v>
      </c>
      <c r="B714" s="110" t="s">
        <v>3802</v>
      </c>
      <c r="C714" s="109" t="s">
        <v>8</v>
      </c>
      <c r="D714" s="109" t="s">
        <v>2986</v>
      </c>
      <c r="E714" s="111">
        <v>187.91</v>
      </c>
    </row>
    <row r="715" spans="1:5" hidden="1">
      <c r="A715" s="109">
        <v>857</v>
      </c>
      <c r="B715" s="110" t="s">
        <v>3803</v>
      </c>
      <c r="C715" s="109" t="s">
        <v>8</v>
      </c>
      <c r="D715" s="109" t="s">
        <v>2986</v>
      </c>
      <c r="E715" s="111">
        <v>20.43</v>
      </c>
    </row>
    <row r="716" spans="1:5" hidden="1">
      <c r="A716" s="109">
        <v>37404</v>
      </c>
      <c r="B716" s="110" t="s">
        <v>3804</v>
      </c>
      <c r="C716" s="109" t="s">
        <v>8</v>
      </c>
      <c r="D716" s="109" t="s">
        <v>2986</v>
      </c>
      <c r="E716" s="111">
        <v>217.41</v>
      </c>
    </row>
    <row r="717" spans="1:5" hidden="1">
      <c r="A717" s="109">
        <v>868</v>
      </c>
      <c r="B717" s="110" t="s">
        <v>3805</v>
      </c>
      <c r="C717" s="109" t="s">
        <v>8</v>
      </c>
      <c r="D717" s="109" t="s">
        <v>2986</v>
      </c>
      <c r="E717" s="111">
        <v>29.13</v>
      </c>
    </row>
    <row r="718" spans="1:5" hidden="1">
      <c r="A718" s="109">
        <v>863</v>
      </c>
      <c r="B718" s="110" t="s">
        <v>3806</v>
      </c>
      <c r="C718" s="109" t="s">
        <v>8</v>
      </c>
      <c r="D718" s="109" t="s">
        <v>2986</v>
      </c>
      <c r="E718" s="111">
        <v>42.9</v>
      </c>
    </row>
    <row r="719" spans="1:5" hidden="1">
      <c r="A719" s="109">
        <v>867</v>
      </c>
      <c r="B719" s="110" t="s">
        <v>3807</v>
      </c>
      <c r="C719" s="109" t="s">
        <v>8</v>
      </c>
      <c r="D719" s="109" t="s">
        <v>2986</v>
      </c>
      <c r="E719" s="111">
        <v>61.11</v>
      </c>
    </row>
    <row r="720" spans="1:5" hidden="1">
      <c r="A720" s="109">
        <v>864</v>
      </c>
      <c r="B720" s="110" t="s">
        <v>3808</v>
      </c>
      <c r="C720" s="109" t="s">
        <v>8</v>
      </c>
      <c r="D720" s="109" t="s">
        <v>2986</v>
      </c>
      <c r="E720" s="111">
        <v>80.72</v>
      </c>
    </row>
    <row r="721" spans="1:5" hidden="1">
      <c r="A721" s="109">
        <v>865</v>
      </c>
      <c r="B721" s="110" t="s">
        <v>3809</v>
      </c>
      <c r="C721" s="109" t="s">
        <v>8</v>
      </c>
      <c r="D721" s="109" t="s">
        <v>2986</v>
      </c>
      <c r="E721" s="111">
        <v>116.1</v>
      </c>
    </row>
    <row r="722" spans="1:5" ht="25.5" hidden="1">
      <c r="A722" s="109">
        <v>39251</v>
      </c>
      <c r="B722" s="110" t="s">
        <v>3828</v>
      </c>
      <c r="C722" s="109" t="s">
        <v>8</v>
      </c>
      <c r="D722" s="109" t="s">
        <v>2986</v>
      </c>
      <c r="E722" s="111">
        <v>0.76</v>
      </c>
    </row>
    <row r="723" spans="1:5" ht="25.5" hidden="1">
      <c r="A723" s="109">
        <v>1011</v>
      </c>
      <c r="B723" s="110" t="s">
        <v>3829</v>
      </c>
      <c r="C723" s="109" t="s">
        <v>8</v>
      </c>
      <c r="D723" s="109" t="s">
        <v>2986</v>
      </c>
      <c r="E723" s="111">
        <v>1.04</v>
      </c>
    </row>
    <row r="724" spans="1:5" ht="25.5" hidden="1">
      <c r="A724" s="109">
        <v>39252</v>
      </c>
      <c r="B724" s="110" t="s">
        <v>3830</v>
      </c>
      <c r="C724" s="109" t="s">
        <v>8</v>
      </c>
      <c r="D724" s="109" t="s">
        <v>2986</v>
      </c>
      <c r="E724" s="111">
        <v>1.36</v>
      </c>
    </row>
    <row r="725" spans="1:5" ht="25.5" hidden="1">
      <c r="A725" s="109">
        <v>1013</v>
      </c>
      <c r="B725" s="110" t="s">
        <v>3831</v>
      </c>
      <c r="C725" s="109" t="s">
        <v>8</v>
      </c>
      <c r="D725" s="109" t="s">
        <v>2986</v>
      </c>
      <c r="E725" s="111">
        <v>1.64</v>
      </c>
    </row>
    <row r="726" spans="1:5" ht="25.5" hidden="1">
      <c r="A726" s="109">
        <v>980</v>
      </c>
      <c r="B726" s="110" t="s">
        <v>3832</v>
      </c>
      <c r="C726" s="109" t="s">
        <v>8</v>
      </c>
      <c r="D726" s="109" t="s">
        <v>2986</v>
      </c>
      <c r="E726" s="111">
        <v>11.81</v>
      </c>
    </row>
    <row r="727" spans="1:5" ht="25.5" hidden="1">
      <c r="A727" s="109">
        <v>39237</v>
      </c>
      <c r="B727" s="110" t="s">
        <v>3833</v>
      </c>
      <c r="C727" s="109" t="s">
        <v>8</v>
      </c>
      <c r="D727" s="109" t="s">
        <v>2986</v>
      </c>
      <c r="E727" s="111">
        <v>125.67</v>
      </c>
    </row>
    <row r="728" spans="1:5" ht="25.5" hidden="1">
      <c r="A728" s="109">
        <v>39238</v>
      </c>
      <c r="B728" s="110" t="s">
        <v>3834</v>
      </c>
      <c r="C728" s="109" t="s">
        <v>8</v>
      </c>
      <c r="D728" s="109" t="s">
        <v>2986</v>
      </c>
      <c r="E728" s="111">
        <v>158.5</v>
      </c>
    </row>
    <row r="729" spans="1:5" ht="25.5" hidden="1">
      <c r="A729" s="109">
        <v>979</v>
      </c>
      <c r="B729" s="110" t="s">
        <v>3835</v>
      </c>
      <c r="C729" s="109" t="s">
        <v>8</v>
      </c>
      <c r="D729" s="109" t="s">
        <v>2986</v>
      </c>
      <c r="E729" s="111">
        <v>16.88</v>
      </c>
    </row>
    <row r="730" spans="1:5" ht="25.5" hidden="1">
      <c r="A730" s="109">
        <v>39239</v>
      </c>
      <c r="B730" s="110" t="s">
        <v>3836</v>
      </c>
      <c r="C730" s="109" t="s">
        <v>8</v>
      </c>
      <c r="D730" s="109" t="s">
        <v>2986</v>
      </c>
      <c r="E730" s="111">
        <v>191.48</v>
      </c>
    </row>
    <row r="731" spans="1:5" ht="25.5" hidden="1">
      <c r="A731" s="109">
        <v>1014</v>
      </c>
      <c r="B731" s="110" t="s">
        <v>3837</v>
      </c>
      <c r="C731" s="109" t="s">
        <v>8</v>
      </c>
      <c r="D731" s="109" t="s">
        <v>2986</v>
      </c>
      <c r="E731" s="111">
        <v>2.59</v>
      </c>
    </row>
    <row r="732" spans="1:5" ht="25.5" hidden="1">
      <c r="A732" s="109">
        <v>39240</v>
      </c>
      <c r="B732" s="110" t="s">
        <v>3838</v>
      </c>
      <c r="C732" s="109" t="s">
        <v>8</v>
      </c>
      <c r="D732" s="109" t="s">
        <v>2986</v>
      </c>
      <c r="E732" s="111">
        <v>251.85</v>
      </c>
    </row>
    <row r="733" spans="1:5" ht="25.5" hidden="1">
      <c r="A733" s="109">
        <v>39232</v>
      </c>
      <c r="B733" s="110" t="s">
        <v>3839</v>
      </c>
      <c r="C733" s="109" t="s">
        <v>8</v>
      </c>
      <c r="D733" s="109" t="s">
        <v>2986</v>
      </c>
      <c r="E733" s="111">
        <v>26.43</v>
      </c>
    </row>
    <row r="734" spans="1:5" ht="25.5" hidden="1">
      <c r="A734" s="109">
        <v>39233</v>
      </c>
      <c r="B734" s="110" t="s">
        <v>3840</v>
      </c>
      <c r="C734" s="109" t="s">
        <v>8</v>
      </c>
      <c r="D734" s="109" t="s">
        <v>2986</v>
      </c>
      <c r="E734" s="111">
        <v>38.520000000000003</v>
      </c>
    </row>
    <row r="735" spans="1:5" ht="25.5" hidden="1">
      <c r="A735" s="109">
        <v>981</v>
      </c>
      <c r="B735" s="110" t="s">
        <v>3841</v>
      </c>
      <c r="C735" s="109" t="s">
        <v>8</v>
      </c>
      <c r="D735" s="109" t="s">
        <v>6526</v>
      </c>
      <c r="E735" s="111">
        <v>4.3</v>
      </c>
    </row>
    <row r="736" spans="1:5" ht="25.5" hidden="1">
      <c r="A736" s="109">
        <v>39234</v>
      </c>
      <c r="B736" s="110" t="s">
        <v>3842</v>
      </c>
      <c r="C736" s="109" t="s">
        <v>8</v>
      </c>
      <c r="D736" s="109" t="s">
        <v>2986</v>
      </c>
      <c r="E736" s="111">
        <v>53.63</v>
      </c>
    </row>
    <row r="737" spans="1:5" ht="25.5" hidden="1">
      <c r="A737" s="109">
        <v>982</v>
      </c>
      <c r="B737" s="110" t="s">
        <v>3843</v>
      </c>
      <c r="C737" s="109" t="s">
        <v>8</v>
      </c>
      <c r="D737" s="109" t="s">
        <v>2986</v>
      </c>
      <c r="E737" s="111">
        <v>6.18</v>
      </c>
    </row>
    <row r="738" spans="1:5" ht="25.5" hidden="1">
      <c r="A738" s="109">
        <v>39235</v>
      </c>
      <c r="B738" s="110" t="s">
        <v>3844</v>
      </c>
      <c r="C738" s="109" t="s">
        <v>8</v>
      </c>
      <c r="D738" s="109" t="s">
        <v>2986</v>
      </c>
      <c r="E738" s="111">
        <v>79.09</v>
      </c>
    </row>
    <row r="739" spans="1:5" ht="25.5" hidden="1">
      <c r="A739" s="109">
        <v>39236</v>
      </c>
      <c r="B739" s="110" t="s">
        <v>3845</v>
      </c>
      <c r="C739" s="109" t="s">
        <v>8</v>
      </c>
      <c r="D739" s="109" t="s">
        <v>2986</v>
      </c>
      <c r="E739" s="111">
        <v>104.82</v>
      </c>
    </row>
    <row r="740" spans="1:5" ht="25.5" hidden="1">
      <c r="A740" s="109">
        <v>993</v>
      </c>
      <c r="B740" s="110" t="s">
        <v>3810</v>
      </c>
      <c r="C740" s="109" t="s">
        <v>8</v>
      </c>
      <c r="D740" s="109" t="s">
        <v>2986</v>
      </c>
      <c r="E740" s="111">
        <v>2.21</v>
      </c>
    </row>
    <row r="741" spans="1:5" ht="25.5" hidden="1">
      <c r="A741" s="109">
        <v>1020</v>
      </c>
      <c r="B741" s="110" t="s">
        <v>3811</v>
      </c>
      <c r="C741" s="109" t="s">
        <v>8</v>
      </c>
      <c r="D741" s="109" t="s">
        <v>2986</v>
      </c>
      <c r="E741" s="111">
        <v>11.26</v>
      </c>
    </row>
    <row r="742" spans="1:5" ht="25.5" hidden="1">
      <c r="A742" s="109">
        <v>1017</v>
      </c>
      <c r="B742" s="110" t="s">
        <v>3812</v>
      </c>
      <c r="C742" s="109" t="s">
        <v>8</v>
      </c>
      <c r="D742" s="109" t="s">
        <v>2986</v>
      </c>
      <c r="E742" s="111">
        <v>138.04</v>
      </c>
    </row>
    <row r="743" spans="1:5" ht="25.5" hidden="1">
      <c r="A743" s="109">
        <v>999</v>
      </c>
      <c r="B743" s="110" t="s">
        <v>3813</v>
      </c>
      <c r="C743" s="109" t="s">
        <v>8</v>
      </c>
      <c r="D743" s="109" t="s">
        <v>2986</v>
      </c>
      <c r="E743" s="111">
        <v>167.24</v>
      </c>
    </row>
    <row r="744" spans="1:5" ht="25.5" hidden="1">
      <c r="A744" s="109">
        <v>995</v>
      </c>
      <c r="B744" s="110" t="s">
        <v>3814</v>
      </c>
      <c r="C744" s="109" t="s">
        <v>8</v>
      </c>
      <c r="D744" s="109" t="s">
        <v>2986</v>
      </c>
      <c r="E744" s="111">
        <v>17.940000000000001</v>
      </c>
    </row>
    <row r="745" spans="1:5" ht="25.5" hidden="1">
      <c r="A745" s="109">
        <v>1000</v>
      </c>
      <c r="B745" s="110" t="s">
        <v>3815</v>
      </c>
      <c r="C745" s="109" t="s">
        <v>8</v>
      </c>
      <c r="D745" s="109" t="s">
        <v>2986</v>
      </c>
      <c r="E745" s="111">
        <v>205.43</v>
      </c>
    </row>
    <row r="746" spans="1:5" ht="25.5" hidden="1">
      <c r="A746" s="109">
        <v>1022</v>
      </c>
      <c r="B746" s="110" t="s">
        <v>3816</v>
      </c>
      <c r="C746" s="109" t="s">
        <v>8</v>
      </c>
      <c r="D746" s="109" t="s">
        <v>2986</v>
      </c>
      <c r="E746" s="111">
        <v>3.08</v>
      </c>
    </row>
    <row r="747" spans="1:5" ht="25.5" hidden="1">
      <c r="A747" s="109">
        <v>1015</v>
      </c>
      <c r="B747" s="110" t="s">
        <v>3817</v>
      </c>
      <c r="C747" s="109" t="s">
        <v>8</v>
      </c>
      <c r="D747" s="109" t="s">
        <v>2986</v>
      </c>
      <c r="E747" s="111">
        <v>272.98</v>
      </c>
    </row>
    <row r="748" spans="1:5" ht="25.5" hidden="1">
      <c r="A748" s="109">
        <v>996</v>
      </c>
      <c r="B748" s="110" t="s">
        <v>3818</v>
      </c>
      <c r="C748" s="109" t="s">
        <v>8</v>
      </c>
      <c r="D748" s="109" t="s">
        <v>2986</v>
      </c>
      <c r="E748" s="111">
        <v>27.81</v>
      </c>
    </row>
    <row r="749" spans="1:5" ht="25.5" hidden="1">
      <c r="A749" s="109">
        <v>1001</v>
      </c>
      <c r="B749" s="110" t="s">
        <v>3819</v>
      </c>
      <c r="C749" s="109" t="s">
        <v>8</v>
      </c>
      <c r="D749" s="109" t="s">
        <v>2986</v>
      </c>
      <c r="E749" s="111">
        <v>354.19</v>
      </c>
    </row>
    <row r="750" spans="1:5" ht="25.5" hidden="1">
      <c r="A750" s="109">
        <v>1019</v>
      </c>
      <c r="B750" s="110" t="s">
        <v>3820</v>
      </c>
      <c r="C750" s="109" t="s">
        <v>8</v>
      </c>
      <c r="D750" s="109" t="s">
        <v>2986</v>
      </c>
      <c r="E750" s="111">
        <v>39.299999999999997</v>
      </c>
    </row>
    <row r="751" spans="1:5" ht="25.5" hidden="1">
      <c r="A751" s="109">
        <v>1021</v>
      </c>
      <c r="B751" s="110" t="s">
        <v>3821</v>
      </c>
      <c r="C751" s="109" t="s">
        <v>8</v>
      </c>
      <c r="D751" s="109" t="s">
        <v>2986</v>
      </c>
      <c r="E751" s="111">
        <v>4.72</v>
      </c>
    </row>
    <row r="752" spans="1:5" ht="25.5" hidden="1">
      <c r="A752" s="109">
        <v>39249</v>
      </c>
      <c r="B752" s="110" t="s">
        <v>3822</v>
      </c>
      <c r="C752" s="109" t="s">
        <v>8</v>
      </c>
      <c r="D752" s="109" t="s">
        <v>2986</v>
      </c>
      <c r="E752" s="111">
        <v>476.23</v>
      </c>
    </row>
    <row r="753" spans="1:5" ht="25.5" hidden="1">
      <c r="A753" s="109">
        <v>1018</v>
      </c>
      <c r="B753" s="110" t="s">
        <v>3823</v>
      </c>
      <c r="C753" s="109" t="s">
        <v>8</v>
      </c>
      <c r="D753" s="109" t="s">
        <v>2986</v>
      </c>
      <c r="E753" s="111">
        <v>58.12</v>
      </c>
    </row>
    <row r="754" spans="1:5" ht="25.5" hidden="1">
      <c r="A754" s="109">
        <v>39250</v>
      </c>
      <c r="B754" s="110" t="s">
        <v>3824</v>
      </c>
      <c r="C754" s="109" t="s">
        <v>8</v>
      </c>
      <c r="D754" s="109" t="s">
        <v>2986</v>
      </c>
      <c r="E754" s="111">
        <v>569.67999999999995</v>
      </c>
    </row>
    <row r="755" spans="1:5" ht="25.5" hidden="1">
      <c r="A755" s="109">
        <v>994</v>
      </c>
      <c r="B755" s="110" t="s">
        <v>3825</v>
      </c>
      <c r="C755" s="109" t="s">
        <v>8</v>
      </c>
      <c r="D755" s="109" t="s">
        <v>2986</v>
      </c>
      <c r="E755" s="111">
        <v>6.87</v>
      </c>
    </row>
    <row r="756" spans="1:5" ht="25.5" hidden="1">
      <c r="A756" s="109">
        <v>977</v>
      </c>
      <c r="B756" s="110" t="s">
        <v>3826</v>
      </c>
      <c r="C756" s="109" t="s">
        <v>8</v>
      </c>
      <c r="D756" s="109" t="s">
        <v>2986</v>
      </c>
      <c r="E756" s="111">
        <v>81.3</v>
      </c>
    </row>
    <row r="757" spans="1:5" ht="25.5" hidden="1">
      <c r="A757" s="109">
        <v>998</v>
      </c>
      <c r="B757" s="110" t="s">
        <v>3827</v>
      </c>
      <c r="C757" s="109" t="s">
        <v>8</v>
      </c>
      <c r="D757" s="109" t="s">
        <v>2986</v>
      </c>
      <c r="E757" s="111">
        <v>105.56</v>
      </c>
    </row>
    <row r="758" spans="1:5" ht="25.5" hidden="1">
      <c r="A758" s="109">
        <v>1006</v>
      </c>
      <c r="B758" s="110" t="s">
        <v>13638</v>
      </c>
      <c r="C758" s="109" t="s">
        <v>8</v>
      </c>
      <c r="D758" s="109" t="s">
        <v>2986</v>
      </c>
      <c r="E758" s="111">
        <v>139.88</v>
      </c>
    </row>
    <row r="759" spans="1:5" ht="25.5" hidden="1">
      <c r="A759" s="109">
        <v>990</v>
      </c>
      <c r="B759" s="110" t="s">
        <v>3846</v>
      </c>
      <c r="C759" s="109" t="s">
        <v>8</v>
      </c>
      <c r="D759" s="109" t="s">
        <v>2986</v>
      </c>
      <c r="E759" s="111">
        <v>185.99</v>
      </c>
    </row>
    <row r="760" spans="1:5" ht="25.5" hidden="1">
      <c r="A760" s="109">
        <v>39241</v>
      </c>
      <c r="B760" s="110" t="s">
        <v>3847</v>
      </c>
      <c r="C760" s="109" t="s">
        <v>8</v>
      </c>
      <c r="D760" s="109" t="s">
        <v>2986</v>
      </c>
      <c r="E760" s="111">
        <v>18.309999999999999</v>
      </c>
    </row>
    <row r="761" spans="1:5" ht="25.5" hidden="1">
      <c r="A761" s="109">
        <v>1005</v>
      </c>
      <c r="B761" s="110" t="s">
        <v>3848</v>
      </c>
      <c r="C761" s="109" t="s">
        <v>8</v>
      </c>
      <c r="D761" s="109" t="s">
        <v>2986</v>
      </c>
      <c r="E761" s="111">
        <v>231.57</v>
      </c>
    </row>
    <row r="762" spans="1:5" ht="25.5" hidden="1">
      <c r="A762" s="109">
        <v>991</v>
      </c>
      <c r="B762" s="110" t="s">
        <v>3849</v>
      </c>
      <c r="C762" s="109" t="s">
        <v>8</v>
      </c>
      <c r="D762" s="109" t="s">
        <v>2986</v>
      </c>
      <c r="E762" s="111">
        <v>303.31</v>
      </c>
    </row>
    <row r="763" spans="1:5" ht="25.5" hidden="1">
      <c r="A763" s="109">
        <v>986</v>
      </c>
      <c r="B763" s="110" t="s">
        <v>3850</v>
      </c>
      <c r="C763" s="109" t="s">
        <v>8</v>
      </c>
      <c r="D763" s="109" t="s">
        <v>2986</v>
      </c>
      <c r="E763" s="111">
        <v>28.93</v>
      </c>
    </row>
    <row r="764" spans="1:5" ht="25.5" hidden="1">
      <c r="A764" s="109">
        <v>987</v>
      </c>
      <c r="B764" s="110" t="s">
        <v>3851</v>
      </c>
      <c r="C764" s="109" t="s">
        <v>8</v>
      </c>
      <c r="D764" s="109" t="s">
        <v>2986</v>
      </c>
      <c r="E764" s="111">
        <v>39.6</v>
      </c>
    </row>
    <row r="765" spans="1:5" ht="25.5" hidden="1">
      <c r="A765" s="109">
        <v>1007</v>
      </c>
      <c r="B765" s="110" t="s">
        <v>3852</v>
      </c>
      <c r="C765" s="109" t="s">
        <v>8</v>
      </c>
      <c r="D765" s="109" t="s">
        <v>2986</v>
      </c>
      <c r="E765" s="111">
        <v>54.82</v>
      </c>
    </row>
    <row r="766" spans="1:5" ht="25.5" hidden="1">
      <c r="A766" s="109">
        <v>1008</v>
      </c>
      <c r="B766" s="110" t="s">
        <v>3853</v>
      </c>
      <c r="C766" s="109" t="s">
        <v>8</v>
      </c>
      <c r="D766" s="109" t="s">
        <v>2986</v>
      </c>
      <c r="E766" s="111">
        <v>6.96</v>
      </c>
    </row>
    <row r="767" spans="1:5" ht="25.5" hidden="1">
      <c r="A767" s="109">
        <v>988</v>
      </c>
      <c r="B767" s="110" t="s">
        <v>3854</v>
      </c>
      <c r="C767" s="109" t="s">
        <v>8</v>
      </c>
      <c r="D767" s="109" t="s">
        <v>2986</v>
      </c>
      <c r="E767" s="111">
        <v>75.59</v>
      </c>
    </row>
    <row r="768" spans="1:5" ht="25.5" hidden="1">
      <c r="A768" s="109">
        <v>989</v>
      </c>
      <c r="B768" s="110" t="s">
        <v>3855</v>
      </c>
      <c r="C768" s="109" t="s">
        <v>8</v>
      </c>
      <c r="D768" s="109" t="s">
        <v>2986</v>
      </c>
      <c r="E768" s="111">
        <v>104.34</v>
      </c>
    </row>
    <row r="769" spans="1:5" hidden="1">
      <c r="A769" s="109">
        <v>43972</v>
      </c>
      <c r="B769" s="110" t="s">
        <v>13639</v>
      </c>
      <c r="C769" s="109" t="s">
        <v>8</v>
      </c>
      <c r="D769" s="109" t="s">
        <v>2986</v>
      </c>
      <c r="E769" s="111">
        <v>4.53</v>
      </c>
    </row>
    <row r="770" spans="1:5" hidden="1">
      <c r="A770" s="109">
        <v>43971</v>
      </c>
      <c r="B770" s="110" t="s">
        <v>13640</v>
      </c>
      <c r="C770" s="109" t="s">
        <v>8</v>
      </c>
      <c r="D770" s="109" t="s">
        <v>6526</v>
      </c>
      <c r="E770" s="111">
        <v>3.46</v>
      </c>
    </row>
    <row r="771" spans="1:5" hidden="1">
      <c r="A771" s="109">
        <v>39598</v>
      </c>
      <c r="B771" s="110" t="s">
        <v>13641</v>
      </c>
      <c r="C771" s="109" t="s">
        <v>8</v>
      </c>
      <c r="D771" s="109" t="s">
        <v>2986</v>
      </c>
      <c r="E771" s="111">
        <v>6.41</v>
      </c>
    </row>
    <row r="772" spans="1:5" hidden="1">
      <c r="A772" s="109">
        <v>43973</v>
      </c>
      <c r="B772" s="110" t="s">
        <v>13642</v>
      </c>
      <c r="C772" s="109" t="s">
        <v>8</v>
      </c>
      <c r="D772" s="109" t="s">
        <v>2986</v>
      </c>
      <c r="E772" s="111">
        <v>4.74</v>
      </c>
    </row>
    <row r="773" spans="1:5" hidden="1">
      <c r="A773" s="109">
        <v>39599</v>
      </c>
      <c r="B773" s="110" t="s">
        <v>13643</v>
      </c>
      <c r="C773" s="109" t="s">
        <v>8</v>
      </c>
      <c r="D773" s="109" t="s">
        <v>2986</v>
      </c>
      <c r="E773" s="111">
        <v>9.23</v>
      </c>
    </row>
    <row r="774" spans="1:5" hidden="1">
      <c r="A774" s="109">
        <v>43832</v>
      </c>
      <c r="B774" s="110" t="s">
        <v>13644</v>
      </c>
      <c r="C774" s="109" t="s">
        <v>8</v>
      </c>
      <c r="D774" s="109" t="s">
        <v>2986</v>
      </c>
      <c r="E774" s="111">
        <v>24.31</v>
      </c>
    </row>
    <row r="775" spans="1:5" hidden="1">
      <c r="A775" s="109">
        <v>34602</v>
      </c>
      <c r="B775" s="110" t="s">
        <v>3856</v>
      </c>
      <c r="C775" s="109" t="s">
        <v>8</v>
      </c>
      <c r="D775" s="109" t="s">
        <v>2986</v>
      </c>
      <c r="E775" s="111">
        <v>4.79</v>
      </c>
    </row>
    <row r="776" spans="1:5" hidden="1">
      <c r="A776" s="109">
        <v>34607</v>
      </c>
      <c r="B776" s="110" t="s">
        <v>3857</v>
      </c>
      <c r="C776" s="109" t="s">
        <v>8</v>
      </c>
      <c r="D776" s="109" t="s">
        <v>2986</v>
      </c>
      <c r="E776" s="111">
        <v>11.73</v>
      </c>
    </row>
    <row r="777" spans="1:5" hidden="1">
      <c r="A777" s="109">
        <v>34609</v>
      </c>
      <c r="B777" s="110" t="s">
        <v>3858</v>
      </c>
      <c r="C777" s="109" t="s">
        <v>8</v>
      </c>
      <c r="D777" s="109" t="s">
        <v>2986</v>
      </c>
      <c r="E777" s="111">
        <v>17.059999999999999</v>
      </c>
    </row>
    <row r="778" spans="1:5" hidden="1">
      <c r="A778" s="109">
        <v>34618</v>
      </c>
      <c r="B778" s="110" t="s">
        <v>3859</v>
      </c>
      <c r="C778" s="109" t="s">
        <v>8</v>
      </c>
      <c r="D778" s="109" t="s">
        <v>2986</v>
      </c>
      <c r="E778" s="111">
        <v>6.52</v>
      </c>
    </row>
    <row r="779" spans="1:5" hidden="1">
      <c r="A779" s="109">
        <v>34621</v>
      </c>
      <c r="B779" s="110" t="s">
        <v>3860</v>
      </c>
      <c r="C779" s="109" t="s">
        <v>8</v>
      </c>
      <c r="D779" s="109" t="s">
        <v>2986</v>
      </c>
      <c r="E779" s="111">
        <v>16.170000000000002</v>
      </c>
    </row>
    <row r="780" spans="1:5" hidden="1">
      <c r="A780" s="109">
        <v>34622</v>
      </c>
      <c r="B780" s="110" t="s">
        <v>3861</v>
      </c>
      <c r="C780" s="109" t="s">
        <v>8</v>
      </c>
      <c r="D780" s="109" t="s">
        <v>2986</v>
      </c>
      <c r="E780" s="111">
        <v>24.02</v>
      </c>
    </row>
    <row r="781" spans="1:5" hidden="1">
      <c r="A781" s="109">
        <v>34624</v>
      </c>
      <c r="B781" s="110" t="s">
        <v>3862</v>
      </c>
      <c r="C781" s="109" t="s">
        <v>8</v>
      </c>
      <c r="D781" s="109" t="s">
        <v>2986</v>
      </c>
      <c r="E781" s="111">
        <v>8.7100000000000009</v>
      </c>
    </row>
    <row r="782" spans="1:5" hidden="1">
      <c r="A782" s="109">
        <v>34627</v>
      </c>
      <c r="B782" s="110" t="s">
        <v>3863</v>
      </c>
      <c r="C782" s="109" t="s">
        <v>8</v>
      </c>
      <c r="D782" s="109" t="s">
        <v>2986</v>
      </c>
      <c r="E782" s="111">
        <v>21.01</v>
      </c>
    </row>
    <row r="783" spans="1:5" hidden="1">
      <c r="A783" s="109">
        <v>34629</v>
      </c>
      <c r="B783" s="110" t="s">
        <v>3864</v>
      </c>
      <c r="C783" s="109" t="s">
        <v>8</v>
      </c>
      <c r="D783" s="109" t="s">
        <v>2986</v>
      </c>
      <c r="E783" s="111">
        <v>32.090000000000003</v>
      </c>
    </row>
    <row r="784" spans="1:5" ht="25.5" hidden="1">
      <c r="A784" s="109">
        <v>39257</v>
      </c>
      <c r="B784" s="110" t="s">
        <v>3865</v>
      </c>
      <c r="C784" s="109" t="s">
        <v>8</v>
      </c>
      <c r="D784" s="109" t="s">
        <v>2986</v>
      </c>
      <c r="E784" s="111">
        <v>6.53</v>
      </c>
    </row>
    <row r="785" spans="1:5" ht="25.5" hidden="1">
      <c r="A785" s="109">
        <v>39261</v>
      </c>
      <c r="B785" s="110" t="s">
        <v>3866</v>
      </c>
      <c r="C785" s="109" t="s">
        <v>8</v>
      </c>
      <c r="D785" s="109" t="s">
        <v>2986</v>
      </c>
      <c r="E785" s="111">
        <v>37.39</v>
      </c>
    </row>
    <row r="786" spans="1:5" ht="25.5" hidden="1">
      <c r="A786" s="109">
        <v>39268</v>
      </c>
      <c r="B786" s="110" t="s">
        <v>3867</v>
      </c>
      <c r="C786" s="109" t="s">
        <v>8</v>
      </c>
      <c r="D786" s="109" t="s">
        <v>2986</v>
      </c>
      <c r="E786" s="111">
        <v>584.46</v>
      </c>
    </row>
    <row r="787" spans="1:5" ht="25.5" hidden="1">
      <c r="A787" s="109">
        <v>39262</v>
      </c>
      <c r="B787" s="110" t="s">
        <v>3868</v>
      </c>
      <c r="C787" s="109" t="s">
        <v>8</v>
      </c>
      <c r="D787" s="109" t="s">
        <v>2986</v>
      </c>
      <c r="E787" s="111">
        <v>59.54</v>
      </c>
    </row>
    <row r="788" spans="1:5" ht="25.5" hidden="1">
      <c r="A788" s="109">
        <v>39258</v>
      </c>
      <c r="B788" s="110" t="s">
        <v>3869</v>
      </c>
      <c r="C788" s="109" t="s">
        <v>8</v>
      </c>
      <c r="D788" s="109" t="s">
        <v>2986</v>
      </c>
      <c r="E788" s="111">
        <v>9.84</v>
      </c>
    </row>
    <row r="789" spans="1:5" ht="25.5" hidden="1">
      <c r="A789" s="109">
        <v>39263</v>
      </c>
      <c r="B789" s="110" t="s">
        <v>3870</v>
      </c>
      <c r="C789" s="109" t="s">
        <v>8</v>
      </c>
      <c r="D789" s="109" t="s">
        <v>2986</v>
      </c>
      <c r="E789" s="111">
        <v>102.96</v>
      </c>
    </row>
    <row r="790" spans="1:5" ht="25.5" hidden="1">
      <c r="A790" s="109">
        <v>39264</v>
      </c>
      <c r="B790" s="110" t="s">
        <v>3871</v>
      </c>
      <c r="C790" s="109" t="s">
        <v>8</v>
      </c>
      <c r="D790" s="109" t="s">
        <v>2986</v>
      </c>
      <c r="E790" s="111">
        <v>142.63</v>
      </c>
    </row>
    <row r="791" spans="1:5" ht="25.5" hidden="1">
      <c r="A791" s="109">
        <v>39259</v>
      </c>
      <c r="B791" s="110" t="s">
        <v>3872</v>
      </c>
      <c r="C791" s="109" t="s">
        <v>8</v>
      </c>
      <c r="D791" s="109" t="s">
        <v>2986</v>
      </c>
      <c r="E791" s="111">
        <v>15.16</v>
      </c>
    </row>
    <row r="792" spans="1:5" ht="25.5" hidden="1">
      <c r="A792" s="109">
        <v>39265</v>
      </c>
      <c r="B792" s="110" t="s">
        <v>3873</v>
      </c>
      <c r="C792" s="109" t="s">
        <v>8</v>
      </c>
      <c r="D792" s="109" t="s">
        <v>2986</v>
      </c>
      <c r="E792" s="111">
        <v>193.64</v>
      </c>
    </row>
    <row r="793" spans="1:5" ht="25.5" hidden="1">
      <c r="A793" s="109">
        <v>39260</v>
      </c>
      <c r="B793" s="110" t="s">
        <v>3874</v>
      </c>
      <c r="C793" s="109" t="s">
        <v>8</v>
      </c>
      <c r="D793" s="109" t="s">
        <v>2986</v>
      </c>
      <c r="E793" s="111">
        <v>23.21</v>
      </c>
    </row>
    <row r="794" spans="1:5" ht="25.5" hidden="1">
      <c r="A794" s="109">
        <v>39266</v>
      </c>
      <c r="B794" s="110" t="s">
        <v>3875</v>
      </c>
      <c r="C794" s="109" t="s">
        <v>8</v>
      </c>
      <c r="D794" s="109" t="s">
        <v>2986</v>
      </c>
      <c r="E794" s="111">
        <v>292.2</v>
      </c>
    </row>
    <row r="795" spans="1:5" ht="25.5" hidden="1">
      <c r="A795" s="109">
        <v>39267</v>
      </c>
      <c r="B795" s="110" t="s">
        <v>3876</v>
      </c>
      <c r="C795" s="109" t="s">
        <v>8</v>
      </c>
      <c r="D795" s="109" t="s">
        <v>2986</v>
      </c>
      <c r="E795" s="111">
        <v>365.33</v>
      </c>
    </row>
    <row r="796" spans="1:5" hidden="1">
      <c r="A796" s="109">
        <v>11901</v>
      </c>
      <c r="B796" s="110" t="s">
        <v>3877</v>
      </c>
      <c r="C796" s="109" t="s">
        <v>8</v>
      </c>
      <c r="D796" s="109" t="s">
        <v>2986</v>
      </c>
      <c r="E796" s="111">
        <v>0.83</v>
      </c>
    </row>
    <row r="797" spans="1:5" hidden="1">
      <c r="A797" s="109">
        <v>11902</v>
      </c>
      <c r="B797" s="110" t="s">
        <v>3878</v>
      </c>
      <c r="C797" s="109" t="s">
        <v>8</v>
      </c>
      <c r="D797" s="109" t="s">
        <v>2986</v>
      </c>
      <c r="E797" s="111">
        <v>1.59</v>
      </c>
    </row>
    <row r="798" spans="1:5" hidden="1">
      <c r="A798" s="109">
        <v>11903</v>
      </c>
      <c r="B798" s="110" t="s">
        <v>3879</v>
      </c>
      <c r="C798" s="109" t="s">
        <v>8</v>
      </c>
      <c r="D798" s="109" t="s">
        <v>2986</v>
      </c>
      <c r="E798" s="111">
        <v>1.68</v>
      </c>
    </row>
    <row r="799" spans="1:5" hidden="1">
      <c r="A799" s="109">
        <v>11904</v>
      </c>
      <c r="B799" s="110" t="s">
        <v>3880</v>
      </c>
      <c r="C799" s="109" t="s">
        <v>8</v>
      </c>
      <c r="D799" s="109" t="s">
        <v>2986</v>
      </c>
      <c r="E799" s="111">
        <v>2.5499999999999998</v>
      </c>
    </row>
    <row r="800" spans="1:5" hidden="1">
      <c r="A800" s="109">
        <v>11905</v>
      </c>
      <c r="B800" s="110" t="s">
        <v>3881</v>
      </c>
      <c r="C800" s="109" t="s">
        <v>8</v>
      </c>
      <c r="D800" s="109" t="s">
        <v>2986</v>
      </c>
      <c r="E800" s="111">
        <v>3.11</v>
      </c>
    </row>
    <row r="801" spans="1:5" hidden="1">
      <c r="A801" s="109">
        <v>11906</v>
      </c>
      <c r="B801" s="110" t="s">
        <v>3882</v>
      </c>
      <c r="C801" s="109" t="s">
        <v>8</v>
      </c>
      <c r="D801" s="109" t="s">
        <v>2986</v>
      </c>
      <c r="E801" s="111">
        <v>3.96</v>
      </c>
    </row>
    <row r="802" spans="1:5" hidden="1">
      <c r="A802" s="109">
        <v>11919</v>
      </c>
      <c r="B802" s="110" t="s">
        <v>3883</v>
      </c>
      <c r="C802" s="109" t="s">
        <v>8</v>
      </c>
      <c r="D802" s="109" t="s">
        <v>2986</v>
      </c>
      <c r="E802" s="111">
        <v>7.26</v>
      </c>
    </row>
    <row r="803" spans="1:5" hidden="1">
      <c r="A803" s="109">
        <v>11920</v>
      </c>
      <c r="B803" s="110" t="s">
        <v>3884</v>
      </c>
      <c r="C803" s="109" t="s">
        <v>8</v>
      </c>
      <c r="D803" s="109" t="s">
        <v>2986</v>
      </c>
      <c r="E803" s="111">
        <v>13.79</v>
      </c>
    </row>
    <row r="804" spans="1:5" hidden="1">
      <c r="A804" s="109">
        <v>11924</v>
      </c>
      <c r="B804" s="110" t="s">
        <v>3885</v>
      </c>
      <c r="C804" s="109" t="s">
        <v>8</v>
      </c>
      <c r="D804" s="109" t="s">
        <v>2986</v>
      </c>
      <c r="E804" s="111">
        <v>115.75</v>
      </c>
    </row>
    <row r="805" spans="1:5" hidden="1">
      <c r="A805" s="109">
        <v>11921</v>
      </c>
      <c r="B805" s="110" t="s">
        <v>3886</v>
      </c>
      <c r="C805" s="109" t="s">
        <v>8</v>
      </c>
      <c r="D805" s="109" t="s">
        <v>2986</v>
      </c>
      <c r="E805" s="111">
        <v>20.170000000000002</v>
      </c>
    </row>
    <row r="806" spans="1:5" hidden="1">
      <c r="A806" s="109">
        <v>11922</v>
      </c>
      <c r="B806" s="110" t="s">
        <v>3887</v>
      </c>
      <c r="C806" s="109" t="s">
        <v>8</v>
      </c>
      <c r="D806" s="109" t="s">
        <v>2986</v>
      </c>
      <c r="E806" s="111">
        <v>32.630000000000003</v>
      </c>
    </row>
    <row r="807" spans="1:5" hidden="1">
      <c r="A807" s="109">
        <v>11923</v>
      </c>
      <c r="B807" s="110" t="s">
        <v>3888</v>
      </c>
      <c r="C807" s="109" t="s">
        <v>8</v>
      </c>
      <c r="D807" s="109" t="s">
        <v>2986</v>
      </c>
      <c r="E807" s="111">
        <v>47.76</v>
      </c>
    </row>
    <row r="808" spans="1:5" hidden="1">
      <c r="A808" s="109">
        <v>11916</v>
      </c>
      <c r="B808" s="110" t="s">
        <v>3889</v>
      </c>
      <c r="C808" s="109" t="s">
        <v>8</v>
      </c>
      <c r="D808" s="109" t="s">
        <v>2986</v>
      </c>
      <c r="E808" s="111">
        <v>9.93</v>
      </c>
    </row>
    <row r="809" spans="1:5" hidden="1">
      <c r="A809" s="109">
        <v>11914</v>
      </c>
      <c r="B809" s="110" t="s">
        <v>3890</v>
      </c>
      <c r="C809" s="109" t="s">
        <v>8</v>
      </c>
      <c r="D809" s="109" t="s">
        <v>2986</v>
      </c>
      <c r="E809" s="111">
        <v>71.55</v>
      </c>
    </row>
    <row r="810" spans="1:5" hidden="1">
      <c r="A810" s="109">
        <v>11917</v>
      </c>
      <c r="B810" s="110" t="s">
        <v>3891</v>
      </c>
      <c r="C810" s="109" t="s">
        <v>8</v>
      </c>
      <c r="D810" s="109" t="s">
        <v>2986</v>
      </c>
      <c r="E810" s="111">
        <v>17.489999999999998</v>
      </c>
    </row>
    <row r="811" spans="1:5" hidden="1">
      <c r="A811" s="109">
        <v>11918</v>
      </c>
      <c r="B811" s="110" t="s">
        <v>3892</v>
      </c>
      <c r="C811" s="109" t="s">
        <v>8</v>
      </c>
      <c r="D811" s="109" t="s">
        <v>2986</v>
      </c>
      <c r="E811" s="111">
        <v>20.75</v>
      </c>
    </row>
    <row r="812" spans="1:5" ht="25.5" hidden="1">
      <c r="A812" s="109">
        <v>37734</v>
      </c>
      <c r="B812" s="110" t="s">
        <v>3893</v>
      </c>
      <c r="C812" s="109" t="s">
        <v>7</v>
      </c>
      <c r="D812" s="109" t="s">
        <v>2986</v>
      </c>
      <c r="E812" s="111">
        <v>77223.77</v>
      </c>
    </row>
    <row r="813" spans="1:5" ht="25.5" hidden="1">
      <c r="A813" s="109">
        <v>37733</v>
      </c>
      <c r="B813" s="110" t="s">
        <v>3894</v>
      </c>
      <c r="C813" s="109" t="s">
        <v>7</v>
      </c>
      <c r="D813" s="109" t="s">
        <v>2986</v>
      </c>
      <c r="E813" s="111">
        <v>57902.09</v>
      </c>
    </row>
    <row r="814" spans="1:5" ht="38.25" hidden="1">
      <c r="A814" s="109">
        <v>5090</v>
      </c>
      <c r="B814" s="110" t="s">
        <v>3895</v>
      </c>
      <c r="C814" s="109" t="s">
        <v>7</v>
      </c>
      <c r="D814" s="109" t="s">
        <v>6526</v>
      </c>
      <c r="E814" s="111">
        <v>26.19</v>
      </c>
    </row>
    <row r="815" spans="1:5" ht="38.25" hidden="1">
      <c r="A815" s="109">
        <v>5085</v>
      </c>
      <c r="B815" s="110" t="s">
        <v>3896</v>
      </c>
      <c r="C815" s="109" t="s">
        <v>7</v>
      </c>
      <c r="D815" s="109" t="s">
        <v>2986</v>
      </c>
      <c r="E815" s="111">
        <v>38.99</v>
      </c>
    </row>
    <row r="816" spans="1:5" ht="25.5" hidden="1">
      <c r="A816" s="109">
        <v>43603</v>
      </c>
      <c r="B816" s="110" t="s">
        <v>3897</v>
      </c>
      <c r="C816" s="109" t="s">
        <v>7</v>
      </c>
      <c r="D816" s="109" t="s">
        <v>2986</v>
      </c>
      <c r="E816" s="111">
        <v>55.7</v>
      </c>
    </row>
    <row r="817" spans="1:5" hidden="1">
      <c r="A817" s="109">
        <v>38374</v>
      </c>
      <c r="B817" s="110" t="s">
        <v>3898</v>
      </c>
      <c r="C817" s="109" t="s">
        <v>7</v>
      </c>
      <c r="D817" s="109" t="s">
        <v>2986</v>
      </c>
      <c r="E817" s="111">
        <v>1126.1199999999999</v>
      </c>
    </row>
    <row r="818" spans="1:5" hidden="1">
      <c r="A818" s="109">
        <v>4513</v>
      </c>
      <c r="B818" s="110" t="s">
        <v>3900</v>
      </c>
      <c r="C818" s="109" t="s">
        <v>8</v>
      </c>
      <c r="D818" s="109" t="s">
        <v>2986</v>
      </c>
      <c r="E818" s="111">
        <v>7.78</v>
      </c>
    </row>
    <row r="819" spans="1:5" ht="25.5" hidden="1">
      <c r="A819" s="109">
        <v>20212</v>
      </c>
      <c r="B819" s="110" t="s">
        <v>13645</v>
      </c>
      <c r="C819" s="109" t="s">
        <v>8</v>
      </c>
      <c r="D819" s="109" t="s">
        <v>2986</v>
      </c>
      <c r="E819" s="111">
        <v>20.16</v>
      </c>
    </row>
    <row r="820" spans="1:5" ht="25.5" hidden="1">
      <c r="A820" s="109">
        <v>20209</v>
      </c>
      <c r="B820" s="110" t="s">
        <v>13646</v>
      </c>
      <c r="C820" s="109" t="s">
        <v>8</v>
      </c>
      <c r="D820" s="109" t="s">
        <v>2986</v>
      </c>
      <c r="E820" s="111">
        <v>24.08</v>
      </c>
    </row>
    <row r="821" spans="1:5" ht="25.5" hidden="1">
      <c r="A821" s="109">
        <v>4430</v>
      </c>
      <c r="B821" s="110" t="s">
        <v>13647</v>
      </c>
      <c r="C821" s="109" t="s">
        <v>8</v>
      </c>
      <c r="D821" s="109" t="s">
        <v>6526</v>
      </c>
      <c r="E821" s="111">
        <v>11.8</v>
      </c>
    </row>
    <row r="822" spans="1:5" ht="25.5" hidden="1">
      <c r="A822" s="109">
        <v>4433</v>
      </c>
      <c r="B822" s="110" t="s">
        <v>13648</v>
      </c>
      <c r="C822" s="109" t="s">
        <v>8</v>
      </c>
      <c r="D822" s="109" t="s">
        <v>2986</v>
      </c>
      <c r="E822" s="111">
        <v>23.07</v>
      </c>
    </row>
    <row r="823" spans="1:5" ht="25.5" hidden="1">
      <c r="A823" s="109">
        <v>4400</v>
      </c>
      <c r="B823" s="110" t="s">
        <v>13649</v>
      </c>
      <c r="C823" s="109" t="s">
        <v>8</v>
      </c>
      <c r="D823" s="109" t="s">
        <v>2986</v>
      </c>
      <c r="E823" s="111">
        <v>18.78</v>
      </c>
    </row>
    <row r="824" spans="1:5" ht="25.5" hidden="1">
      <c r="A824" s="109">
        <v>2729</v>
      </c>
      <c r="B824" s="110" t="s">
        <v>3899</v>
      </c>
      <c r="C824" s="109" t="s">
        <v>7</v>
      </c>
      <c r="D824" s="109" t="s">
        <v>2986</v>
      </c>
      <c r="E824" s="111">
        <v>35.21</v>
      </c>
    </row>
    <row r="825" spans="1:5" ht="25.5" hidden="1">
      <c r="A825" s="109">
        <v>37106</v>
      </c>
      <c r="B825" s="110" t="s">
        <v>13650</v>
      </c>
      <c r="C825" s="109" t="s">
        <v>7</v>
      </c>
      <c r="D825" s="109" t="s">
        <v>2986</v>
      </c>
      <c r="E825" s="111">
        <v>5255.2</v>
      </c>
    </row>
    <row r="826" spans="1:5" ht="25.5" hidden="1">
      <c r="A826" s="109">
        <v>11869</v>
      </c>
      <c r="B826" s="110" t="s">
        <v>13651</v>
      </c>
      <c r="C826" s="109" t="s">
        <v>7</v>
      </c>
      <c r="D826" s="109" t="s">
        <v>2986</v>
      </c>
      <c r="E826" s="111">
        <v>1051.04</v>
      </c>
    </row>
    <row r="827" spans="1:5" ht="25.5" hidden="1">
      <c r="A827" s="109">
        <v>43981</v>
      </c>
      <c r="B827" s="110" t="s">
        <v>13652</v>
      </c>
      <c r="C827" s="109" t="s">
        <v>7</v>
      </c>
      <c r="D827" s="109" t="s">
        <v>2986</v>
      </c>
      <c r="E827" s="111">
        <v>7919.54</v>
      </c>
    </row>
    <row r="828" spans="1:5" ht="25.5" hidden="1">
      <c r="A828" s="109">
        <v>37104</v>
      </c>
      <c r="B828" s="110" t="s">
        <v>13653</v>
      </c>
      <c r="C828" s="109" t="s">
        <v>7</v>
      </c>
      <c r="D828" s="109" t="s">
        <v>2986</v>
      </c>
      <c r="E828" s="111">
        <v>1319.07</v>
      </c>
    </row>
    <row r="829" spans="1:5" ht="25.5" hidden="1">
      <c r="A829" s="109">
        <v>43982</v>
      </c>
      <c r="B829" s="110" t="s">
        <v>13654</v>
      </c>
      <c r="C829" s="109" t="s">
        <v>7</v>
      </c>
      <c r="D829" s="109" t="s">
        <v>2986</v>
      </c>
      <c r="E829" s="111">
        <v>12510.88</v>
      </c>
    </row>
    <row r="830" spans="1:5" ht="25.5" hidden="1">
      <c r="A830" s="109">
        <v>43978</v>
      </c>
      <c r="B830" s="110" t="s">
        <v>13655</v>
      </c>
      <c r="C830" s="109" t="s">
        <v>7</v>
      </c>
      <c r="D830" s="109" t="s">
        <v>2986</v>
      </c>
      <c r="E830" s="111">
        <v>1954.84</v>
      </c>
    </row>
    <row r="831" spans="1:5" ht="25.5" hidden="1">
      <c r="A831" s="109">
        <v>11871</v>
      </c>
      <c r="B831" s="110" t="s">
        <v>13656</v>
      </c>
      <c r="C831" s="109" t="s">
        <v>7</v>
      </c>
      <c r="D831" s="109" t="s">
        <v>2986</v>
      </c>
      <c r="E831" s="111">
        <v>489.94</v>
      </c>
    </row>
    <row r="832" spans="1:5" ht="25.5" hidden="1">
      <c r="A832" s="109">
        <v>37105</v>
      </c>
      <c r="B832" s="110" t="s">
        <v>13657</v>
      </c>
      <c r="C832" s="109" t="s">
        <v>7</v>
      </c>
      <c r="D832" s="109" t="s">
        <v>2986</v>
      </c>
      <c r="E832" s="111">
        <v>3014.59</v>
      </c>
    </row>
    <row r="833" spans="1:5" ht="25.5" hidden="1">
      <c r="A833" s="109">
        <v>43980</v>
      </c>
      <c r="B833" s="110" t="s">
        <v>13658</v>
      </c>
      <c r="C833" s="109" t="s">
        <v>7</v>
      </c>
      <c r="D833" s="109" t="s">
        <v>2986</v>
      </c>
      <c r="E833" s="111">
        <v>3754.36</v>
      </c>
    </row>
    <row r="834" spans="1:5" ht="25.5" hidden="1">
      <c r="A834" s="109">
        <v>43979</v>
      </c>
      <c r="B834" s="110" t="s">
        <v>13659</v>
      </c>
      <c r="C834" s="109" t="s">
        <v>7</v>
      </c>
      <c r="D834" s="109" t="s">
        <v>2986</v>
      </c>
      <c r="E834" s="111">
        <v>705.4</v>
      </c>
    </row>
    <row r="835" spans="1:5" ht="25.5" hidden="1">
      <c r="A835" s="109">
        <v>11868</v>
      </c>
      <c r="B835" s="110" t="s">
        <v>13660</v>
      </c>
      <c r="C835" s="109" t="s">
        <v>7</v>
      </c>
      <c r="D835" s="109" t="s">
        <v>2986</v>
      </c>
      <c r="E835" s="111">
        <v>682.2</v>
      </c>
    </row>
    <row r="836" spans="1:5" hidden="1">
      <c r="A836" s="109">
        <v>34636</v>
      </c>
      <c r="B836" s="110" t="s">
        <v>13661</v>
      </c>
      <c r="C836" s="109" t="s">
        <v>7</v>
      </c>
      <c r="D836" s="109" t="s">
        <v>6526</v>
      </c>
      <c r="E836" s="111">
        <v>484.45</v>
      </c>
    </row>
    <row r="837" spans="1:5" hidden="1">
      <c r="A837" s="109">
        <v>34639</v>
      </c>
      <c r="B837" s="110" t="s">
        <v>13662</v>
      </c>
      <c r="C837" s="109" t="s">
        <v>7</v>
      </c>
      <c r="D837" s="109" t="s">
        <v>2986</v>
      </c>
      <c r="E837" s="111">
        <v>1118.2</v>
      </c>
    </row>
    <row r="838" spans="1:5" hidden="1">
      <c r="A838" s="109">
        <v>34640</v>
      </c>
      <c r="B838" s="110" t="s">
        <v>13663</v>
      </c>
      <c r="C838" s="109" t="s">
        <v>7</v>
      </c>
      <c r="D838" s="109" t="s">
        <v>2986</v>
      </c>
      <c r="E838" s="111">
        <v>1268.42</v>
      </c>
    </row>
    <row r="839" spans="1:5" hidden="1">
      <c r="A839" s="109">
        <v>43977</v>
      </c>
      <c r="B839" s="110" t="s">
        <v>13664</v>
      </c>
      <c r="C839" s="109" t="s">
        <v>7</v>
      </c>
      <c r="D839" s="109" t="s">
        <v>2986</v>
      </c>
      <c r="E839" s="111">
        <v>2186.67</v>
      </c>
    </row>
    <row r="840" spans="1:5" hidden="1">
      <c r="A840" s="109">
        <v>34637</v>
      </c>
      <c r="B840" s="110" t="s">
        <v>13665</v>
      </c>
      <c r="C840" s="109" t="s">
        <v>7</v>
      </c>
      <c r="D840" s="109" t="s">
        <v>2986</v>
      </c>
      <c r="E840" s="111">
        <v>292.97000000000003</v>
      </c>
    </row>
    <row r="841" spans="1:5" hidden="1">
      <c r="A841" s="109">
        <v>34638</v>
      </c>
      <c r="B841" s="110" t="s">
        <v>13666</v>
      </c>
      <c r="C841" s="109" t="s">
        <v>7</v>
      </c>
      <c r="D841" s="109" t="s">
        <v>2986</v>
      </c>
      <c r="E841" s="111">
        <v>453.17</v>
      </c>
    </row>
    <row r="842" spans="1:5" ht="25.5" hidden="1">
      <c r="A842" s="109">
        <v>34641</v>
      </c>
      <c r="B842" s="110" t="s">
        <v>13667</v>
      </c>
      <c r="C842" s="109" t="s">
        <v>7</v>
      </c>
      <c r="D842" s="109" t="s">
        <v>2986</v>
      </c>
      <c r="E842" s="111"/>
    </row>
    <row r="843" spans="1:5" ht="25.5" hidden="1">
      <c r="A843" s="109">
        <v>43434</v>
      </c>
      <c r="B843" s="110" t="s">
        <v>3901</v>
      </c>
      <c r="C843" s="109" t="s">
        <v>7</v>
      </c>
      <c r="D843" s="109" t="s">
        <v>2986</v>
      </c>
      <c r="E843" s="111"/>
    </row>
    <row r="844" spans="1:5" ht="25.5" hidden="1">
      <c r="A844" s="109">
        <v>43435</v>
      </c>
      <c r="B844" s="110" t="s">
        <v>3902</v>
      </c>
      <c r="C844" s="109" t="s">
        <v>7</v>
      </c>
      <c r="D844" s="109" t="s">
        <v>2986</v>
      </c>
      <c r="E844" s="111"/>
    </row>
    <row r="845" spans="1:5" ht="25.5" hidden="1">
      <c r="A845" s="109">
        <v>43436</v>
      </c>
      <c r="B845" s="110" t="s">
        <v>3903</v>
      </c>
      <c r="C845" s="109" t="s">
        <v>7</v>
      </c>
      <c r="D845" s="109" t="s">
        <v>2986</v>
      </c>
      <c r="E845" s="111"/>
    </row>
    <row r="846" spans="1:5" ht="25.5" hidden="1">
      <c r="A846" s="109">
        <v>43437</v>
      </c>
      <c r="B846" s="110" t="s">
        <v>3904</v>
      </c>
      <c r="C846" s="109" t="s">
        <v>7</v>
      </c>
      <c r="D846" s="109" t="s">
        <v>2986</v>
      </c>
      <c r="E846" s="111"/>
    </row>
    <row r="847" spans="1:5" ht="25.5" hidden="1">
      <c r="A847" s="109">
        <v>43438</v>
      </c>
      <c r="B847" s="110" t="s">
        <v>3905</v>
      </c>
      <c r="C847" s="109" t="s">
        <v>7</v>
      </c>
      <c r="D847" s="109" t="s">
        <v>2986</v>
      </c>
      <c r="E847" s="111"/>
    </row>
    <row r="848" spans="1:5" ht="25.5" hidden="1">
      <c r="A848" s="109">
        <v>41627</v>
      </c>
      <c r="B848" s="110" t="s">
        <v>3906</v>
      </c>
      <c r="C848" s="109" t="s">
        <v>7</v>
      </c>
      <c r="D848" s="109" t="s">
        <v>2986</v>
      </c>
      <c r="E848" s="111"/>
    </row>
    <row r="849" spans="1:5" ht="25.5" hidden="1">
      <c r="A849" s="109">
        <v>41628</v>
      </c>
      <c r="B849" s="110" t="s">
        <v>3907</v>
      </c>
      <c r="C849" s="109" t="s">
        <v>7</v>
      </c>
      <c r="D849" s="109" t="s">
        <v>2986</v>
      </c>
      <c r="E849" s="111"/>
    </row>
    <row r="850" spans="1:5" ht="25.5" hidden="1">
      <c r="A850" s="109">
        <v>41629</v>
      </c>
      <c r="B850" s="110" t="s">
        <v>3908</v>
      </c>
      <c r="C850" s="109" t="s">
        <v>7</v>
      </c>
      <c r="D850" s="109" t="s">
        <v>2986</v>
      </c>
      <c r="E850" s="111"/>
    </row>
    <row r="851" spans="1:5" ht="25.5" hidden="1">
      <c r="A851" s="109">
        <v>43429</v>
      </c>
      <c r="B851" s="110" t="s">
        <v>3909</v>
      </c>
      <c r="C851" s="109" t="s">
        <v>7</v>
      </c>
      <c r="D851" s="109" t="s">
        <v>2986</v>
      </c>
      <c r="E851" s="111"/>
    </row>
    <row r="852" spans="1:5" ht="25.5" hidden="1">
      <c r="A852" s="109">
        <v>43430</v>
      </c>
      <c r="B852" s="110" t="s">
        <v>3910</v>
      </c>
      <c r="C852" s="109" t="s">
        <v>7</v>
      </c>
      <c r="D852" s="109" t="s">
        <v>2986</v>
      </c>
      <c r="E852" s="111"/>
    </row>
    <row r="853" spans="1:5" ht="25.5" hidden="1">
      <c r="A853" s="109">
        <v>43431</v>
      </c>
      <c r="B853" s="110" t="s">
        <v>3911</v>
      </c>
      <c r="C853" s="109" t="s">
        <v>7</v>
      </c>
      <c r="D853" s="109" t="s">
        <v>2986</v>
      </c>
      <c r="E853" s="111"/>
    </row>
    <row r="854" spans="1:5" ht="25.5" hidden="1">
      <c r="A854" s="109">
        <v>43432</v>
      </c>
      <c r="B854" s="110" t="s">
        <v>3912</v>
      </c>
      <c r="C854" s="109" t="s">
        <v>7</v>
      </c>
      <c r="D854" s="109" t="s">
        <v>2986</v>
      </c>
      <c r="E854" s="111"/>
    </row>
    <row r="855" spans="1:5" ht="25.5" hidden="1">
      <c r="A855" s="109">
        <v>43433</v>
      </c>
      <c r="B855" s="110" t="s">
        <v>3913</v>
      </c>
      <c r="C855" s="109" t="s">
        <v>7</v>
      </c>
      <c r="D855" s="109" t="s">
        <v>2986</v>
      </c>
      <c r="E855" s="111"/>
    </row>
    <row r="856" spans="1:5" ht="25.5" hidden="1">
      <c r="A856" s="109">
        <v>43094</v>
      </c>
      <c r="B856" s="110" t="s">
        <v>3914</v>
      </c>
      <c r="C856" s="109" t="s">
        <v>7</v>
      </c>
      <c r="D856" s="109" t="s">
        <v>2986</v>
      </c>
      <c r="E856" s="111">
        <v>332.73</v>
      </c>
    </row>
    <row r="857" spans="1:5" ht="25.5" hidden="1">
      <c r="A857" s="109">
        <v>43093</v>
      </c>
      <c r="B857" s="110" t="s">
        <v>3915</v>
      </c>
      <c r="C857" s="109" t="s">
        <v>7</v>
      </c>
      <c r="D857" s="109" t="s">
        <v>2986</v>
      </c>
      <c r="E857" s="111">
        <v>353.59</v>
      </c>
    </row>
    <row r="858" spans="1:5" ht="25.5" hidden="1">
      <c r="A858" s="109">
        <v>11694</v>
      </c>
      <c r="B858" s="110" t="s">
        <v>13668</v>
      </c>
      <c r="C858" s="109" t="s">
        <v>7</v>
      </c>
      <c r="D858" s="109" t="s">
        <v>2986</v>
      </c>
      <c r="E858" s="111">
        <v>928.42</v>
      </c>
    </row>
    <row r="859" spans="1:5" ht="25.5" hidden="1">
      <c r="A859" s="109">
        <v>1030</v>
      </c>
      <c r="B859" s="110" t="s">
        <v>13669</v>
      </c>
      <c r="C859" s="109" t="s">
        <v>7</v>
      </c>
      <c r="D859" s="109" t="s">
        <v>6526</v>
      </c>
      <c r="E859" s="111">
        <v>42</v>
      </c>
    </row>
    <row r="860" spans="1:5" ht="25.5" hidden="1">
      <c r="A860" s="109">
        <v>11881</v>
      </c>
      <c r="B860" s="110" t="s">
        <v>13670</v>
      </c>
      <c r="C860" s="109" t="s">
        <v>7</v>
      </c>
      <c r="D860" s="109" t="s">
        <v>2986</v>
      </c>
      <c r="E860" s="111"/>
    </row>
    <row r="861" spans="1:5" ht="25.5" hidden="1">
      <c r="A861" s="109">
        <v>35277</v>
      </c>
      <c r="B861" s="110" t="s">
        <v>13671</v>
      </c>
      <c r="C861" s="109" t="s">
        <v>7</v>
      </c>
      <c r="D861" s="109" t="s">
        <v>2986</v>
      </c>
      <c r="E861" s="111">
        <v>422.03</v>
      </c>
    </row>
    <row r="862" spans="1:5" ht="38.25" hidden="1">
      <c r="A862" s="109">
        <v>10521</v>
      </c>
      <c r="B862" s="110" t="s">
        <v>3916</v>
      </c>
      <c r="C862" s="109" t="s">
        <v>7</v>
      </c>
      <c r="D862" s="109" t="s">
        <v>2986</v>
      </c>
      <c r="E862" s="111">
        <v>283.02</v>
      </c>
    </row>
    <row r="863" spans="1:5" ht="38.25" hidden="1">
      <c r="A863" s="109">
        <v>10885</v>
      </c>
      <c r="B863" s="110" t="s">
        <v>3917</v>
      </c>
      <c r="C863" s="109" t="s">
        <v>7</v>
      </c>
      <c r="D863" s="109" t="s">
        <v>2986</v>
      </c>
      <c r="E863" s="111">
        <v>357.99</v>
      </c>
    </row>
    <row r="864" spans="1:5" ht="38.25" hidden="1">
      <c r="A864" s="109">
        <v>20962</v>
      </c>
      <c r="B864" s="110" t="s">
        <v>3918</v>
      </c>
      <c r="C864" s="109" t="s">
        <v>7</v>
      </c>
      <c r="D864" s="109" t="s">
        <v>6526</v>
      </c>
      <c r="E864" s="111">
        <v>296.5</v>
      </c>
    </row>
    <row r="865" spans="1:5" ht="38.25" hidden="1">
      <c r="A865" s="109">
        <v>20963</v>
      </c>
      <c r="B865" s="110" t="s">
        <v>3919</v>
      </c>
      <c r="C865" s="109" t="s">
        <v>7</v>
      </c>
      <c r="D865" s="109" t="s">
        <v>2986</v>
      </c>
      <c r="E865" s="111">
        <v>362.2</v>
      </c>
    </row>
    <row r="866" spans="1:5" ht="25.5" hidden="1">
      <c r="A866" s="109">
        <v>34643</v>
      </c>
      <c r="B866" s="110" t="s">
        <v>13672</v>
      </c>
      <c r="C866" s="109" t="s">
        <v>7</v>
      </c>
      <c r="D866" s="109" t="s">
        <v>2986</v>
      </c>
      <c r="E866" s="111">
        <v>48.6</v>
      </c>
    </row>
    <row r="867" spans="1:5" ht="25.5" hidden="1">
      <c r="A867" s="109">
        <v>41480</v>
      </c>
      <c r="B867" s="110" t="s">
        <v>13673</v>
      </c>
      <c r="C867" s="109" t="s">
        <v>7</v>
      </c>
      <c r="D867" s="109" t="s">
        <v>2986</v>
      </c>
      <c r="E867" s="111">
        <v>56.35</v>
      </c>
    </row>
    <row r="868" spans="1:5" ht="25.5" hidden="1">
      <c r="A868" s="109">
        <v>41474</v>
      </c>
      <c r="B868" s="110" t="s">
        <v>13674</v>
      </c>
      <c r="C868" s="109" t="s">
        <v>7</v>
      </c>
      <c r="D868" s="109" t="s">
        <v>2986</v>
      </c>
      <c r="E868" s="111">
        <v>90.02</v>
      </c>
    </row>
    <row r="869" spans="1:5" ht="25.5" hidden="1">
      <c r="A869" s="109">
        <v>41475</v>
      </c>
      <c r="B869" s="110" t="s">
        <v>13675</v>
      </c>
      <c r="C869" s="109" t="s">
        <v>7</v>
      </c>
      <c r="D869" s="109" t="s">
        <v>2986</v>
      </c>
      <c r="E869" s="111">
        <v>76.81</v>
      </c>
    </row>
    <row r="870" spans="1:5" ht="25.5" hidden="1">
      <c r="A870" s="109">
        <v>41476</v>
      </c>
      <c r="B870" s="110" t="s">
        <v>13676</v>
      </c>
      <c r="C870" s="109" t="s">
        <v>7</v>
      </c>
      <c r="D870" s="109" t="s">
        <v>2986</v>
      </c>
      <c r="E870" s="111">
        <v>168.18</v>
      </c>
    </row>
    <row r="871" spans="1:5" hidden="1">
      <c r="A871" s="109">
        <v>2555</v>
      </c>
      <c r="B871" s="110" t="s">
        <v>3920</v>
      </c>
      <c r="C871" s="109" t="s">
        <v>7</v>
      </c>
      <c r="D871" s="109" t="s">
        <v>2986</v>
      </c>
      <c r="E871" s="111">
        <v>1.52</v>
      </c>
    </row>
    <row r="872" spans="1:5" hidden="1">
      <c r="A872" s="109">
        <v>2556</v>
      </c>
      <c r="B872" s="110" t="s">
        <v>3921</v>
      </c>
      <c r="C872" s="109" t="s">
        <v>7</v>
      </c>
      <c r="D872" s="109" t="s">
        <v>2986</v>
      </c>
      <c r="E872" s="111">
        <v>1.58</v>
      </c>
    </row>
    <row r="873" spans="1:5" hidden="1">
      <c r="A873" s="109">
        <v>2557</v>
      </c>
      <c r="B873" s="110" t="s">
        <v>3922</v>
      </c>
      <c r="C873" s="109" t="s">
        <v>7</v>
      </c>
      <c r="D873" s="109" t="s">
        <v>2986</v>
      </c>
      <c r="E873" s="111">
        <v>3.33</v>
      </c>
    </row>
    <row r="874" spans="1:5" ht="25.5" hidden="1">
      <c r="A874" s="109">
        <v>10569</v>
      </c>
      <c r="B874" s="110" t="s">
        <v>3923</v>
      </c>
      <c r="C874" s="109" t="s">
        <v>7</v>
      </c>
      <c r="D874" s="109" t="s">
        <v>2986</v>
      </c>
      <c r="E874" s="111">
        <v>3.33</v>
      </c>
    </row>
    <row r="875" spans="1:5" ht="25.5" hidden="1">
      <c r="A875" s="109">
        <v>39810</v>
      </c>
      <c r="B875" s="110" t="s">
        <v>3924</v>
      </c>
      <c r="C875" s="109" t="s">
        <v>7</v>
      </c>
      <c r="D875" s="109" t="s">
        <v>2986</v>
      </c>
      <c r="E875" s="111">
        <v>44.9</v>
      </c>
    </row>
    <row r="876" spans="1:5" ht="25.5" hidden="1">
      <c r="A876" s="109">
        <v>39811</v>
      </c>
      <c r="B876" s="110" t="s">
        <v>3925</v>
      </c>
      <c r="C876" s="109" t="s">
        <v>7</v>
      </c>
      <c r="D876" s="109" t="s">
        <v>2986</v>
      </c>
      <c r="E876" s="111">
        <v>54.92</v>
      </c>
    </row>
    <row r="877" spans="1:5" ht="25.5" hidden="1">
      <c r="A877" s="109">
        <v>39812</v>
      </c>
      <c r="B877" s="110" t="s">
        <v>3926</v>
      </c>
      <c r="C877" s="109" t="s">
        <v>7</v>
      </c>
      <c r="D877" s="109" t="s">
        <v>2986</v>
      </c>
      <c r="E877" s="111">
        <v>90.31</v>
      </c>
    </row>
    <row r="878" spans="1:5" ht="25.5" hidden="1">
      <c r="A878" s="109">
        <v>43096</v>
      </c>
      <c r="B878" s="110" t="s">
        <v>3927</v>
      </c>
      <c r="C878" s="109" t="s">
        <v>7</v>
      </c>
      <c r="D878" s="109" t="s">
        <v>2986</v>
      </c>
      <c r="E878" s="111">
        <v>299.35000000000002</v>
      </c>
    </row>
    <row r="879" spans="1:5" ht="25.5" hidden="1">
      <c r="A879" s="109">
        <v>43102</v>
      </c>
      <c r="B879" s="110" t="s">
        <v>3928</v>
      </c>
      <c r="C879" s="109" t="s">
        <v>7</v>
      </c>
      <c r="D879" s="109" t="s">
        <v>2986</v>
      </c>
      <c r="E879" s="111">
        <v>182.02</v>
      </c>
    </row>
    <row r="880" spans="1:5" ht="25.5" hidden="1">
      <c r="A880" s="109">
        <v>43103</v>
      </c>
      <c r="B880" s="110" t="s">
        <v>3929</v>
      </c>
      <c r="C880" s="109" t="s">
        <v>7</v>
      </c>
      <c r="D880" s="109" t="s">
        <v>2986</v>
      </c>
      <c r="E880" s="111">
        <v>268.02999999999997</v>
      </c>
    </row>
    <row r="881" spans="1:5" ht="25.5" hidden="1">
      <c r="A881" s="109">
        <v>43098</v>
      </c>
      <c r="B881" s="110" t="s">
        <v>13677</v>
      </c>
      <c r="C881" s="109" t="s">
        <v>7</v>
      </c>
      <c r="D881" s="109" t="s">
        <v>2986</v>
      </c>
      <c r="E881" s="111">
        <v>101.4</v>
      </c>
    </row>
    <row r="882" spans="1:5" ht="25.5" hidden="1">
      <c r="A882" s="109">
        <v>43097</v>
      </c>
      <c r="B882" s="110" t="s">
        <v>3930</v>
      </c>
      <c r="C882" s="109" t="s">
        <v>7</v>
      </c>
      <c r="D882" s="109" t="s">
        <v>2986</v>
      </c>
      <c r="E882" s="111">
        <v>60.07</v>
      </c>
    </row>
    <row r="883" spans="1:5" hidden="1">
      <c r="A883" s="109">
        <v>43104</v>
      </c>
      <c r="B883" s="110" t="s">
        <v>3931</v>
      </c>
      <c r="C883" s="109" t="s">
        <v>7</v>
      </c>
      <c r="D883" s="109" t="s">
        <v>2986</v>
      </c>
      <c r="E883" s="111">
        <v>710.62</v>
      </c>
    </row>
    <row r="884" spans="1:5" hidden="1">
      <c r="A884" s="109">
        <v>39771</v>
      </c>
      <c r="B884" s="110" t="s">
        <v>3932</v>
      </c>
      <c r="C884" s="109" t="s">
        <v>7</v>
      </c>
      <c r="D884" s="109" t="s">
        <v>2986</v>
      </c>
      <c r="E884" s="111">
        <v>32.049999999999997</v>
      </c>
    </row>
    <row r="885" spans="1:5" hidden="1">
      <c r="A885" s="109">
        <v>39772</v>
      </c>
      <c r="B885" s="110" t="s">
        <v>3933</v>
      </c>
      <c r="C885" s="109" t="s">
        <v>7</v>
      </c>
      <c r="D885" s="109" t="s">
        <v>2986</v>
      </c>
      <c r="E885" s="111">
        <v>62.99</v>
      </c>
    </row>
    <row r="886" spans="1:5" hidden="1">
      <c r="A886" s="109">
        <v>39773</v>
      </c>
      <c r="B886" s="110" t="s">
        <v>3934</v>
      </c>
      <c r="C886" s="109" t="s">
        <v>7</v>
      </c>
      <c r="D886" s="109" t="s">
        <v>2986</v>
      </c>
      <c r="E886" s="111">
        <v>101.24</v>
      </c>
    </row>
    <row r="887" spans="1:5" hidden="1">
      <c r="A887" s="109">
        <v>39774</v>
      </c>
      <c r="B887" s="110" t="s">
        <v>3935</v>
      </c>
      <c r="C887" s="109" t="s">
        <v>7</v>
      </c>
      <c r="D887" s="109" t="s">
        <v>2986</v>
      </c>
      <c r="E887" s="111">
        <v>151.43</v>
      </c>
    </row>
    <row r="888" spans="1:5" hidden="1">
      <c r="A888" s="109">
        <v>39775</v>
      </c>
      <c r="B888" s="110" t="s">
        <v>3936</v>
      </c>
      <c r="C888" s="109" t="s">
        <v>7</v>
      </c>
      <c r="D888" s="109" t="s">
        <v>2986</v>
      </c>
      <c r="E888" s="111">
        <v>202.11</v>
      </c>
    </row>
    <row r="889" spans="1:5" hidden="1">
      <c r="A889" s="109">
        <v>39776</v>
      </c>
      <c r="B889" s="110" t="s">
        <v>3937</v>
      </c>
      <c r="C889" s="109" t="s">
        <v>7</v>
      </c>
      <c r="D889" s="109" t="s">
        <v>2986</v>
      </c>
      <c r="E889" s="111">
        <v>244.26</v>
      </c>
    </row>
    <row r="890" spans="1:5" hidden="1">
      <c r="A890" s="109">
        <v>39777</v>
      </c>
      <c r="B890" s="110" t="s">
        <v>3938</v>
      </c>
      <c r="C890" s="109" t="s">
        <v>7</v>
      </c>
      <c r="D890" s="109" t="s">
        <v>2986</v>
      </c>
      <c r="E890" s="111">
        <v>309.58999999999997</v>
      </c>
    </row>
    <row r="891" spans="1:5" ht="25.5" hidden="1">
      <c r="A891" s="109">
        <v>20254</v>
      </c>
      <c r="B891" s="110" t="s">
        <v>3939</v>
      </c>
      <c r="C891" s="109" t="s">
        <v>7</v>
      </c>
      <c r="D891" s="109" t="s">
        <v>2986</v>
      </c>
      <c r="E891" s="111">
        <v>22.47</v>
      </c>
    </row>
    <row r="892" spans="1:5" ht="25.5" hidden="1">
      <c r="A892" s="109">
        <v>20253</v>
      </c>
      <c r="B892" s="110" t="s">
        <v>3940</v>
      </c>
      <c r="C892" s="109" t="s">
        <v>7</v>
      </c>
      <c r="D892" s="109" t="s">
        <v>2986</v>
      </c>
      <c r="E892" s="111">
        <v>73.790000000000006</v>
      </c>
    </row>
    <row r="893" spans="1:5" hidden="1">
      <c r="A893" s="109">
        <v>1872</v>
      </c>
      <c r="B893" s="110" t="s">
        <v>3942</v>
      </c>
      <c r="C893" s="109" t="s">
        <v>7</v>
      </c>
      <c r="D893" s="109" t="s">
        <v>2986</v>
      </c>
      <c r="E893" s="111">
        <v>2.84</v>
      </c>
    </row>
    <row r="894" spans="1:5" hidden="1">
      <c r="A894" s="109">
        <v>1873</v>
      </c>
      <c r="B894" s="110" t="s">
        <v>3943</v>
      </c>
      <c r="C894" s="109" t="s">
        <v>7</v>
      </c>
      <c r="D894" s="109" t="s">
        <v>2986</v>
      </c>
      <c r="E894" s="111">
        <v>5.65</v>
      </c>
    </row>
    <row r="895" spans="1:5" ht="25.5" hidden="1">
      <c r="A895" s="109">
        <v>14055</v>
      </c>
      <c r="B895" s="110" t="s">
        <v>3941</v>
      </c>
      <c r="C895" s="109" t="s">
        <v>7</v>
      </c>
      <c r="D895" s="109" t="s">
        <v>2986</v>
      </c>
      <c r="E895" s="111">
        <v>674.28</v>
      </c>
    </row>
    <row r="896" spans="1:5" ht="25.5" hidden="1">
      <c r="A896" s="109">
        <v>11247</v>
      </c>
      <c r="B896" s="110" t="s">
        <v>13678</v>
      </c>
      <c r="C896" s="109" t="s">
        <v>7</v>
      </c>
      <c r="D896" s="109" t="s">
        <v>2986</v>
      </c>
      <c r="E896" s="111">
        <v>1418.84</v>
      </c>
    </row>
    <row r="897" spans="1:5" ht="25.5" hidden="1">
      <c r="A897" s="109">
        <v>11250</v>
      </c>
      <c r="B897" s="110" t="s">
        <v>13679</v>
      </c>
      <c r="C897" s="109" t="s">
        <v>7</v>
      </c>
      <c r="D897" s="109" t="s">
        <v>2986</v>
      </c>
      <c r="E897" s="111">
        <v>61.08</v>
      </c>
    </row>
    <row r="898" spans="1:5" ht="25.5" hidden="1">
      <c r="A898" s="109">
        <v>11249</v>
      </c>
      <c r="B898" s="110" t="s">
        <v>13680</v>
      </c>
      <c r="C898" s="109" t="s">
        <v>7</v>
      </c>
      <c r="D898" s="109" t="s">
        <v>2986</v>
      </c>
      <c r="E898" s="111">
        <v>2771.48</v>
      </c>
    </row>
    <row r="899" spans="1:5" ht="25.5" hidden="1">
      <c r="A899" s="109">
        <v>11251</v>
      </c>
      <c r="B899" s="110" t="s">
        <v>13681</v>
      </c>
      <c r="C899" s="109" t="s">
        <v>7</v>
      </c>
      <c r="D899" s="109" t="s">
        <v>2986</v>
      </c>
      <c r="E899" s="111">
        <v>135.30000000000001</v>
      </c>
    </row>
    <row r="900" spans="1:5" ht="25.5" hidden="1">
      <c r="A900" s="109">
        <v>11253</v>
      </c>
      <c r="B900" s="110" t="s">
        <v>13682</v>
      </c>
      <c r="C900" s="109" t="s">
        <v>7</v>
      </c>
      <c r="D900" s="109" t="s">
        <v>2986</v>
      </c>
      <c r="E900" s="111">
        <v>224.21</v>
      </c>
    </row>
    <row r="901" spans="1:5" ht="25.5" hidden="1">
      <c r="A901" s="109">
        <v>11255</v>
      </c>
      <c r="B901" s="110" t="s">
        <v>13683</v>
      </c>
      <c r="C901" s="109" t="s">
        <v>7</v>
      </c>
      <c r="D901" s="109" t="s">
        <v>2986</v>
      </c>
      <c r="E901" s="111">
        <v>335.19</v>
      </c>
    </row>
    <row r="902" spans="1:5" ht="25.5" hidden="1">
      <c r="A902" s="109">
        <v>11256</v>
      </c>
      <c r="B902" s="110" t="s">
        <v>13684</v>
      </c>
      <c r="C902" s="109" t="s">
        <v>7</v>
      </c>
      <c r="D902" s="109" t="s">
        <v>2986</v>
      </c>
      <c r="E902" s="111">
        <v>419.86</v>
      </c>
    </row>
    <row r="903" spans="1:5" ht="25.5" hidden="1">
      <c r="A903" s="109">
        <v>39693</v>
      </c>
      <c r="B903" s="110" t="s">
        <v>3944</v>
      </c>
      <c r="C903" s="109" t="s">
        <v>7</v>
      </c>
      <c r="D903" s="109" t="s">
        <v>2986</v>
      </c>
      <c r="E903" s="111">
        <v>2636.9</v>
      </c>
    </row>
    <row r="904" spans="1:5" ht="25.5" hidden="1">
      <c r="A904" s="109">
        <v>39692</v>
      </c>
      <c r="B904" s="110" t="s">
        <v>3945</v>
      </c>
      <c r="C904" s="109" t="s">
        <v>7</v>
      </c>
      <c r="D904" s="109" t="s">
        <v>2986</v>
      </c>
      <c r="E904" s="111">
        <v>843.75</v>
      </c>
    </row>
    <row r="905" spans="1:5" ht="25.5" hidden="1">
      <c r="A905" s="109">
        <v>1062</v>
      </c>
      <c r="B905" s="110" t="s">
        <v>3946</v>
      </c>
      <c r="C905" s="109" t="s">
        <v>7</v>
      </c>
      <c r="D905" s="109" t="s">
        <v>2986</v>
      </c>
      <c r="E905" s="111">
        <v>267.39999999999998</v>
      </c>
    </row>
    <row r="906" spans="1:5" ht="25.5" hidden="1">
      <c r="A906" s="109">
        <v>39686</v>
      </c>
      <c r="B906" s="110" t="s">
        <v>3947</v>
      </c>
      <c r="C906" s="109" t="s">
        <v>7</v>
      </c>
      <c r="D906" s="109" t="s">
        <v>2986</v>
      </c>
      <c r="E906" s="111">
        <v>432.97</v>
      </c>
    </row>
    <row r="907" spans="1:5" ht="25.5" hidden="1">
      <c r="A907" s="109">
        <v>43095</v>
      </c>
      <c r="B907" s="110" t="s">
        <v>13685</v>
      </c>
      <c r="C907" s="109" t="s">
        <v>7</v>
      </c>
      <c r="D907" s="109" t="s">
        <v>2986</v>
      </c>
      <c r="E907" s="111">
        <v>197.26</v>
      </c>
    </row>
    <row r="908" spans="1:5" hidden="1">
      <c r="A908" s="109">
        <v>1871</v>
      </c>
      <c r="B908" s="110" t="s">
        <v>3948</v>
      </c>
      <c r="C908" s="109" t="s">
        <v>7</v>
      </c>
      <c r="D908" s="109" t="s">
        <v>2986</v>
      </c>
      <c r="E908" s="111">
        <v>5.08</v>
      </c>
    </row>
    <row r="909" spans="1:5" hidden="1">
      <c r="A909" s="109">
        <v>12001</v>
      </c>
      <c r="B909" s="110" t="s">
        <v>3949</v>
      </c>
      <c r="C909" s="109" t="s">
        <v>7</v>
      </c>
      <c r="D909" s="109" t="s">
        <v>2986</v>
      </c>
      <c r="E909" s="111">
        <v>7.34</v>
      </c>
    </row>
    <row r="910" spans="1:5" hidden="1">
      <c r="A910" s="109">
        <v>11882</v>
      </c>
      <c r="B910" s="110" t="s">
        <v>3950</v>
      </c>
      <c r="C910" s="109" t="s">
        <v>7</v>
      </c>
      <c r="D910" s="109" t="s">
        <v>2986</v>
      </c>
      <c r="E910" s="111"/>
    </row>
    <row r="911" spans="1:5" ht="25.5" hidden="1">
      <c r="A911" s="109">
        <v>1068</v>
      </c>
      <c r="B911" s="110" t="s">
        <v>3951</v>
      </c>
      <c r="C911" s="109" t="s">
        <v>7</v>
      </c>
      <c r="D911" s="109" t="s">
        <v>2986</v>
      </c>
      <c r="E911" s="111">
        <v>1763.77</v>
      </c>
    </row>
    <row r="912" spans="1:5" ht="25.5" hidden="1">
      <c r="A912" s="109">
        <v>39690</v>
      </c>
      <c r="B912" s="110" t="s">
        <v>3952</v>
      </c>
      <c r="C912" s="109" t="s">
        <v>7</v>
      </c>
      <c r="D912" s="109" t="s">
        <v>2986</v>
      </c>
      <c r="E912" s="111">
        <v>2959.02</v>
      </c>
    </row>
    <row r="913" spans="1:5" ht="25.5" hidden="1">
      <c r="A913" s="109">
        <v>39691</v>
      </c>
      <c r="B913" s="110" t="s">
        <v>3953</v>
      </c>
      <c r="C913" s="109" t="s">
        <v>7</v>
      </c>
      <c r="D913" s="109" t="s">
        <v>2986</v>
      </c>
      <c r="E913" s="111">
        <v>3721.62</v>
      </c>
    </row>
    <row r="914" spans="1:5" ht="25.5" hidden="1">
      <c r="A914" s="109">
        <v>39808</v>
      </c>
      <c r="B914" s="110" t="s">
        <v>3954</v>
      </c>
      <c r="C914" s="109" t="s">
        <v>7</v>
      </c>
      <c r="D914" s="109" t="s">
        <v>2986</v>
      </c>
      <c r="E914" s="111">
        <v>102.98</v>
      </c>
    </row>
    <row r="915" spans="1:5" ht="25.5" hidden="1">
      <c r="A915" s="109">
        <v>39809</v>
      </c>
      <c r="B915" s="110" t="s">
        <v>3955</v>
      </c>
      <c r="C915" s="109" t="s">
        <v>7</v>
      </c>
      <c r="D915" s="109" t="s">
        <v>2986</v>
      </c>
      <c r="E915" s="111">
        <v>244.26</v>
      </c>
    </row>
    <row r="916" spans="1:5" ht="25.5" hidden="1">
      <c r="A916" s="109">
        <v>43439</v>
      </c>
      <c r="B916" s="110" t="s">
        <v>3956</v>
      </c>
      <c r="C916" s="109" t="s">
        <v>7</v>
      </c>
      <c r="D916" s="109" t="s">
        <v>2986</v>
      </c>
      <c r="E916" s="111"/>
    </row>
    <row r="917" spans="1:5" hidden="1">
      <c r="A917" s="109">
        <v>5103</v>
      </c>
      <c r="B917" s="110" t="s">
        <v>3957</v>
      </c>
      <c r="C917" s="109" t="s">
        <v>7</v>
      </c>
      <c r="D917" s="109" t="s">
        <v>2986</v>
      </c>
      <c r="E917" s="111">
        <v>26.72</v>
      </c>
    </row>
    <row r="918" spans="1:5" hidden="1">
      <c r="A918" s="109">
        <v>11880</v>
      </c>
      <c r="B918" s="110" t="s">
        <v>3958</v>
      </c>
      <c r="C918" s="109" t="s">
        <v>7</v>
      </c>
      <c r="D918" s="109" t="s">
        <v>2986</v>
      </c>
      <c r="E918" s="111">
        <v>112.37</v>
      </c>
    </row>
    <row r="919" spans="1:5" hidden="1">
      <c r="A919" s="109">
        <v>11714</v>
      </c>
      <c r="B919" s="110" t="s">
        <v>3959</v>
      </c>
      <c r="C919" s="109" t="s">
        <v>7</v>
      </c>
      <c r="D919" s="109" t="s">
        <v>2986</v>
      </c>
      <c r="E919" s="111">
        <v>76.55</v>
      </c>
    </row>
    <row r="920" spans="1:5" hidden="1">
      <c r="A920" s="109">
        <v>11712</v>
      </c>
      <c r="B920" s="110" t="s">
        <v>3960</v>
      </c>
      <c r="C920" s="109" t="s">
        <v>7</v>
      </c>
      <c r="D920" s="109" t="s">
        <v>6526</v>
      </c>
      <c r="E920" s="111">
        <v>49.99</v>
      </c>
    </row>
    <row r="921" spans="1:5" hidden="1">
      <c r="A921" s="109">
        <v>11717</v>
      </c>
      <c r="B921" s="110" t="s">
        <v>3961</v>
      </c>
      <c r="C921" s="109" t="s">
        <v>7</v>
      </c>
      <c r="D921" s="109" t="s">
        <v>2986</v>
      </c>
      <c r="E921" s="111">
        <v>60.26</v>
      </c>
    </row>
    <row r="922" spans="1:5" hidden="1">
      <c r="A922" s="109">
        <v>1106</v>
      </c>
      <c r="B922" s="110" t="s">
        <v>3962</v>
      </c>
      <c r="C922" s="109" t="s">
        <v>13</v>
      </c>
      <c r="D922" s="109" t="s">
        <v>6526</v>
      </c>
      <c r="E922" s="111">
        <v>1.17</v>
      </c>
    </row>
    <row r="923" spans="1:5" hidden="1">
      <c r="A923" s="109">
        <v>11161</v>
      </c>
      <c r="B923" s="110" t="s">
        <v>3963</v>
      </c>
      <c r="C923" s="109" t="s">
        <v>13</v>
      </c>
      <c r="D923" s="109" t="s">
        <v>2986</v>
      </c>
      <c r="E923" s="111">
        <v>1.95</v>
      </c>
    </row>
    <row r="924" spans="1:5" hidden="1">
      <c r="A924" s="109">
        <v>1107</v>
      </c>
      <c r="B924" s="110" t="s">
        <v>3964</v>
      </c>
      <c r="C924" s="109" t="s">
        <v>13</v>
      </c>
      <c r="D924" s="109" t="s">
        <v>2986</v>
      </c>
      <c r="E924" s="111">
        <v>0.99</v>
      </c>
    </row>
    <row r="925" spans="1:5" hidden="1">
      <c r="A925" s="109">
        <v>44479</v>
      </c>
      <c r="B925" s="110" t="s">
        <v>13686</v>
      </c>
      <c r="C925" s="109" t="s">
        <v>13</v>
      </c>
      <c r="D925" s="109" t="s">
        <v>2986</v>
      </c>
      <c r="E925" s="111">
        <v>0.27</v>
      </c>
    </row>
    <row r="926" spans="1:5" hidden="1">
      <c r="A926" s="109">
        <v>4759</v>
      </c>
      <c r="B926" s="110" t="s">
        <v>13687</v>
      </c>
      <c r="C926" s="109" t="s">
        <v>28</v>
      </c>
      <c r="D926" s="109" t="s">
        <v>2986</v>
      </c>
      <c r="E926" s="111">
        <v>20.3</v>
      </c>
    </row>
    <row r="927" spans="1:5" hidden="1">
      <c r="A927" s="109">
        <v>41068</v>
      </c>
      <c r="B927" s="110" t="s">
        <v>13688</v>
      </c>
      <c r="C927" s="109" t="s">
        <v>9</v>
      </c>
      <c r="D927" s="109" t="s">
        <v>2986</v>
      </c>
      <c r="E927" s="111">
        <v>3582.91</v>
      </c>
    </row>
    <row r="928" spans="1:5" ht="25.5" hidden="1">
      <c r="A928" s="109">
        <v>12618</v>
      </c>
      <c r="B928" s="110" t="s">
        <v>13689</v>
      </c>
      <c r="C928" s="109" t="s">
        <v>7</v>
      </c>
      <c r="D928" s="109" t="s">
        <v>2986</v>
      </c>
      <c r="E928" s="111">
        <v>182.95</v>
      </c>
    </row>
    <row r="929" spans="1:5" hidden="1">
      <c r="A929" s="109">
        <v>1108</v>
      </c>
      <c r="B929" s="110" t="s">
        <v>3965</v>
      </c>
      <c r="C929" s="109" t="s">
        <v>8</v>
      </c>
      <c r="D929" s="109" t="s">
        <v>2986</v>
      </c>
      <c r="E929" s="111">
        <v>28.76</v>
      </c>
    </row>
    <row r="930" spans="1:5" hidden="1">
      <c r="A930" s="109">
        <v>1117</v>
      </c>
      <c r="B930" s="110" t="s">
        <v>3966</v>
      </c>
      <c r="C930" s="109" t="s">
        <v>8</v>
      </c>
      <c r="D930" s="109" t="s">
        <v>2986</v>
      </c>
      <c r="E930" s="111">
        <v>28.99</v>
      </c>
    </row>
    <row r="931" spans="1:5" hidden="1">
      <c r="A931" s="109">
        <v>1118</v>
      </c>
      <c r="B931" s="110" t="s">
        <v>3967</v>
      </c>
      <c r="C931" s="109" t="s">
        <v>8</v>
      </c>
      <c r="D931" s="109" t="s">
        <v>2986</v>
      </c>
      <c r="E931" s="111">
        <v>34.26</v>
      </c>
    </row>
    <row r="932" spans="1:5" hidden="1">
      <c r="A932" s="109">
        <v>1110</v>
      </c>
      <c r="B932" s="110" t="s">
        <v>3968</v>
      </c>
      <c r="C932" s="109" t="s">
        <v>8</v>
      </c>
      <c r="D932" s="109" t="s">
        <v>2986</v>
      </c>
      <c r="E932" s="111">
        <v>34.26</v>
      </c>
    </row>
    <row r="933" spans="1:5" hidden="1">
      <c r="A933" s="109">
        <v>40784</v>
      </c>
      <c r="B933" s="110" t="s">
        <v>3969</v>
      </c>
      <c r="C933" s="109" t="s">
        <v>8</v>
      </c>
      <c r="D933" s="109" t="s">
        <v>2986</v>
      </c>
      <c r="E933" s="111">
        <v>94.5</v>
      </c>
    </row>
    <row r="934" spans="1:5" hidden="1">
      <c r="A934" s="109">
        <v>40782</v>
      </c>
      <c r="B934" s="110" t="s">
        <v>3970</v>
      </c>
      <c r="C934" s="109" t="s">
        <v>8</v>
      </c>
      <c r="D934" s="109" t="s">
        <v>2986</v>
      </c>
      <c r="E934" s="111">
        <v>37.08</v>
      </c>
    </row>
    <row r="935" spans="1:5" hidden="1">
      <c r="A935" s="109">
        <v>40783</v>
      </c>
      <c r="B935" s="110" t="s">
        <v>3971</v>
      </c>
      <c r="C935" s="109" t="s">
        <v>8</v>
      </c>
      <c r="D935" s="109" t="s">
        <v>2986</v>
      </c>
      <c r="E935" s="111">
        <v>48.31</v>
      </c>
    </row>
    <row r="936" spans="1:5" hidden="1">
      <c r="A936" s="109">
        <v>1109</v>
      </c>
      <c r="B936" s="110" t="s">
        <v>3972</v>
      </c>
      <c r="C936" s="109" t="s">
        <v>8</v>
      </c>
      <c r="D936" s="109" t="s">
        <v>2986</v>
      </c>
      <c r="E936" s="111">
        <v>28.76</v>
      </c>
    </row>
    <row r="937" spans="1:5" hidden="1">
      <c r="A937" s="109">
        <v>1119</v>
      </c>
      <c r="B937" s="110" t="s">
        <v>3973</v>
      </c>
      <c r="C937" s="109" t="s">
        <v>8</v>
      </c>
      <c r="D937" s="109" t="s">
        <v>2986</v>
      </c>
      <c r="E937" s="111">
        <v>18.54</v>
      </c>
    </row>
    <row r="938" spans="1:5" hidden="1">
      <c r="A938" s="109">
        <v>13115</v>
      </c>
      <c r="B938" s="110" t="s">
        <v>3974</v>
      </c>
      <c r="C938" s="109" t="s">
        <v>8</v>
      </c>
      <c r="D938" s="109" t="s">
        <v>2986</v>
      </c>
      <c r="E938" s="111"/>
    </row>
    <row r="939" spans="1:5" hidden="1">
      <c r="A939" s="109">
        <v>10541</v>
      </c>
      <c r="B939" s="110" t="s">
        <v>3975</v>
      </c>
      <c r="C939" s="109" t="s">
        <v>8</v>
      </c>
      <c r="D939" s="109" t="s">
        <v>2986</v>
      </c>
      <c r="E939" s="111"/>
    </row>
    <row r="940" spans="1:5" hidden="1">
      <c r="A940" s="109">
        <v>10542</v>
      </c>
      <c r="B940" s="110" t="s">
        <v>3976</v>
      </c>
      <c r="C940" s="109" t="s">
        <v>8</v>
      </c>
      <c r="D940" s="109" t="s">
        <v>2986</v>
      </c>
      <c r="E940" s="111"/>
    </row>
    <row r="941" spans="1:5" hidden="1">
      <c r="A941" s="109">
        <v>10543</v>
      </c>
      <c r="B941" s="110" t="s">
        <v>3977</v>
      </c>
      <c r="C941" s="109" t="s">
        <v>8</v>
      </c>
      <c r="D941" s="109" t="s">
        <v>2986</v>
      </c>
      <c r="E941" s="111"/>
    </row>
    <row r="942" spans="1:5" hidden="1">
      <c r="A942" s="109">
        <v>10544</v>
      </c>
      <c r="B942" s="110" t="s">
        <v>3978</v>
      </c>
      <c r="C942" s="109" t="s">
        <v>8</v>
      </c>
      <c r="D942" s="109" t="s">
        <v>2986</v>
      </c>
      <c r="E942" s="111"/>
    </row>
    <row r="943" spans="1:5" hidden="1">
      <c r="A943" s="109">
        <v>10545</v>
      </c>
      <c r="B943" s="110" t="s">
        <v>3979</v>
      </c>
      <c r="C943" s="109" t="s">
        <v>8</v>
      </c>
      <c r="D943" s="109" t="s">
        <v>2986</v>
      </c>
      <c r="E943" s="111"/>
    </row>
    <row r="944" spans="1:5" hidden="1">
      <c r="A944" s="109">
        <v>38365</v>
      </c>
      <c r="B944" s="110" t="s">
        <v>3980</v>
      </c>
      <c r="C944" s="109" t="s">
        <v>212</v>
      </c>
      <c r="D944" s="109" t="s">
        <v>2986</v>
      </c>
      <c r="E944" s="111">
        <v>2.2799999999999998</v>
      </c>
    </row>
    <row r="945" spans="1:5" ht="25.5" hidden="1">
      <c r="A945" s="109">
        <v>44056</v>
      </c>
      <c r="B945" s="110" t="s">
        <v>3981</v>
      </c>
      <c r="C945" s="109" t="s">
        <v>7</v>
      </c>
      <c r="D945" s="109" t="s">
        <v>2986</v>
      </c>
      <c r="E945" s="111">
        <v>472216.19</v>
      </c>
    </row>
    <row r="946" spans="1:5" ht="25.5" hidden="1">
      <c r="A946" s="109">
        <v>44057</v>
      </c>
      <c r="B946" s="110" t="s">
        <v>3982</v>
      </c>
      <c r="C946" s="109" t="s">
        <v>7</v>
      </c>
      <c r="D946" s="109" t="s">
        <v>6526</v>
      </c>
      <c r="E946" s="111">
        <v>504000</v>
      </c>
    </row>
    <row r="947" spans="1:5" ht="25.5" hidden="1">
      <c r="A947" s="109">
        <v>37754</v>
      </c>
      <c r="B947" s="110" t="s">
        <v>3983</v>
      </c>
      <c r="C947" s="109" t="s">
        <v>7</v>
      </c>
      <c r="D947" s="109" t="s">
        <v>2986</v>
      </c>
      <c r="E947" s="111">
        <v>521072.44</v>
      </c>
    </row>
    <row r="948" spans="1:5" ht="25.5" hidden="1">
      <c r="A948" s="109">
        <v>44058</v>
      </c>
      <c r="B948" s="110" t="s">
        <v>3984</v>
      </c>
      <c r="C948" s="109" t="s">
        <v>7</v>
      </c>
      <c r="D948" s="109" t="s">
        <v>2986</v>
      </c>
      <c r="E948" s="111">
        <v>549405.41</v>
      </c>
    </row>
    <row r="949" spans="1:5" ht="25.5" hidden="1">
      <c r="A949" s="109">
        <v>37752</v>
      </c>
      <c r="B949" s="110" t="s">
        <v>3985</v>
      </c>
      <c r="C949" s="109" t="s">
        <v>7</v>
      </c>
      <c r="D949" s="109" t="s">
        <v>2986</v>
      </c>
      <c r="E949" s="111">
        <v>572108.09</v>
      </c>
    </row>
    <row r="950" spans="1:5" ht="25.5" hidden="1">
      <c r="A950" s="109">
        <v>37758</v>
      </c>
      <c r="B950" s="110" t="s">
        <v>3986</v>
      </c>
      <c r="C950" s="109" t="s">
        <v>7</v>
      </c>
      <c r="D950" s="109" t="s">
        <v>2986</v>
      </c>
      <c r="E950" s="111">
        <v>721037.82</v>
      </c>
    </row>
    <row r="951" spans="1:5" ht="25.5" hidden="1">
      <c r="A951" s="109">
        <v>44060</v>
      </c>
      <c r="B951" s="110" t="s">
        <v>3987</v>
      </c>
      <c r="C951" s="109" t="s">
        <v>7</v>
      </c>
      <c r="D951" s="109" t="s">
        <v>2986</v>
      </c>
      <c r="E951" s="111">
        <v>697427.03</v>
      </c>
    </row>
    <row r="952" spans="1:5" ht="25.5" hidden="1">
      <c r="A952" s="109">
        <v>44061</v>
      </c>
      <c r="B952" s="110" t="s">
        <v>3988</v>
      </c>
      <c r="C952" s="109" t="s">
        <v>7</v>
      </c>
      <c r="D952" s="109" t="s">
        <v>2986</v>
      </c>
      <c r="E952" s="111">
        <v>683805.42</v>
      </c>
    </row>
    <row r="953" spans="1:5" hidden="1">
      <c r="A953" s="109">
        <v>1159</v>
      </c>
      <c r="B953" s="110" t="s">
        <v>3989</v>
      </c>
      <c r="C953" s="109" t="s">
        <v>7</v>
      </c>
      <c r="D953" s="109" t="s">
        <v>6526</v>
      </c>
      <c r="E953" s="111">
        <v>282026.67</v>
      </c>
    </row>
    <row r="954" spans="1:5" hidden="1">
      <c r="A954" s="109">
        <v>12114</v>
      </c>
      <c r="B954" s="110" t="s">
        <v>3990</v>
      </c>
      <c r="C954" s="109" t="s">
        <v>7</v>
      </c>
      <c r="D954" s="109" t="s">
        <v>2986</v>
      </c>
      <c r="E954" s="111">
        <v>126.96</v>
      </c>
    </row>
    <row r="955" spans="1:5" hidden="1">
      <c r="A955" s="109">
        <v>38106</v>
      </c>
      <c r="B955" s="110" t="s">
        <v>3991</v>
      </c>
      <c r="C955" s="109" t="s">
        <v>7</v>
      </c>
      <c r="D955" s="109" t="s">
        <v>2986</v>
      </c>
      <c r="E955" s="111">
        <v>17.25</v>
      </c>
    </row>
    <row r="956" spans="1:5" ht="25.5" hidden="1">
      <c r="A956" s="109">
        <v>38085</v>
      </c>
      <c r="B956" s="110" t="s">
        <v>3992</v>
      </c>
      <c r="C956" s="109" t="s">
        <v>7</v>
      </c>
      <c r="D956" s="109" t="s">
        <v>2986</v>
      </c>
      <c r="E956" s="111">
        <v>20.38</v>
      </c>
    </row>
    <row r="957" spans="1:5" hidden="1">
      <c r="A957" s="109">
        <v>659</v>
      </c>
      <c r="B957" s="110" t="s">
        <v>3997</v>
      </c>
      <c r="C957" s="109" t="s">
        <v>7</v>
      </c>
      <c r="D957" s="109" t="s">
        <v>2986</v>
      </c>
      <c r="E957" s="111">
        <v>3.15</v>
      </c>
    </row>
    <row r="958" spans="1:5" hidden="1">
      <c r="A958" s="109">
        <v>660</v>
      </c>
      <c r="B958" s="110" t="s">
        <v>3998</v>
      </c>
      <c r="C958" s="109" t="s">
        <v>7</v>
      </c>
      <c r="D958" s="109" t="s">
        <v>2986</v>
      </c>
      <c r="E958" s="111">
        <v>3.78</v>
      </c>
    </row>
    <row r="959" spans="1:5" hidden="1">
      <c r="A959" s="109">
        <v>658</v>
      </c>
      <c r="B959" s="110" t="s">
        <v>3999</v>
      </c>
      <c r="C959" s="109" t="s">
        <v>7</v>
      </c>
      <c r="D959" s="109" t="s">
        <v>2986</v>
      </c>
      <c r="E959" s="111">
        <v>2.13</v>
      </c>
    </row>
    <row r="960" spans="1:5" hidden="1">
      <c r="A960" s="109">
        <v>38599</v>
      </c>
      <c r="B960" s="110" t="s">
        <v>3993</v>
      </c>
      <c r="C960" s="109" t="s">
        <v>7</v>
      </c>
      <c r="D960" s="109" t="s">
        <v>2986</v>
      </c>
      <c r="E960" s="111">
        <v>6.56</v>
      </c>
    </row>
    <row r="961" spans="1:5" hidden="1">
      <c r="A961" s="109">
        <v>38596</v>
      </c>
      <c r="B961" s="110" t="s">
        <v>3994</v>
      </c>
      <c r="C961" s="109" t="s">
        <v>7</v>
      </c>
      <c r="D961" s="109" t="s">
        <v>2986</v>
      </c>
      <c r="E961" s="111">
        <v>5.45</v>
      </c>
    </row>
    <row r="962" spans="1:5" hidden="1">
      <c r="A962" s="109">
        <v>38600</v>
      </c>
      <c r="B962" s="110" t="s">
        <v>3995</v>
      </c>
      <c r="C962" s="109" t="s">
        <v>7</v>
      </c>
      <c r="D962" s="109" t="s">
        <v>2986</v>
      </c>
      <c r="E962" s="111">
        <v>6.95</v>
      </c>
    </row>
    <row r="963" spans="1:5" hidden="1">
      <c r="A963" s="109">
        <v>38597</v>
      </c>
      <c r="B963" s="110" t="s">
        <v>3996</v>
      </c>
      <c r="C963" s="109" t="s">
        <v>7</v>
      </c>
      <c r="D963" s="109" t="s">
        <v>2986</v>
      </c>
      <c r="E963" s="111">
        <v>5.48</v>
      </c>
    </row>
    <row r="964" spans="1:5" hidden="1">
      <c r="A964" s="109">
        <v>38548</v>
      </c>
      <c r="B964" s="110" t="s">
        <v>13690</v>
      </c>
      <c r="C964" s="109" t="s">
        <v>7</v>
      </c>
      <c r="D964" s="109" t="s">
        <v>2986</v>
      </c>
      <c r="E964" s="111">
        <v>2.58</v>
      </c>
    </row>
    <row r="965" spans="1:5" hidden="1">
      <c r="A965" s="109">
        <v>34649</v>
      </c>
      <c r="B965" s="110" t="s">
        <v>13691</v>
      </c>
      <c r="C965" s="109" t="s">
        <v>7</v>
      </c>
      <c r="D965" s="109" t="s">
        <v>2986</v>
      </c>
      <c r="E965" s="111">
        <v>3.78</v>
      </c>
    </row>
    <row r="966" spans="1:5" hidden="1">
      <c r="A966" s="109">
        <v>34655</v>
      </c>
      <c r="B966" s="110" t="s">
        <v>13692</v>
      </c>
      <c r="C966" s="109" t="s">
        <v>7</v>
      </c>
      <c r="D966" s="109" t="s">
        <v>2986</v>
      </c>
      <c r="E966" s="111">
        <v>5.56</v>
      </c>
    </row>
    <row r="967" spans="1:5" hidden="1">
      <c r="A967" s="109">
        <v>40607</v>
      </c>
      <c r="B967" s="110" t="s">
        <v>4000</v>
      </c>
      <c r="C967" s="109" t="s">
        <v>7</v>
      </c>
      <c r="D967" s="109" t="s">
        <v>2986</v>
      </c>
      <c r="E967" s="111">
        <v>4.83</v>
      </c>
    </row>
    <row r="968" spans="1:5" hidden="1">
      <c r="A968" s="109">
        <v>567</v>
      </c>
      <c r="B968" s="110" t="s">
        <v>13693</v>
      </c>
      <c r="C968" s="109" t="s">
        <v>8</v>
      </c>
      <c r="D968" s="109" t="s">
        <v>2986</v>
      </c>
      <c r="E968" s="111">
        <v>12.83</v>
      </c>
    </row>
    <row r="969" spans="1:5" hidden="1">
      <c r="A969" s="109">
        <v>574</v>
      </c>
      <c r="B969" s="110" t="s">
        <v>13694</v>
      </c>
      <c r="C969" s="109" t="s">
        <v>8</v>
      </c>
      <c r="D969" s="109" t="s">
        <v>2986</v>
      </c>
      <c r="E969" s="111">
        <v>33.74</v>
      </c>
    </row>
    <row r="970" spans="1:5" hidden="1">
      <c r="A970" s="109">
        <v>568</v>
      </c>
      <c r="B970" s="110" t="s">
        <v>13695</v>
      </c>
      <c r="C970" s="109" t="s">
        <v>8</v>
      </c>
      <c r="D970" s="109" t="s">
        <v>2986</v>
      </c>
      <c r="E970" s="111">
        <v>71.09</v>
      </c>
    </row>
    <row r="971" spans="1:5" hidden="1">
      <c r="A971" s="109">
        <v>4777</v>
      </c>
      <c r="B971" s="110" t="s">
        <v>4001</v>
      </c>
      <c r="C971" s="109" t="s">
        <v>13</v>
      </c>
      <c r="D971" s="109" t="s">
        <v>2986</v>
      </c>
      <c r="E971" s="111"/>
    </row>
    <row r="972" spans="1:5" ht="25.5" hidden="1">
      <c r="A972" s="109">
        <v>592</v>
      </c>
      <c r="B972" s="110" t="s">
        <v>13696</v>
      </c>
      <c r="C972" s="109" t="s">
        <v>13</v>
      </c>
      <c r="D972" s="109" t="s">
        <v>6526</v>
      </c>
      <c r="E972" s="111"/>
    </row>
    <row r="973" spans="1:5" ht="25.5" hidden="1">
      <c r="A973" s="109">
        <v>586</v>
      </c>
      <c r="B973" s="110" t="s">
        <v>13697</v>
      </c>
      <c r="C973" s="109" t="s">
        <v>8</v>
      </c>
      <c r="D973" s="109" t="s">
        <v>2986</v>
      </c>
      <c r="E973" s="111"/>
    </row>
    <row r="974" spans="1:5" ht="25.5" hidden="1">
      <c r="A974" s="109">
        <v>588</v>
      </c>
      <c r="B974" s="110" t="s">
        <v>13698</v>
      </c>
      <c r="C974" s="109" t="s">
        <v>8</v>
      </c>
      <c r="D974" s="109" t="s">
        <v>2986</v>
      </c>
      <c r="E974" s="111"/>
    </row>
    <row r="975" spans="1:5" ht="25.5" hidden="1">
      <c r="A975" s="109">
        <v>591</v>
      </c>
      <c r="B975" s="110" t="s">
        <v>13699</v>
      </c>
      <c r="C975" s="109" t="s">
        <v>13</v>
      </c>
      <c r="D975" s="109" t="s">
        <v>2986</v>
      </c>
      <c r="E975" s="111"/>
    </row>
    <row r="976" spans="1:5" ht="25.5" hidden="1">
      <c r="A976" s="109">
        <v>584</v>
      </c>
      <c r="B976" s="110" t="s">
        <v>13700</v>
      </c>
      <c r="C976" s="109" t="s">
        <v>8</v>
      </c>
      <c r="D976" s="109" t="s">
        <v>2986</v>
      </c>
      <c r="E976" s="111"/>
    </row>
    <row r="977" spans="1:5" ht="25.5" hidden="1">
      <c r="A977" s="109">
        <v>589</v>
      </c>
      <c r="B977" s="110" t="s">
        <v>13701</v>
      </c>
      <c r="C977" s="109" t="s">
        <v>8</v>
      </c>
      <c r="D977" s="109" t="s">
        <v>2986</v>
      </c>
      <c r="E977" s="111"/>
    </row>
    <row r="978" spans="1:5" hidden="1">
      <c r="A978" s="109">
        <v>1165</v>
      </c>
      <c r="B978" s="110" t="s">
        <v>4002</v>
      </c>
      <c r="C978" s="109" t="s">
        <v>7</v>
      </c>
      <c r="D978" s="109" t="s">
        <v>2986</v>
      </c>
      <c r="E978" s="111">
        <v>15.57</v>
      </c>
    </row>
    <row r="979" spans="1:5" hidden="1">
      <c r="A979" s="109">
        <v>1164</v>
      </c>
      <c r="B979" s="110" t="s">
        <v>4003</v>
      </c>
      <c r="C979" s="109" t="s">
        <v>7</v>
      </c>
      <c r="D979" s="109" t="s">
        <v>2986</v>
      </c>
      <c r="E979" s="111">
        <v>12.61</v>
      </c>
    </row>
    <row r="980" spans="1:5" hidden="1">
      <c r="A980" s="109">
        <v>1170</v>
      </c>
      <c r="B980" s="110" t="s">
        <v>4006</v>
      </c>
      <c r="C980" s="109" t="s">
        <v>7</v>
      </c>
      <c r="D980" s="109" t="s">
        <v>2986</v>
      </c>
      <c r="E980" s="111">
        <v>8.26</v>
      </c>
    </row>
    <row r="981" spans="1:5" hidden="1">
      <c r="A981" s="109">
        <v>1162</v>
      </c>
      <c r="B981" s="110" t="s">
        <v>4004</v>
      </c>
      <c r="C981" s="109" t="s">
        <v>7</v>
      </c>
      <c r="D981" s="109" t="s">
        <v>2986</v>
      </c>
      <c r="E981" s="111">
        <v>4.38</v>
      </c>
    </row>
    <row r="982" spans="1:5" hidden="1">
      <c r="A982" s="109">
        <v>12395</v>
      </c>
      <c r="B982" s="110" t="s">
        <v>4005</v>
      </c>
      <c r="C982" s="109" t="s">
        <v>7</v>
      </c>
      <c r="D982" s="109" t="s">
        <v>2986</v>
      </c>
      <c r="E982" s="111">
        <v>4.26</v>
      </c>
    </row>
    <row r="983" spans="1:5" hidden="1">
      <c r="A983" s="109">
        <v>1169</v>
      </c>
      <c r="B983" s="110" t="s">
        <v>4007</v>
      </c>
      <c r="C983" s="109" t="s">
        <v>7</v>
      </c>
      <c r="D983" s="109" t="s">
        <v>2986</v>
      </c>
      <c r="E983" s="111">
        <v>40.56</v>
      </c>
    </row>
    <row r="984" spans="1:5" hidden="1">
      <c r="A984" s="109">
        <v>1166</v>
      </c>
      <c r="B984" s="110" t="s">
        <v>4008</v>
      </c>
      <c r="C984" s="109" t="s">
        <v>7</v>
      </c>
      <c r="D984" s="109" t="s">
        <v>2986</v>
      </c>
      <c r="E984" s="111">
        <v>22.49</v>
      </c>
    </row>
    <row r="985" spans="1:5" hidden="1">
      <c r="A985" s="109">
        <v>1168</v>
      </c>
      <c r="B985" s="110" t="s">
        <v>4011</v>
      </c>
      <c r="C985" s="109" t="s">
        <v>7</v>
      </c>
      <c r="D985" s="109" t="s">
        <v>2986</v>
      </c>
      <c r="E985" s="111">
        <v>57.83</v>
      </c>
    </row>
    <row r="986" spans="1:5" hidden="1">
      <c r="A986" s="109">
        <v>1163</v>
      </c>
      <c r="B986" s="110" t="s">
        <v>4009</v>
      </c>
      <c r="C986" s="109" t="s">
        <v>7</v>
      </c>
      <c r="D986" s="109" t="s">
        <v>2986</v>
      </c>
      <c r="E986" s="111">
        <v>5.67</v>
      </c>
    </row>
    <row r="987" spans="1:5" hidden="1">
      <c r="A987" s="109">
        <v>12396</v>
      </c>
      <c r="B987" s="110" t="s">
        <v>4010</v>
      </c>
      <c r="C987" s="109" t="s">
        <v>7</v>
      </c>
      <c r="D987" s="109" t="s">
        <v>2986</v>
      </c>
      <c r="E987" s="111">
        <v>4.26</v>
      </c>
    </row>
    <row r="988" spans="1:5" hidden="1">
      <c r="A988" s="109">
        <v>1167</v>
      </c>
      <c r="B988" s="110" t="s">
        <v>4012</v>
      </c>
      <c r="C988" s="109" t="s">
        <v>7</v>
      </c>
      <c r="D988" s="109" t="s">
        <v>2986</v>
      </c>
      <c r="E988" s="111">
        <v>96.73</v>
      </c>
    </row>
    <row r="989" spans="1:5" hidden="1">
      <c r="A989" s="109">
        <v>36331</v>
      </c>
      <c r="B989" s="110" t="s">
        <v>4013</v>
      </c>
      <c r="C989" s="109" t="s">
        <v>7</v>
      </c>
      <c r="D989" s="109" t="s">
        <v>2986</v>
      </c>
      <c r="E989" s="111"/>
    </row>
    <row r="990" spans="1:5" hidden="1">
      <c r="A990" s="109">
        <v>36346</v>
      </c>
      <c r="B990" s="110" t="s">
        <v>4014</v>
      </c>
      <c r="C990" s="109" t="s">
        <v>7</v>
      </c>
      <c r="D990" s="109" t="s">
        <v>2986</v>
      </c>
      <c r="E990" s="111"/>
    </row>
    <row r="991" spans="1:5" hidden="1">
      <c r="A991" s="109">
        <v>1202</v>
      </c>
      <c r="B991" s="110" t="s">
        <v>13702</v>
      </c>
      <c r="C991" s="109" t="s">
        <v>7</v>
      </c>
      <c r="D991" s="109" t="s">
        <v>2986</v>
      </c>
      <c r="E991" s="111">
        <v>4.7</v>
      </c>
    </row>
    <row r="992" spans="1:5" hidden="1">
      <c r="A992" s="109">
        <v>1197</v>
      </c>
      <c r="B992" s="110" t="s">
        <v>4015</v>
      </c>
      <c r="C992" s="109" t="s">
        <v>7</v>
      </c>
      <c r="D992" s="109" t="s">
        <v>2986</v>
      </c>
      <c r="E992" s="111">
        <v>1.66</v>
      </c>
    </row>
    <row r="993" spans="1:5" hidden="1">
      <c r="A993" s="109">
        <v>1198</v>
      </c>
      <c r="B993" s="110" t="s">
        <v>13703</v>
      </c>
      <c r="C993" s="109" t="s">
        <v>7</v>
      </c>
      <c r="D993" s="109" t="s">
        <v>2986</v>
      </c>
      <c r="E993" s="111">
        <v>2.17</v>
      </c>
    </row>
    <row r="994" spans="1:5" hidden="1">
      <c r="A994" s="109">
        <v>20088</v>
      </c>
      <c r="B994" s="110" t="s">
        <v>13704</v>
      </c>
      <c r="C994" s="109" t="s">
        <v>7</v>
      </c>
      <c r="D994" s="109" t="s">
        <v>2986</v>
      </c>
      <c r="E994" s="111">
        <v>14.08</v>
      </c>
    </row>
    <row r="995" spans="1:5" hidden="1">
      <c r="A995" s="109">
        <v>20089</v>
      </c>
      <c r="B995" s="110" t="s">
        <v>13705</v>
      </c>
      <c r="C995" s="109" t="s">
        <v>7</v>
      </c>
      <c r="D995" s="109" t="s">
        <v>2986</v>
      </c>
      <c r="E995" s="111">
        <v>69.010000000000005</v>
      </c>
    </row>
    <row r="996" spans="1:5" hidden="1">
      <c r="A996" s="109">
        <v>20087</v>
      </c>
      <c r="B996" s="110" t="s">
        <v>13706</v>
      </c>
      <c r="C996" s="109" t="s">
        <v>7</v>
      </c>
      <c r="D996" s="109" t="s">
        <v>2986</v>
      </c>
      <c r="E996" s="111">
        <v>11.65</v>
      </c>
    </row>
    <row r="997" spans="1:5" hidden="1">
      <c r="A997" s="109">
        <v>1191</v>
      </c>
      <c r="B997" s="110" t="s">
        <v>4019</v>
      </c>
      <c r="C997" s="109" t="s">
        <v>7</v>
      </c>
      <c r="D997" s="109" t="s">
        <v>2986</v>
      </c>
      <c r="E997" s="111">
        <v>1.18</v>
      </c>
    </row>
    <row r="998" spans="1:5" hidden="1">
      <c r="A998" s="109">
        <v>1185</v>
      </c>
      <c r="B998" s="110" t="s">
        <v>4020</v>
      </c>
      <c r="C998" s="109" t="s">
        <v>7</v>
      </c>
      <c r="D998" s="109" t="s">
        <v>2986</v>
      </c>
      <c r="E998" s="111">
        <v>1.18</v>
      </c>
    </row>
    <row r="999" spans="1:5" hidden="1">
      <c r="A999" s="109">
        <v>1189</v>
      </c>
      <c r="B999" s="110" t="s">
        <v>4021</v>
      </c>
      <c r="C999" s="109" t="s">
        <v>7</v>
      </c>
      <c r="D999" s="109" t="s">
        <v>2986</v>
      </c>
      <c r="E999" s="111">
        <v>1.93</v>
      </c>
    </row>
    <row r="1000" spans="1:5" hidden="1">
      <c r="A1000" s="109">
        <v>1193</v>
      </c>
      <c r="B1000" s="110" t="s">
        <v>4022</v>
      </c>
      <c r="C1000" s="109" t="s">
        <v>7</v>
      </c>
      <c r="D1000" s="109" t="s">
        <v>2986</v>
      </c>
      <c r="E1000" s="111">
        <v>3.72</v>
      </c>
    </row>
    <row r="1001" spans="1:5" hidden="1">
      <c r="A1001" s="109">
        <v>1194</v>
      </c>
      <c r="B1001" s="110" t="s">
        <v>4023</v>
      </c>
      <c r="C1001" s="109" t="s">
        <v>7</v>
      </c>
      <c r="D1001" s="109" t="s">
        <v>2986</v>
      </c>
      <c r="E1001" s="111">
        <v>6.71</v>
      </c>
    </row>
    <row r="1002" spans="1:5" hidden="1">
      <c r="A1002" s="109">
        <v>1195</v>
      </c>
      <c r="B1002" s="110" t="s">
        <v>4024</v>
      </c>
      <c r="C1002" s="109" t="s">
        <v>7</v>
      </c>
      <c r="D1002" s="109" t="s">
        <v>2986</v>
      </c>
      <c r="E1002" s="111">
        <v>11.3</v>
      </c>
    </row>
    <row r="1003" spans="1:5" hidden="1">
      <c r="A1003" s="109">
        <v>1204</v>
      </c>
      <c r="B1003" s="110" t="s">
        <v>4025</v>
      </c>
      <c r="C1003" s="109" t="s">
        <v>7</v>
      </c>
      <c r="D1003" s="109" t="s">
        <v>2986</v>
      </c>
      <c r="E1003" s="111">
        <v>19.77</v>
      </c>
    </row>
    <row r="1004" spans="1:5" hidden="1">
      <c r="A1004" s="109">
        <v>1200</v>
      </c>
      <c r="B1004" s="110" t="s">
        <v>4016</v>
      </c>
      <c r="C1004" s="109" t="s">
        <v>7</v>
      </c>
      <c r="D1004" s="109" t="s">
        <v>2986</v>
      </c>
      <c r="E1004" s="111">
        <v>10.58</v>
      </c>
    </row>
    <row r="1005" spans="1:5" hidden="1">
      <c r="A1005" s="109">
        <v>12909</v>
      </c>
      <c r="B1005" s="110" t="s">
        <v>4017</v>
      </c>
      <c r="C1005" s="109" t="s">
        <v>7</v>
      </c>
      <c r="D1005" s="109" t="s">
        <v>2986</v>
      </c>
      <c r="E1005" s="111">
        <v>4.91</v>
      </c>
    </row>
    <row r="1006" spans="1:5" hidden="1">
      <c r="A1006" s="109">
        <v>12910</v>
      </c>
      <c r="B1006" s="110" t="s">
        <v>4018</v>
      </c>
      <c r="C1006" s="109" t="s">
        <v>7</v>
      </c>
      <c r="D1006" s="109" t="s">
        <v>2986</v>
      </c>
      <c r="E1006" s="111">
        <v>8.82</v>
      </c>
    </row>
    <row r="1007" spans="1:5" hidden="1">
      <c r="A1007" s="109">
        <v>1207</v>
      </c>
      <c r="B1007" s="110" t="s">
        <v>13707</v>
      </c>
      <c r="C1007" s="109" t="s">
        <v>7</v>
      </c>
      <c r="D1007" s="109" t="s">
        <v>2986</v>
      </c>
      <c r="E1007" s="111">
        <v>32.090000000000003</v>
      </c>
    </row>
    <row r="1008" spans="1:5" hidden="1">
      <c r="A1008" s="109">
        <v>1206</v>
      </c>
      <c r="B1008" s="110" t="s">
        <v>13708</v>
      </c>
      <c r="C1008" s="109" t="s">
        <v>7</v>
      </c>
      <c r="D1008" s="109" t="s">
        <v>2986</v>
      </c>
      <c r="E1008" s="111">
        <v>8.0399999999999991</v>
      </c>
    </row>
    <row r="1009" spans="1:5" hidden="1">
      <c r="A1009" s="109">
        <v>1183</v>
      </c>
      <c r="B1009" s="110" t="s">
        <v>13709</v>
      </c>
      <c r="C1009" s="109" t="s">
        <v>7</v>
      </c>
      <c r="D1009" s="109" t="s">
        <v>2986</v>
      </c>
      <c r="E1009" s="111">
        <v>20.95</v>
      </c>
    </row>
    <row r="1010" spans="1:5" hidden="1">
      <c r="A1010" s="109">
        <v>42685</v>
      </c>
      <c r="B1010" s="110" t="s">
        <v>4026</v>
      </c>
      <c r="C1010" s="109" t="s">
        <v>7</v>
      </c>
      <c r="D1010" s="109" t="s">
        <v>2986</v>
      </c>
      <c r="E1010" s="111">
        <v>71.510000000000005</v>
      </c>
    </row>
    <row r="1011" spans="1:5" hidden="1">
      <c r="A1011" s="109">
        <v>42686</v>
      </c>
      <c r="B1011" s="110" t="s">
        <v>4027</v>
      </c>
      <c r="C1011" s="109" t="s">
        <v>7</v>
      </c>
      <c r="D1011" s="109" t="s">
        <v>2986</v>
      </c>
      <c r="E1011" s="111">
        <v>78.760000000000005</v>
      </c>
    </row>
    <row r="1012" spans="1:5" hidden="1">
      <c r="A1012" s="109">
        <v>12894</v>
      </c>
      <c r="B1012" s="110" t="s">
        <v>4028</v>
      </c>
      <c r="C1012" s="109" t="s">
        <v>7</v>
      </c>
      <c r="D1012" s="109" t="s">
        <v>2986</v>
      </c>
      <c r="E1012" s="111">
        <v>29.22</v>
      </c>
    </row>
    <row r="1013" spans="1:5" ht="25.5" hidden="1">
      <c r="A1013" s="109">
        <v>12895</v>
      </c>
      <c r="B1013" s="110" t="s">
        <v>4029</v>
      </c>
      <c r="C1013" s="109" t="s">
        <v>7</v>
      </c>
      <c r="D1013" s="109" t="s">
        <v>6526</v>
      </c>
      <c r="E1013" s="111">
        <v>19.62</v>
      </c>
    </row>
    <row r="1014" spans="1:5" ht="25.5" hidden="1">
      <c r="A1014" s="109">
        <v>1631</v>
      </c>
      <c r="B1014" s="110" t="s">
        <v>4030</v>
      </c>
      <c r="C1014" s="109" t="s">
        <v>7</v>
      </c>
      <c r="D1014" s="109" t="s">
        <v>2986</v>
      </c>
      <c r="E1014" s="111">
        <v>160.13</v>
      </c>
    </row>
    <row r="1015" spans="1:5" ht="25.5" hidden="1">
      <c r="A1015" s="109">
        <v>1633</v>
      </c>
      <c r="B1015" s="110" t="s">
        <v>4031</v>
      </c>
      <c r="C1015" s="109" t="s">
        <v>7</v>
      </c>
      <c r="D1015" s="109" t="s">
        <v>2986</v>
      </c>
      <c r="E1015" s="111">
        <v>272.07</v>
      </c>
    </row>
    <row r="1016" spans="1:5" hidden="1">
      <c r="A1016" s="109">
        <v>10818</v>
      </c>
      <c r="B1016" s="110" t="s">
        <v>4032</v>
      </c>
      <c r="C1016" s="109" t="s">
        <v>13</v>
      </c>
      <c r="D1016" s="109" t="s">
        <v>2986</v>
      </c>
      <c r="E1016" s="111">
        <v>52.57</v>
      </c>
    </row>
    <row r="1017" spans="1:5" hidden="1">
      <c r="A1017" s="109">
        <v>41410</v>
      </c>
      <c r="B1017" s="110" t="s">
        <v>4033</v>
      </c>
      <c r="C1017" s="109" t="s">
        <v>7</v>
      </c>
      <c r="D1017" s="109" t="s">
        <v>2986</v>
      </c>
      <c r="E1017" s="111">
        <v>89.59</v>
      </c>
    </row>
    <row r="1018" spans="1:5" hidden="1">
      <c r="A1018" s="109">
        <v>41411</v>
      </c>
      <c r="B1018" s="110" t="s">
        <v>4034</v>
      </c>
      <c r="C1018" s="109" t="s">
        <v>7</v>
      </c>
      <c r="D1018" s="109" t="s">
        <v>2986</v>
      </c>
      <c r="E1018" s="111">
        <v>81.22</v>
      </c>
    </row>
    <row r="1019" spans="1:5" hidden="1">
      <c r="A1019" s="109">
        <v>41412</v>
      </c>
      <c r="B1019" s="110" t="s">
        <v>4035</v>
      </c>
      <c r="C1019" s="109" t="s">
        <v>7</v>
      </c>
      <c r="D1019" s="109" t="s">
        <v>2986</v>
      </c>
      <c r="E1019" s="111">
        <v>157.09</v>
      </c>
    </row>
    <row r="1020" spans="1:5" hidden="1">
      <c r="A1020" s="109">
        <v>41413</v>
      </c>
      <c r="B1020" s="110" t="s">
        <v>4036</v>
      </c>
      <c r="C1020" s="109" t="s">
        <v>7</v>
      </c>
      <c r="D1020" s="109" t="s">
        <v>2986</v>
      </c>
      <c r="E1020" s="111">
        <v>141.36000000000001</v>
      </c>
    </row>
    <row r="1021" spans="1:5" ht="38.25" hidden="1">
      <c r="A1021" s="109">
        <v>39359</v>
      </c>
      <c r="B1021" s="110" t="s">
        <v>13710</v>
      </c>
      <c r="C1021" s="109" t="s">
        <v>7</v>
      </c>
      <c r="D1021" s="109" t="s">
        <v>2986</v>
      </c>
      <c r="E1021" s="111"/>
    </row>
    <row r="1022" spans="1:5" ht="38.25" hidden="1">
      <c r="A1022" s="109">
        <v>39360</v>
      </c>
      <c r="B1022" s="110" t="s">
        <v>13711</v>
      </c>
      <c r="C1022" s="109" t="s">
        <v>7</v>
      </c>
      <c r="D1022" s="109" t="s">
        <v>2986</v>
      </c>
      <c r="E1022" s="111"/>
    </row>
    <row r="1023" spans="1:5" hidden="1">
      <c r="A1023" s="109">
        <v>10710</v>
      </c>
      <c r="B1023" s="110" t="s">
        <v>4037</v>
      </c>
      <c r="C1023" s="109" t="s">
        <v>212</v>
      </c>
      <c r="D1023" s="109" t="s">
        <v>6526</v>
      </c>
      <c r="E1023" s="111"/>
    </row>
    <row r="1024" spans="1:5" hidden="1">
      <c r="A1024" s="109">
        <v>10709</v>
      </c>
      <c r="B1024" s="110" t="s">
        <v>4038</v>
      </c>
      <c r="C1024" s="109" t="s">
        <v>212</v>
      </c>
      <c r="D1024" s="109" t="s">
        <v>2986</v>
      </c>
      <c r="E1024" s="111"/>
    </row>
    <row r="1025" spans="1:5" ht="25.5" hidden="1">
      <c r="A1025" s="109">
        <v>39636</v>
      </c>
      <c r="B1025" s="110" t="s">
        <v>4039</v>
      </c>
      <c r="C1025" s="109" t="s">
        <v>212</v>
      </c>
      <c r="D1025" s="109" t="s">
        <v>2986</v>
      </c>
      <c r="E1025" s="111"/>
    </row>
    <row r="1026" spans="1:5" hidden="1">
      <c r="A1026" s="109">
        <v>10708</v>
      </c>
      <c r="B1026" s="110" t="s">
        <v>4040</v>
      </c>
      <c r="C1026" s="109" t="s">
        <v>212</v>
      </c>
      <c r="D1026" s="109" t="s">
        <v>2986</v>
      </c>
      <c r="E1026" s="111"/>
    </row>
    <row r="1027" spans="1:5" hidden="1">
      <c r="A1027" s="109">
        <v>39635</v>
      </c>
      <c r="B1027" s="110" t="s">
        <v>4041</v>
      </c>
      <c r="C1027" s="109" t="s">
        <v>212</v>
      </c>
      <c r="D1027" s="109" t="s">
        <v>2986</v>
      </c>
      <c r="E1027" s="111"/>
    </row>
    <row r="1028" spans="1:5" hidden="1">
      <c r="A1028" s="109">
        <v>6117</v>
      </c>
      <c r="B1028" s="110" t="s">
        <v>4042</v>
      </c>
      <c r="C1028" s="109" t="s">
        <v>28</v>
      </c>
      <c r="D1028" s="109" t="s">
        <v>2986</v>
      </c>
      <c r="E1028" s="111">
        <v>18.07</v>
      </c>
    </row>
    <row r="1029" spans="1:5" hidden="1">
      <c r="A1029" s="109">
        <v>40913</v>
      </c>
      <c r="B1029" s="110" t="s">
        <v>4043</v>
      </c>
      <c r="C1029" s="109" t="s">
        <v>9</v>
      </c>
      <c r="D1029" s="109" t="s">
        <v>2986</v>
      </c>
      <c r="E1029" s="111">
        <v>3188.14</v>
      </c>
    </row>
    <row r="1030" spans="1:5" hidden="1">
      <c r="A1030" s="109">
        <v>1214</v>
      </c>
      <c r="B1030" s="110" t="s">
        <v>4044</v>
      </c>
      <c r="C1030" s="109" t="s">
        <v>28</v>
      </c>
      <c r="D1030" s="109" t="s">
        <v>2986</v>
      </c>
      <c r="E1030" s="111">
        <v>21.11</v>
      </c>
    </row>
    <row r="1031" spans="1:5" hidden="1">
      <c r="A1031" s="109">
        <v>40915</v>
      </c>
      <c r="B1031" s="110" t="s">
        <v>4045</v>
      </c>
      <c r="C1031" s="109" t="s">
        <v>9</v>
      </c>
      <c r="D1031" s="109" t="s">
        <v>2986</v>
      </c>
      <c r="E1031" s="111">
        <v>3724.97</v>
      </c>
    </row>
    <row r="1032" spans="1:5" hidden="1">
      <c r="A1032" s="109">
        <v>40914</v>
      </c>
      <c r="B1032" s="110" t="s">
        <v>13712</v>
      </c>
      <c r="C1032" s="109" t="s">
        <v>9</v>
      </c>
      <c r="D1032" s="109" t="s">
        <v>2986</v>
      </c>
      <c r="E1032" s="111">
        <v>3955.79</v>
      </c>
    </row>
    <row r="1033" spans="1:5" hidden="1">
      <c r="A1033" s="109">
        <v>1213</v>
      </c>
      <c r="B1033" s="110" t="s">
        <v>13713</v>
      </c>
      <c r="C1033" s="109" t="s">
        <v>28</v>
      </c>
      <c r="D1033" s="109" t="s">
        <v>6526</v>
      </c>
      <c r="E1033" s="111">
        <v>22.43</v>
      </c>
    </row>
    <row r="1034" spans="1:5" ht="25.5" hidden="1">
      <c r="A1034" s="109">
        <v>5091</v>
      </c>
      <c r="B1034" s="110" t="s">
        <v>4046</v>
      </c>
      <c r="C1034" s="109" t="s">
        <v>7</v>
      </c>
      <c r="D1034" s="109" t="s">
        <v>2986</v>
      </c>
      <c r="E1034" s="111">
        <v>25.57</v>
      </c>
    </row>
    <row r="1035" spans="1:5" hidden="1">
      <c r="A1035" s="109">
        <v>2711</v>
      </c>
      <c r="B1035" s="110" t="s">
        <v>13714</v>
      </c>
      <c r="C1035" s="109" t="s">
        <v>7</v>
      </c>
      <c r="D1035" s="109" t="s">
        <v>6526</v>
      </c>
      <c r="E1035" s="111">
        <v>245.63</v>
      </c>
    </row>
    <row r="1036" spans="1:5" ht="25.5" hidden="1">
      <c r="A1036" s="109">
        <v>45235</v>
      </c>
      <c r="B1036" s="110" t="s">
        <v>13715</v>
      </c>
      <c r="C1036" s="109" t="s">
        <v>7</v>
      </c>
      <c r="D1036" s="109" t="s">
        <v>2986</v>
      </c>
      <c r="E1036" s="111">
        <v>1582.53</v>
      </c>
    </row>
    <row r="1037" spans="1:5" ht="25.5" hidden="1">
      <c r="A1037" s="109">
        <v>37727</v>
      </c>
      <c r="B1037" s="110" t="s">
        <v>4047</v>
      </c>
      <c r="C1037" s="109" t="s">
        <v>7</v>
      </c>
      <c r="D1037" s="109" t="s">
        <v>6526</v>
      </c>
      <c r="E1037" s="111">
        <v>18000</v>
      </c>
    </row>
    <row r="1038" spans="1:5" ht="25.5" hidden="1">
      <c r="A1038" s="109">
        <v>37730</v>
      </c>
      <c r="B1038" s="110" t="s">
        <v>4048</v>
      </c>
      <c r="C1038" s="109" t="s">
        <v>7</v>
      </c>
      <c r="D1038" s="109" t="s">
        <v>2986</v>
      </c>
      <c r="E1038" s="111">
        <v>28447.55</v>
      </c>
    </row>
    <row r="1039" spans="1:5" ht="25.5" hidden="1">
      <c r="A1039" s="109">
        <v>37731</v>
      </c>
      <c r="B1039" s="110" t="s">
        <v>4049</v>
      </c>
      <c r="C1039" s="109" t="s">
        <v>7</v>
      </c>
      <c r="D1039" s="109" t="s">
        <v>2986</v>
      </c>
      <c r="E1039" s="111">
        <v>30461.53</v>
      </c>
    </row>
    <row r="1040" spans="1:5" ht="25.5" hidden="1">
      <c r="A1040" s="109">
        <v>37732</v>
      </c>
      <c r="B1040" s="110" t="s">
        <v>4050</v>
      </c>
      <c r="C1040" s="109" t="s">
        <v>7</v>
      </c>
      <c r="D1040" s="109" t="s">
        <v>2986</v>
      </c>
      <c r="E1040" s="111">
        <v>34741.25</v>
      </c>
    </row>
    <row r="1041" spans="1:5" hidden="1">
      <c r="A1041" s="109">
        <v>45194</v>
      </c>
      <c r="B1041" s="110" t="s">
        <v>13716</v>
      </c>
      <c r="C1041" s="109" t="s">
        <v>7</v>
      </c>
      <c r="D1041" s="109" t="s">
        <v>2986</v>
      </c>
      <c r="E1041" s="111">
        <v>230.4</v>
      </c>
    </row>
    <row r="1042" spans="1:5" ht="38.25" hidden="1">
      <c r="A1042" s="109">
        <v>37762</v>
      </c>
      <c r="B1042" s="110" t="s">
        <v>4051</v>
      </c>
      <c r="C1042" s="109" t="s">
        <v>7</v>
      </c>
      <c r="D1042" s="109" t="s">
        <v>2986</v>
      </c>
      <c r="E1042" s="111"/>
    </row>
    <row r="1043" spans="1:5" ht="38.25" hidden="1">
      <c r="A1043" s="109">
        <v>37763</v>
      </c>
      <c r="B1043" s="110" t="s">
        <v>4052</v>
      </c>
      <c r="C1043" s="109" t="s">
        <v>7</v>
      </c>
      <c r="D1043" s="109" t="s">
        <v>2986</v>
      </c>
      <c r="E1043" s="111"/>
    </row>
    <row r="1044" spans="1:5" ht="25.5" hidden="1">
      <c r="A1044" s="109">
        <v>41992</v>
      </c>
      <c r="B1044" s="110" t="s">
        <v>4053</v>
      </c>
      <c r="C1044" s="109" t="s">
        <v>7</v>
      </c>
      <c r="D1044" s="109" t="s">
        <v>6526</v>
      </c>
      <c r="E1044" s="111"/>
    </row>
    <row r="1045" spans="1:5" ht="25.5" hidden="1">
      <c r="A1045" s="109">
        <v>13215</v>
      </c>
      <c r="B1045" s="110" t="s">
        <v>4054</v>
      </c>
      <c r="C1045" s="109" t="s">
        <v>7</v>
      </c>
      <c r="D1045" s="109" t="s">
        <v>2986</v>
      </c>
      <c r="E1045" s="111"/>
    </row>
    <row r="1046" spans="1:5" hidden="1">
      <c r="A1046" s="109">
        <v>4235</v>
      </c>
      <c r="B1046" s="110" t="s">
        <v>13717</v>
      </c>
      <c r="C1046" s="109" t="s">
        <v>28</v>
      </c>
      <c r="D1046" s="109" t="s">
        <v>2986</v>
      </c>
      <c r="E1046" s="111">
        <v>19.04</v>
      </c>
    </row>
    <row r="1047" spans="1:5" hidden="1">
      <c r="A1047" s="109">
        <v>40976</v>
      </c>
      <c r="B1047" s="110" t="s">
        <v>4055</v>
      </c>
      <c r="C1047" s="109" t="s">
        <v>9</v>
      </c>
      <c r="D1047" s="109" t="s">
        <v>2986</v>
      </c>
      <c r="E1047" s="111">
        <v>3359.84</v>
      </c>
    </row>
    <row r="1048" spans="1:5" ht="38.25" hidden="1">
      <c r="A1048" s="109">
        <v>43091</v>
      </c>
      <c r="B1048" s="110" t="s">
        <v>4056</v>
      </c>
      <c r="C1048" s="109" t="s">
        <v>7</v>
      </c>
      <c r="D1048" s="109" t="s">
        <v>2986</v>
      </c>
      <c r="E1048" s="111">
        <v>8239.1200000000008</v>
      </c>
    </row>
    <row r="1049" spans="1:5" ht="38.25" hidden="1">
      <c r="A1049" s="109">
        <v>43092</v>
      </c>
      <c r="B1049" s="110" t="s">
        <v>4057</v>
      </c>
      <c r="C1049" s="109" t="s">
        <v>7</v>
      </c>
      <c r="D1049" s="109" t="s">
        <v>2986</v>
      </c>
      <c r="E1049" s="111">
        <v>10985.49</v>
      </c>
    </row>
    <row r="1050" spans="1:5" ht="25.5" hidden="1">
      <c r="A1050" s="109">
        <v>43089</v>
      </c>
      <c r="B1050" s="110" t="s">
        <v>4058</v>
      </c>
      <c r="C1050" s="109" t="s">
        <v>7</v>
      </c>
      <c r="D1050" s="109" t="s">
        <v>2986</v>
      </c>
      <c r="E1050" s="111">
        <v>1914.53</v>
      </c>
    </row>
    <row r="1051" spans="1:5" ht="25.5" hidden="1">
      <c r="A1051" s="109">
        <v>43090</v>
      </c>
      <c r="B1051" s="110" t="s">
        <v>4059</v>
      </c>
      <c r="C1051" s="109" t="s">
        <v>7</v>
      </c>
      <c r="D1051" s="109" t="s">
        <v>2986</v>
      </c>
      <c r="E1051" s="111">
        <v>4225.18</v>
      </c>
    </row>
    <row r="1052" spans="1:5" hidden="1">
      <c r="A1052" s="109">
        <v>41967</v>
      </c>
      <c r="B1052" s="110" t="s">
        <v>4060</v>
      </c>
      <c r="C1052" s="109" t="s">
        <v>45</v>
      </c>
      <c r="D1052" s="109" t="s">
        <v>2986</v>
      </c>
      <c r="E1052" s="111">
        <v>22.32</v>
      </c>
    </row>
    <row r="1053" spans="1:5" ht="25.5" hidden="1">
      <c r="A1053" s="109">
        <v>12760</v>
      </c>
      <c r="B1053" s="110" t="s">
        <v>4061</v>
      </c>
      <c r="C1053" s="109" t="s">
        <v>212</v>
      </c>
      <c r="D1053" s="109" t="s">
        <v>2986</v>
      </c>
      <c r="E1053" s="111">
        <v>1795.03</v>
      </c>
    </row>
    <row r="1054" spans="1:5" ht="25.5" hidden="1">
      <c r="A1054" s="109">
        <v>12759</v>
      </c>
      <c r="B1054" s="110" t="s">
        <v>4062</v>
      </c>
      <c r="C1054" s="109" t="s">
        <v>212</v>
      </c>
      <c r="D1054" s="109" t="s">
        <v>2986</v>
      </c>
      <c r="E1054" s="111">
        <v>1196.67</v>
      </c>
    </row>
    <row r="1055" spans="1:5" ht="25.5" hidden="1">
      <c r="A1055" s="109">
        <v>43105</v>
      </c>
      <c r="B1055" s="110" t="s">
        <v>4063</v>
      </c>
      <c r="C1055" s="109" t="s">
        <v>13</v>
      </c>
      <c r="D1055" s="109" t="s">
        <v>2986</v>
      </c>
      <c r="E1055" s="111">
        <v>37.4</v>
      </c>
    </row>
    <row r="1056" spans="1:5" ht="25.5" hidden="1">
      <c r="A1056" s="109">
        <v>40424</v>
      </c>
      <c r="B1056" s="110" t="s">
        <v>4064</v>
      </c>
      <c r="C1056" s="109" t="s">
        <v>13</v>
      </c>
      <c r="D1056" s="109" t="s">
        <v>2986</v>
      </c>
      <c r="E1056" s="111">
        <v>9.5</v>
      </c>
    </row>
    <row r="1057" spans="1:5" hidden="1">
      <c r="A1057" s="109">
        <v>1325</v>
      </c>
      <c r="B1057" s="110" t="s">
        <v>4065</v>
      </c>
      <c r="C1057" s="109" t="s">
        <v>13</v>
      </c>
      <c r="D1057" s="109" t="s">
        <v>2986</v>
      </c>
      <c r="E1057" s="111">
        <v>10.41</v>
      </c>
    </row>
    <row r="1058" spans="1:5" hidden="1">
      <c r="A1058" s="109">
        <v>1327</v>
      </c>
      <c r="B1058" s="110" t="s">
        <v>4066</v>
      </c>
      <c r="C1058" s="109" t="s">
        <v>13</v>
      </c>
      <c r="D1058" s="109" t="s">
        <v>2986</v>
      </c>
      <c r="E1058" s="111">
        <v>11.08</v>
      </c>
    </row>
    <row r="1059" spans="1:5" hidden="1">
      <c r="A1059" s="109">
        <v>1328</v>
      </c>
      <c r="B1059" s="110" t="s">
        <v>4067</v>
      </c>
      <c r="C1059" s="109" t="s">
        <v>13</v>
      </c>
      <c r="D1059" s="109" t="s">
        <v>2986</v>
      </c>
      <c r="E1059" s="111">
        <v>10.43</v>
      </c>
    </row>
    <row r="1060" spans="1:5" hidden="1">
      <c r="A1060" s="109">
        <v>1321</v>
      </c>
      <c r="B1060" s="110" t="s">
        <v>4068</v>
      </c>
      <c r="C1060" s="109" t="s">
        <v>13</v>
      </c>
      <c r="D1060" s="109" t="s">
        <v>2986</v>
      </c>
      <c r="E1060" s="111">
        <v>9.66</v>
      </c>
    </row>
    <row r="1061" spans="1:5" hidden="1">
      <c r="A1061" s="109">
        <v>1318</v>
      </c>
      <c r="B1061" s="110" t="s">
        <v>4069</v>
      </c>
      <c r="C1061" s="109" t="s">
        <v>13</v>
      </c>
      <c r="D1061" s="109" t="s">
        <v>2986</v>
      </c>
      <c r="E1061" s="111">
        <v>9.67</v>
      </c>
    </row>
    <row r="1062" spans="1:5" hidden="1">
      <c r="A1062" s="109">
        <v>1322</v>
      </c>
      <c r="B1062" s="110" t="s">
        <v>4070</v>
      </c>
      <c r="C1062" s="109" t="s">
        <v>13</v>
      </c>
      <c r="D1062" s="109" t="s">
        <v>2986</v>
      </c>
      <c r="E1062" s="111">
        <v>10.210000000000001</v>
      </c>
    </row>
    <row r="1063" spans="1:5" hidden="1">
      <c r="A1063" s="109">
        <v>1323</v>
      </c>
      <c r="B1063" s="110" t="s">
        <v>4071</v>
      </c>
      <c r="C1063" s="109" t="s">
        <v>13</v>
      </c>
      <c r="D1063" s="109" t="s">
        <v>2986</v>
      </c>
      <c r="E1063" s="111">
        <v>10.210000000000001</v>
      </c>
    </row>
    <row r="1064" spans="1:5" hidden="1">
      <c r="A1064" s="109">
        <v>1319</v>
      </c>
      <c r="B1064" s="110" t="s">
        <v>13718</v>
      </c>
      <c r="C1064" s="109" t="s">
        <v>13</v>
      </c>
      <c r="D1064" s="109" t="s">
        <v>2986</v>
      </c>
      <c r="E1064" s="111">
        <v>8.61</v>
      </c>
    </row>
    <row r="1065" spans="1:5" hidden="1">
      <c r="A1065" s="109">
        <v>11026</v>
      </c>
      <c r="B1065" s="110" t="s">
        <v>4072</v>
      </c>
      <c r="C1065" s="109" t="s">
        <v>13</v>
      </c>
      <c r="D1065" s="109" t="s">
        <v>2986</v>
      </c>
      <c r="E1065" s="111">
        <v>11.84</v>
      </c>
    </row>
    <row r="1066" spans="1:5" hidden="1">
      <c r="A1066" s="109">
        <v>11027</v>
      </c>
      <c r="B1066" s="110" t="s">
        <v>4073</v>
      </c>
      <c r="C1066" s="109" t="s">
        <v>13</v>
      </c>
      <c r="D1066" s="109" t="s">
        <v>2986</v>
      </c>
      <c r="E1066" s="111">
        <v>12.32</v>
      </c>
    </row>
    <row r="1067" spans="1:5" hidden="1">
      <c r="A1067" s="109">
        <v>11046</v>
      </c>
      <c r="B1067" s="110" t="s">
        <v>4074</v>
      </c>
      <c r="C1067" s="109" t="s">
        <v>13</v>
      </c>
      <c r="D1067" s="109" t="s">
        <v>2986</v>
      </c>
      <c r="E1067" s="111">
        <v>11.8</v>
      </c>
    </row>
    <row r="1068" spans="1:5" hidden="1">
      <c r="A1068" s="109">
        <v>11047</v>
      </c>
      <c r="B1068" s="110" t="s">
        <v>4075</v>
      </c>
      <c r="C1068" s="109" t="s">
        <v>13</v>
      </c>
      <c r="D1068" s="109" t="s">
        <v>2986</v>
      </c>
      <c r="E1068" s="111">
        <v>12.87</v>
      </c>
    </row>
    <row r="1069" spans="1:5" hidden="1">
      <c r="A1069" s="109">
        <v>43668</v>
      </c>
      <c r="B1069" s="110" t="s">
        <v>4076</v>
      </c>
      <c r="C1069" s="109" t="s">
        <v>13</v>
      </c>
      <c r="D1069" s="109" t="s">
        <v>2986</v>
      </c>
      <c r="E1069" s="111">
        <v>11.35</v>
      </c>
    </row>
    <row r="1070" spans="1:5" hidden="1">
      <c r="A1070" s="109">
        <v>11049</v>
      </c>
      <c r="B1070" s="110" t="s">
        <v>4077</v>
      </c>
      <c r="C1070" s="109" t="s">
        <v>13</v>
      </c>
      <c r="D1070" s="109" t="s">
        <v>6526</v>
      </c>
      <c r="E1070" s="111">
        <v>12.3</v>
      </c>
    </row>
    <row r="1071" spans="1:5" hidden="1">
      <c r="A1071" s="109">
        <v>43106</v>
      </c>
      <c r="B1071" s="110" t="s">
        <v>4078</v>
      </c>
      <c r="C1071" s="109" t="s">
        <v>13</v>
      </c>
      <c r="D1071" s="109" t="s">
        <v>2986</v>
      </c>
      <c r="E1071" s="111">
        <v>12.37</v>
      </c>
    </row>
    <row r="1072" spans="1:5" hidden="1">
      <c r="A1072" s="109">
        <v>11051</v>
      </c>
      <c r="B1072" s="110" t="s">
        <v>4079</v>
      </c>
      <c r="C1072" s="109" t="s">
        <v>13</v>
      </c>
      <c r="D1072" s="109" t="s">
        <v>2986</v>
      </c>
      <c r="E1072" s="111">
        <v>12.91</v>
      </c>
    </row>
    <row r="1073" spans="1:5" hidden="1">
      <c r="A1073" s="109">
        <v>11061</v>
      </c>
      <c r="B1073" s="110" t="s">
        <v>4080</v>
      </c>
      <c r="C1073" s="109" t="s">
        <v>13</v>
      </c>
      <c r="D1073" s="109" t="s">
        <v>2986</v>
      </c>
      <c r="E1073" s="111">
        <v>15.49</v>
      </c>
    </row>
    <row r="1074" spans="1:5" hidden="1">
      <c r="A1074" s="109">
        <v>43667</v>
      </c>
      <c r="B1074" s="110" t="s">
        <v>13719</v>
      </c>
      <c r="C1074" s="109" t="s">
        <v>13</v>
      </c>
      <c r="D1074" s="109" t="s">
        <v>2986</v>
      </c>
      <c r="E1074" s="111">
        <v>11.26</v>
      </c>
    </row>
    <row r="1075" spans="1:5" hidden="1">
      <c r="A1075" s="109">
        <v>1333</v>
      </c>
      <c r="B1075" s="110" t="s">
        <v>13720</v>
      </c>
      <c r="C1075" s="109" t="s">
        <v>13</v>
      </c>
      <c r="D1075" s="109" t="s">
        <v>2986</v>
      </c>
      <c r="E1075" s="111">
        <v>9.3800000000000008</v>
      </c>
    </row>
    <row r="1076" spans="1:5" hidden="1">
      <c r="A1076" s="109">
        <v>1330</v>
      </c>
      <c r="B1076" s="110" t="s">
        <v>13721</v>
      </c>
      <c r="C1076" s="109" t="s">
        <v>13</v>
      </c>
      <c r="D1076" s="109" t="s">
        <v>2986</v>
      </c>
      <c r="E1076" s="111">
        <v>9.2899999999999991</v>
      </c>
    </row>
    <row r="1077" spans="1:5" hidden="1">
      <c r="A1077" s="109">
        <v>10957</v>
      </c>
      <c r="B1077" s="110" t="s">
        <v>13722</v>
      </c>
      <c r="C1077" s="109" t="s">
        <v>13</v>
      </c>
      <c r="D1077" s="109" t="s">
        <v>2986</v>
      </c>
      <c r="E1077" s="111">
        <v>10.71</v>
      </c>
    </row>
    <row r="1078" spans="1:5" hidden="1">
      <c r="A1078" s="109">
        <v>1332</v>
      </c>
      <c r="B1078" s="110" t="s">
        <v>13723</v>
      </c>
      <c r="C1078" s="109" t="s">
        <v>13</v>
      </c>
      <c r="D1078" s="109" t="s">
        <v>2986</v>
      </c>
      <c r="E1078" s="111">
        <v>9.5299999999999994</v>
      </c>
    </row>
    <row r="1079" spans="1:5" hidden="1">
      <c r="A1079" s="109">
        <v>1334</v>
      </c>
      <c r="B1079" s="110" t="s">
        <v>13724</v>
      </c>
      <c r="C1079" s="109" t="s">
        <v>13</v>
      </c>
      <c r="D1079" s="109" t="s">
        <v>2986</v>
      </c>
      <c r="E1079" s="111">
        <v>10.56</v>
      </c>
    </row>
    <row r="1080" spans="1:5" hidden="1">
      <c r="A1080" s="109">
        <v>1335</v>
      </c>
      <c r="B1080" s="110" t="s">
        <v>13725</v>
      </c>
      <c r="C1080" s="109" t="s">
        <v>13</v>
      </c>
      <c r="D1080" s="109" t="s">
        <v>2986</v>
      </c>
      <c r="E1080" s="111">
        <v>10.92</v>
      </c>
    </row>
    <row r="1081" spans="1:5" hidden="1">
      <c r="A1081" s="109">
        <v>40425</v>
      </c>
      <c r="B1081" s="110" t="s">
        <v>4081</v>
      </c>
      <c r="C1081" s="109" t="s">
        <v>13</v>
      </c>
      <c r="D1081" s="109" t="s">
        <v>2986</v>
      </c>
      <c r="E1081" s="111">
        <v>9.34</v>
      </c>
    </row>
    <row r="1082" spans="1:5" hidden="1">
      <c r="A1082" s="109">
        <v>1337</v>
      </c>
      <c r="B1082" s="110" t="s">
        <v>13726</v>
      </c>
      <c r="C1082" s="109" t="s">
        <v>13</v>
      </c>
      <c r="D1082" s="109" t="s">
        <v>2986</v>
      </c>
      <c r="E1082" s="111">
        <v>10.71</v>
      </c>
    </row>
    <row r="1083" spans="1:5" hidden="1">
      <c r="A1083" s="109">
        <v>34659</v>
      </c>
      <c r="B1083" s="110" t="s">
        <v>4082</v>
      </c>
      <c r="C1083" s="109" t="s">
        <v>212</v>
      </c>
      <c r="D1083" s="109" t="s">
        <v>2986</v>
      </c>
      <c r="E1083" s="111">
        <v>54.25</v>
      </c>
    </row>
    <row r="1084" spans="1:5" hidden="1">
      <c r="A1084" s="109">
        <v>34514</v>
      </c>
      <c r="B1084" s="110" t="s">
        <v>4083</v>
      </c>
      <c r="C1084" s="109" t="s">
        <v>212</v>
      </c>
      <c r="D1084" s="109" t="s">
        <v>6526</v>
      </c>
      <c r="E1084" s="111">
        <v>60.09</v>
      </c>
    </row>
    <row r="1085" spans="1:5" hidden="1">
      <c r="A1085" s="109">
        <v>34660</v>
      </c>
      <c r="B1085" s="110" t="s">
        <v>4084</v>
      </c>
      <c r="C1085" s="109" t="s">
        <v>212</v>
      </c>
      <c r="D1085" s="109" t="s">
        <v>2986</v>
      </c>
      <c r="E1085" s="111">
        <v>76.260000000000005</v>
      </c>
    </row>
    <row r="1086" spans="1:5" hidden="1">
      <c r="A1086" s="109">
        <v>34661</v>
      </c>
      <c r="B1086" s="110" t="s">
        <v>4085</v>
      </c>
      <c r="C1086" s="109" t="s">
        <v>212</v>
      </c>
      <c r="D1086" s="109" t="s">
        <v>2986</v>
      </c>
      <c r="E1086" s="111">
        <v>109.53</v>
      </c>
    </row>
    <row r="1087" spans="1:5" hidden="1">
      <c r="A1087" s="109">
        <v>34667</v>
      </c>
      <c r="B1087" s="110" t="s">
        <v>4086</v>
      </c>
      <c r="C1087" s="109" t="s">
        <v>212</v>
      </c>
      <c r="D1087" s="109" t="s">
        <v>2986</v>
      </c>
      <c r="E1087" s="111">
        <v>39.659999999999997</v>
      </c>
    </row>
    <row r="1088" spans="1:5" hidden="1">
      <c r="A1088" s="109">
        <v>34668</v>
      </c>
      <c r="B1088" s="110" t="s">
        <v>4087</v>
      </c>
      <c r="C1088" s="109" t="s">
        <v>212</v>
      </c>
      <c r="D1088" s="109" t="s">
        <v>2986</v>
      </c>
      <c r="E1088" s="111">
        <v>51.83</v>
      </c>
    </row>
    <row r="1089" spans="1:5" hidden="1">
      <c r="A1089" s="109">
        <v>34741</v>
      </c>
      <c r="B1089" s="110" t="s">
        <v>4088</v>
      </c>
      <c r="C1089" s="109" t="s">
        <v>212</v>
      </c>
      <c r="D1089" s="109" t="s">
        <v>2986</v>
      </c>
      <c r="E1089" s="111">
        <v>57.03</v>
      </c>
    </row>
    <row r="1090" spans="1:5" hidden="1">
      <c r="A1090" s="109">
        <v>34664</v>
      </c>
      <c r="B1090" s="110" t="s">
        <v>4089</v>
      </c>
      <c r="C1090" s="109" t="s">
        <v>212</v>
      </c>
      <c r="D1090" s="109" t="s">
        <v>2986</v>
      </c>
      <c r="E1090" s="111">
        <v>62.23</v>
      </c>
    </row>
    <row r="1091" spans="1:5" hidden="1">
      <c r="A1091" s="109">
        <v>34665</v>
      </c>
      <c r="B1091" s="110" t="s">
        <v>4090</v>
      </c>
      <c r="C1091" s="109" t="s">
        <v>212</v>
      </c>
      <c r="D1091" s="109" t="s">
        <v>2986</v>
      </c>
      <c r="E1091" s="111">
        <v>77.260000000000005</v>
      </c>
    </row>
    <row r="1092" spans="1:5" hidden="1">
      <c r="A1092" s="109">
        <v>34666</v>
      </c>
      <c r="B1092" s="110" t="s">
        <v>4091</v>
      </c>
      <c r="C1092" s="109" t="s">
        <v>212</v>
      </c>
      <c r="D1092" s="109" t="s">
        <v>2986</v>
      </c>
      <c r="E1092" s="111">
        <v>116.69</v>
      </c>
    </row>
    <row r="1093" spans="1:5" hidden="1">
      <c r="A1093" s="109">
        <v>34669</v>
      </c>
      <c r="B1093" s="110" t="s">
        <v>4092</v>
      </c>
      <c r="C1093" s="109" t="s">
        <v>212</v>
      </c>
      <c r="D1093" s="109" t="s">
        <v>2986</v>
      </c>
      <c r="E1093" s="111">
        <v>42.78</v>
      </c>
    </row>
    <row r="1094" spans="1:5" hidden="1">
      <c r="A1094" s="109">
        <v>34670</v>
      </c>
      <c r="B1094" s="110" t="s">
        <v>4093</v>
      </c>
      <c r="C1094" s="109" t="s">
        <v>212</v>
      </c>
      <c r="D1094" s="109" t="s">
        <v>2986</v>
      </c>
      <c r="E1094" s="111">
        <v>52.33</v>
      </c>
    </row>
    <row r="1095" spans="1:5" hidden="1">
      <c r="A1095" s="109">
        <v>34671</v>
      </c>
      <c r="B1095" s="110" t="s">
        <v>4094</v>
      </c>
      <c r="C1095" s="109" t="s">
        <v>212</v>
      </c>
      <c r="D1095" s="109" t="s">
        <v>2986</v>
      </c>
      <c r="E1095" s="111">
        <v>43.68</v>
      </c>
    </row>
    <row r="1096" spans="1:5" hidden="1">
      <c r="A1096" s="109">
        <v>34672</v>
      </c>
      <c r="B1096" s="110" t="s">
        <v>4095</v>
      </c>
      <c r="C1096" s="109" t="s">
        <v>212</v>
      </c>
      <c r="D1096" s="109" t="s">
        <v>2986</v>
      </c>
      <c r="E1096" s="111">
        <v>46.06</v>
      </c>
    </row>
    <row r="1097" spans="1:5" hidden="1">
      <c r="A1097" s="109">
        <v>34673</v>
      </c>
      <c r="B1097" s="110" t="s">
        <v>4096</v>
      </c>
      <c r="C1097" s="109" t="s">
        <v>212</v>
      </c>
      <c r="D1097" s="109" t="s">
        <v>2986</v>
      </c>
      <c r="E1097" s="111">
        <v>56.21</v>
      </c>
    </row>
    <row r="1098" spans="1:5" hidden="1">
      <c r="A1098" s="109">
        <v>34674</v>
      </c>
      <c r="B1098" s="110" t="s">
        <v>4097</v>
      </c>
      <c r="C1098" s="109" t="s">
        <v>212</v>
      </c>
      <c r="D1098" s="109" t="s">
        <v>2986</v>
      </c>
      <c r="E1098" s="111">
        <v>74.72</v>
      </c>
    </row>
    <row r="1099" spans="1:5" hidden="1">
      <c r="A1099" s="109">
        <v>34675</v>
      </c>
      <c r="B1099" s="110" t="s">
        <v>4098</v>
      </c>
      <c r="C1099" s="109" t="s">
        <v>212</v>
      </c>
      <c r="D1099" s="109" t="s">
        <v>2986</v>
      </c>
      <c r="E1099" s="111">
        <v>91.1</v>
      </c>
    </row>
    <row r="1100" spans="1:5" hidden="1">
      <c r="A1100" s="109">
        <v>34676</v>
      </c>
      <c r="B1100" s="110" t="s">
        <v>4099</v>
      </c>
      <c r="C1100" s="109" t="s">
        <v>212</v>
      </c>
      <c r="D1100" s="109" t="s">
        <v>2986</v>
      </c>
      <c r="E1100" s="111">
        <v>26.23</v>
      </c>
    </row>
    <row r="1101" spans="1:5" hidden="1">
      <c r="A1101" s="109">
        <v>34677</v>
      </c>
      <c r="B1101" s="110" t="s">
        <v>4100</v>
      </c>
      <c r="C1101" s="109" t="s">
        <v>212</v>
      </c>
      <c r="D1101" s="109" t="s">
        <v>2986</v>
      </c>
      <c r="E1101" s="111">
        <v>35.26</v>
      </c>
    </row>
    <row r="1102" spans="1:5" ht="25.5" hidden="1">
      <c r="A1102" s="109">
        <v>43126</v>
      </c>
      <c r="B1102" s="110" t="s">
        <v>4101</v>
      </c>
      <c r="C1102" s="109" t="s">
        <v>212</v>
      </c>
      <c r="D1102" s="109" t="s">
        <v>2986</v>
      </c>
      <c r="E1102" s="111">
        <v>78.77</v>
      </c>
    </row>
    <row r="1103" spans="1:5" ht="25.5" hidden="1">
      <c r="A1103" s="109">
        <v>43124</v>
      </c>
      <c r="B1103" s="110" t="s">
        <v>4102</v>
      </c>
      <c r="C1103" s="109" t="s">
        <v>212</v>
      </c>
      <c r="D1103" s="109" t="s">
        <v>2986</v>
      </c>
      <c r="E1103" s="111">
        <v>91.97</v>
      </c>
    </row>
    <row r="1104" spans="1:5" ht="25.5" hidden="1">
      <c r="A1104" s="109">
        <v>43125</v>
      </c>
      <c r="B1104" s="110" t="s">
        <v>4103</v>
      </c>
      <c r="C1104" s="109" t="s">
        <v>212</v>
      </c>
      <c r="D1104" s="109" t="s">
        <v>2986</v>
      </c>
      <c r="E1104" s="111">
        <v>119.28</v>
      </c>
    </row>
    <row r="1105" spans="1:5" ht="25.5" hidden="1">
      <c r="A1105" s="109">
        <v>40623</v>
      </c>
      <c r="B1105" s="110" t="s">
        <v>13727</v>
      </c>
      <c r="C1105" s="109" t="s">
        <v>13530</v>
      </c>
      <c r="D1105" s="109" t="s">
        <v>2986</v>
      </c>
      <c r="E1105" s="111">
        <v>104.33</v>
      </c>
    </row>
    <row r="1106" spans="1:5" ht="25.5" hidden="1">
      <c r="A1106" s="109">
        <v>1345</v>
      </c>
      <c r="B1106" s="110" t="s">
        <v>13728</v>
      </c>
      <c r="C1106" s="109" t="s">
        <v>212</v>
      </c>
      <c r="D1106" s="109" t="s">
        <v>2986</v>
      </c>
      <c r="E1106" s="111">
        <v>99.45</v>
      </c>
    </row>
    <row r="1107" spans="1:5" ht="25.5" hidden="1">
      <c r="A1107" s="109">
        <v>1346</v>
      </c>
      <c r="B1107" s="110" t="s">
        <v>13729</v>
      </c>
      <c r="C1107" s="109" t="s">
        <v>212</v>
      </c>
      <c r="D1107" s="109" t="s">
        <v>2986</v>
      </c>
      <c r="E1107" s="111">
        <v>57.85</v>
      </c>
    </row>
    <row r="1108" spans="1:5" ht="25.5" hidden="1">
      <c r="A1108" s="109">
        <v>1347</v>
      </c>
      <c r="B1108" s="110" t="s">
        <v>13730</v>
      </c>
      <c r="C1108" s="109" t="s">
        <v>212</v>
      </c>
      <c r="D1108" s="109" t="s">
        <v>2986</v>
      </c>
      <c r="E1108" s="111">
        <v>71.680000000000007</v>
      </c>
    </row>
    <row r="1109" spans="1:5" ht="25.5" hidden="1">
      <c r="A1109" s="109">
        <v>43678</v>
      </c>
      <c r="B1109" s="110" t="s">
        <v>4104</v>
      </c>
      <c r="C1109" s="109" t="s">
        <v>212</v>
      </c>
      <c r="D1109" s="109" t="s">
        <v>2986</v>
      </c>
      <c r="E1109" s="111">
        <v>83.14</v>
      </c>
    </row>
    <row r="1110" spans="1:5" ht="25.5" hidden="1">
      <c r="A1110" s="109">
        <v>43680</v>
      </c>
      <c r="B1110" s="110" t="s">
        <v>4105</v>
      </c>
      <c r="C1110" s="109" t="s">
        <v>212</v>
      </c>
      <c r="D1110" s="109" t="s">
        <v>2986</v>
      </c>
      <c r="E1110" s="111">
        <v>119.78</v>
      </c>
    </row>
    <row r="1111" spans="1:5" ht="25.5" hidden="1">
      <c r="A1111" s="109">
        <v>43679</v>
      </c>
      <c r="B1111" s="110" t="s">
        <v>4106</v>
      </c>
      <c r="C1111" s="109" t="s">
        <v>212</v>
      </c>
      <c r="D1111" s="109" t="s">
        <v>2986</v>
      </c>
      <c r="E1111" s="111">
        <v>42.03</v>
      </c>
    </row>
    <row r="1112" spans="1:5" ht="25.5" hidden="1">
      <c r="A1112" s="109">
        <v>1355</v>
      </c>
      <c r="B1112" s="110" t="s">
        <v>13731</v>
      </c>
      <c r="C1112" s="109" t="s">
        <v>212</v>
      </c>
      <c r="D1112" s="109" t="s">
        <v>2986</v>
      </c>
      <c r="E1112" s="111">
        <v>47.84</v>
      </c>
    </row>
    <row r="1113" spans="1:5" ht="25.5" hidden="1">
      <c r="A1113" s="109">
        <v>1358</v>
      </c>
      <c r="B1113" s="110" t="s">
        <v>13732</v>
      </c>
      <c r="C1113" s="109" t="s">
        <v>212</v>
      </c>
      <c r="D1113" s="109" t="s">
        <v>2986</v>
      </c>
      <c r="E1113" s="111">
        <v>58.73</v>
      </c>
    </row>
    <row r="1114" spans="1:5" ht="25.5" hidden="1">
      <c r="A1114" s="109">
        <v>43677</v>
      </c>
      <c r="B1114" s="110" t="s">
        <v>4107</v>
      </c>
      <c r="C1114" s="109" t="s">
        <v>212</v>
      </c>
      <c r="D1114" s="109" t="s">
        <v>2986</v>
      </c>
      <c r="E1114" s="111">
        <v>72.86</v>
      </c>
    </row>
    <row r="1115" spans="1:5" ht="25.5" hidden="1">
      <c r="A1115" s="109">
        <v>43682</v>
      </c>
      <c r="B1115" s="110" t="s">
        <v>4108</v>
      </c>
      <c r="C1115" s="109" t="s">
        <v>212</v>
      </c>
      <c r="D1115" s="109" t="s">
        <v>2986</v>
      </c>
      <c r="E1115" s="111">
        <v>22.33</v>
      </c>
    </row>
    <row r="1116" spans="1:5" ht="25.5" hidden="1">
      <c r="A1116" s="109">
        <v>43681</v>
      </c>
      <c r="B1116" s="110" t="s">
        <v>13733</v>
      </c>
      <c r="C1116" s="109" t="s">
        <v>212</v>
      </c>
      <c r="D1116" s="109" t="s">
        <v>6526</v>
      </c>
      <c r="E1116" s="111">
        <v>37</v>
      </c>
    </row>
    <row r="1117" spans="1:5" hidden="1">
      <c r="A1117" s="109">
        <v>45248</v>
      </c>
      <c r="B1117" s="110" t="s">
        <v>13734</v>
      </c>
      <c r="C1117" s="109" t="s">
        <v>7</v>
      </c>
      <c r="D1117" s="109" t="s">
        <v>2986</v>
      </c>
      <c r="E1117" s="111">
        <v>77.52</v>
      </c>
    </row>
    <row r="1118" spans="1:5" hidden="1">
      <c r="A1118" s="109">
        <v>45243</v>
      </c>
      <c r="B1118" s="110" t="s">
        <v>13735</v>
      </c>
      <c r="C1118" s="109" t="s">
        <v>7</v>
      </c>
      <c r="D1118" s="109" t="s">
        <v>2986</v>
      </c>
      <c r="E1118" s="111">
        <v>250.68</v>
      </c>
    </row>
    <row r="1119" spans="1:5" hidden="1">
      <c r="A1119" s="109">
        <v>45252</v>
      </c>
      <c r="B1119" s="110" t="s">
        <v>13736</v>
      </c>
      <c r="C1119" s="109" t="s">
        <v>7</v>
      </c>
      <c r="D1119" s="109" t="s">
        <v>2986</v>
      </c>
      <c r="E1119" s="111">
        <v>43.97</v>
      </c>
    </row>
    <row r="1120" spans="1:5" hidden="1">
      <c r="A1120" s="109">
        <v>45246</v>
      </c>
      <c r="B1120" s="110" t="s">
        <v>13737</v>
      </c>
      <c r="C1120" s="109" t="s">
        <v>7</v>
      </c>
      <c r="D1120" s="109" t="s">
        <v>2986</v>
      </c>
      <c r="E1120" s="111">
        <v>203.75</v>
      </c>
    </row>
    <row r="1121" spans="1:5" ht="25.5" hidden="1">
      <c r="A1121" s="109">
        <v>20971</v>
      </c>
      <c r="B1121" s="110" t="s">
        <v>4109</v>
      </c>
      <c r="C1121" s="109" t="s">
        <v>7</v>
      </c>
      <c r="D1121" s="109" t="s">
        <v>2986</v>
      </c>
      <c r="E1121" s="111">
        <v>12.85</v>
      </c>
    </row>
    <row r="1122" spans="1:5" hidden="1">
      <c r="A1122" s="109">
        <v>45247</v>
      </c>
      <c r="B1122" s="110" t="s">
        <v>13738</v>
      </c>
      <c r="C1122" s="109" t="s">
        <v>7</v>
      </c>
      <c r="D1122" s="109" t="s">
        <v>2986</v>
      </c>
      <c r="E1122" s="111">
        <v>29.55</v>
      </c>
    </row>
    <row r="1123" spans="1:5" ht="25.5" hidden="1">
      <c r="A1123" s="109">
        <v>39746</v>
      </c>
      <c r="B1123" s="110" t="s">
        <v>13739</v>
      </c>
      <c r="C1123" s="109" t="s">
        <v>7</v>
      </c>
      <c r="D1123" s="109" t="s">
        <v>2986</v>
      </c>
      <c r="E1123" s="111">
        <v>84.99</v>
      </c>
    </row>
    <row r="1124" spans="1:5" hidden="1">
      <c r="A1124" s="109">
        <v>13279</v>
      </c>
      <c r="B1124" s="110" t="s">
        <v>13740</v>
      </c>
      <c r="C1124" s="109" t="s">
        <v>13</v>
      </c>
      <c r="D1124" s="109" t="s">
        <v>2986</v>
      </c>
      <c r="E1124" s="111">
        <v>21.52</v>
      </c>
    </row>
    <row r="1125" spans="1:5" hidden="1">
      <c r="A1125" s="109">
        <v>11977</v>
      </c>
      <c r="B1125" s="110" t="s">
        <v>13741</v>
      </c>
      <c r="C1125" s="109" t="s">
        <v>7</v>
      </c>
      <c r="D1125" s="109" t="s">
        <v>2986</v>
      </c>
      <c r="E1125" s="111">
        <v>11.15</v>
      </c>
    </row>
    <row r="1126" spans="1:5" hidden="1">
      <c r="A1126" s="109">
        <v>11976</v>
      </c>
      <c r="B1126" s="110" t="s">
        <v>13742</v>
      </c>
      <c r="C1126" s="109" t="s">
        <v>7</v>
      </c>
      <c r="D1126" s="109" t="s">
        <v>2986</v>
      </c>
      <c r="E1126" s="111">
        <v>1.25</v>
      </c>
    </row>
    <row r="1127" spans="1:5" hidden="1">
      <c r="A1127" s="109">
        <v>11975</v>
      </c>
      <c r="B1127" s="110" t="s">
        <v>13743</v>
      </c>
      <c r="C1127" s="109" t="s">
        <v>7</v>
      </c>
      <c r="D1127" s="109" t="s">
        <v>2986</v>
      </c>
      <c r="E1127" s="111">
        <v>24.43</v>
      </c>
    </row>
    <row r="1128" spans="1:5" hidden="1">
      <c r="A1128" s="109">
        <v>1368</v>
      </c>
      <c r="B1128" s="110" t="s">
        <v>4110</v>
      </c>
      <c r="C1128" s="109" t="s">
        <v>7</v>
      </c>
      <c r="D1128" s="109" t="s">
        <v>6526</v>
      </c>
      <c r="E1128" s="111">
        <v>114.49</v>
      </c>
    </row>
    <row r="1129" spans="1:5" hidden="1">
      <c r="A1129" s="109">
        <v>1367</v>
      </c>
      <c r="B1129" s="110" t="s">
        <v>4111</v>
      </c>
      <c r="C1129" s="109" t="s">
        <v>7</v>
      </c>
      <c r="D1129" s="109" t="s">
        <v>2986</v>
      </c>
      <c r="E1129" s="111">
        <v>370.34</v>
      </c>
    </row>
    <row r="1130" spans="1:5" hidden="1">
      <c r="A1130" s="109">
        <v>1380</v>
      </c>
      <c r="B1130" s="110" t="s">
        <v>13744</v>
      </c>
      <c r="C1130" s="109" t="s">
        <v>13</v>
      </c>
      <c r="D1130" s="109" t="s">
        <v>2986</v>
      </c>
      <c r="E1130" s="111">
        <v>6.69</v>
      </c>
    </row>
    <row r="1131" spans="1:5" hidden="1">
      <c r="A1131" s="109">
        <v>1375</v>
      </c>
      <c r="B1131" s="110" t="s">
        <v>4112</v>
      </c>
      <c r="C1131" s="109" t="s">
        <v>13</v>
      </c>
      <c r="D1131" s="109" t="s">
        <v>2986</v>
      </c>
      <c r="E1131" s="111">
        <v>19.760000000000002</v>
      </c>
    </row>
    <row r="1132" spans="1:5" hidden="1">
      <c r="A1132" s="109">
        <v>1379</v>
      </c>
      <c r="B1132" s="110" t="s">
        <v>4113</v>
      </c>
      <c r="C1132" s="109" t="s">
        <v>13</v>
      </c>
      <c r="D1132" s="109" t="s">
        <v>6526</v>
      </c>
      <c r="E1132" s="111">
        <v>1</v>
      </c>
    </row>
    <row r="1133" spans="1:5" hidden="1">
      <c r="A1133" s="109">
        <v>13284</v>
      </c>
      <c r="B1133" s="110" t="s">
        <v>4114</v>
      </c>
      <c r="C1133" s="109" t="s">
        <v>13</v>
      </c>
      <c r="D1133" s="109" t="s">
        <v>2986</v>
      </c>
      <c r="E1133" s="111">
        <v>0.9</v>
      </c>
    </row>
    <row r="1134" spans="1:5" hidden="1">
      <c r="A1134" s="109">
        <v>44528</v>
      </c>
      <c r="B1134" s="110" t="s">
        <v>13745</v>
      </c>
      <c r="C1134" s="109" t="s">
        <v>13</v>
      </c>
      <c r="D1134" s="109" t="s">
        <v>2986</v>
      </c>
      <c r="E1134" s="111">
        <v>5.33</v>
      </c>
    </row>
    <row r="1135" spans="1:5" hidden="1">
      <c r="A1135" s="109">
        <v>34753</v>
      </c>
      <c r="B1135" s="110" t="s">
        <v>4115</v>
      </c>
      <c r="C1135" s="109" t="s">
        <v>13</v>
      </c>
      <c r="D1135" s="109" t="s">
        <v>2986</v>
      </c>
      <c r="E1135" s="111">
        <v>0.97</v>
      </c>
    </row>
    <row r="1136" spans="1:5" ht="25.5" hidden="1">
      <c r="A1136" s="109">
        <v>420</v>
      </c>
      <c r="B1136" s="110" t="s">
        <v>4116</v>
      </c>
      <c r="C1136" s="109" t="s">
        <v>7</v>
      </c>
      <c r="D1136" s="109" t="s">
        <v>2986</v>
      </c>
      <c r="E1136" s="111">
        <v>47.45</v>
      </c>
    </row>
    <row r="1137" spans="1:5" ht="25.5" hidden="1">
      <c r="A1137" s="109">
        <v>12327</v>
      </c>
      <c r="B1137" s="110" t="s">
        <v>4117</v>
      </c>
      <c r="C1137" s="109" t="s">
        <v>7</v>
      </c>
      <c r="D1137" s="109" t="s">
        <v>2986</v>
      </c>
      <c r="E1137" s="111">
        <v>56.53</v>
      </c>
    </row>
    <row r="1138" spans="1:5" ht="25.5" hidden="1">
      <c r="A1138" s="109">
        <v>36148</v>
      </c>
      <c r="B1138" s="110" t="s">
        <v>13746</v>
      </c>
      <c r="C1138" s="109" t="s">
        <v>7</v>
      </c>
      <c r="D1138" s="109" t="s">
        <v>2986</v>
      </c>
      <c r="E1138" s="111">
        <v>216.21</v>
      </c>
    </row>
    <row r="1139" spans="1:5" hidden="1">
      <c r="A1139" s="109">
        <v>12329</v>
      </c>
      <c r="B1139" s="110" t="s">
        <v>4118</v>
      </c>
      <c r="C1139" s="109" t="s">
        <v>13</v>
      </c>
      <c r="D1139" s="109" t="s">
        <v>2986</v>
      </c>
      <c r="E1139" s="111">
        <v>147.72</v>
      </c>
    </row>
    <row r="1140" spans="1:5" hidden="1">
      <c r="A1140" s="109">
        <v>44396</v>
      </c>
      <c r="B1140" s="110" t="s">
        <v>4119</v>
      </c>
      <c r="C1140" s="109" t="s">
        <v>13</v>
      </c>
      <c r="D1140" s="109" t="s">
        <v>2986</v>
      </c>
      <c r="E1140" s="111">
        <v>28.77</v>
      </c>
    </row>
    <row r="1141" spans="1:5" hidden="1">
      <c r="A1141" s="109">
        <v>44327</v>
      </c>
      <c r="B1141" s="110" t="s">
        <v>4120</v>
      </c>
      <c r="C1141" s="109" t="s">
        <v>45</v>
      </c>
      <c r="D1141" s="109" t="s">
        <v>2986</v>
      </c>
      <c r="E1141" s="111">
        <v>97.87</v>
      </c>
    </row>
    <row r="1142" spans="1:5" ht="25.5" hidden="1">
      <c r="A1142" s="109">
        <v>37418</v>
      </c>
      <c r="B1142" s="110" t="s">
        <v>4121</v>
      </c>
      <c r="C1142" s="109" t="s">
        <v>7</v>
      </c>
      <c r="D1142" s="109" t="s">
        <v>2986</v>
      </c>
      <c r="E1142" s="111"/>
    </row>
    <row r="1143" spans="1:5" ht="25.5" hidden="1">
      <c r="A1143" s="109">
        <v>37419</v>
      </c>
      <c r="B1143" s="110" t="s">
        <v>4122</v>
      </c>
      <c r="C1143" s="109" t="s">
        <v>7</v>
      </c>
      <c r="D1143" s="109" t="s">
        <v>2986</v>
      </c>
      <c r="E1143" s="111"/>
    </row>
    <row r="1144" spans="1:5" ht="25.5" hidden="1">
      <c r="A1144" s="109">
        <v>1427</v>
      </c>
      <c r="B1144" s="110" t="s">
        <v>4123</v>
      </c>
      <c r="C1144" s="109" t="s">
        <v>7</v>
      </c>
      <c r="D1144" s="109" t="s">
        <v>2986</v>
      </c>
      <c r="E1144" s="111">
        <v>18.87</v>
      </c>
    </row>
    <row r="1145" spans="1:5" ht="25.5" hidden="1">
      <c r="A1145" s="109">
        <v>1402</v>
      </c>
      <c r="B1145" s="110" t="s">
        <v>4124</v>
      </c>
      <c r="C1145" s="109" t="s">
        <v>7</v>
      </c>
      <c r="D1145" s="109" t="s">
        <v>2986</v>
      </c>
      <c r="E1145" s="111">
        <v>6.53</v>
      </c>
    </row>
    <row r="1146" spans="1:5" ht="25.5" hidden="1">
      <c r="A1146" s="109">
        <v>1420</v>
      </c>
      <c r="B1146" s="110" t="s">
        <v>4125</v>
      </c>
      <c r="C1146" s="109" t="s">
        <v>7</v>
      </c>
      <c r="D1146" s="109" t="s">
        <v>2986</v>
      </c>
      <c r="E1146" s="111">
        <v>8.4</v>
      </c>
    </row>
    <row r="1147" spans="1:5" ht="25.5" hidden="1">
      <c r="A1147" s="109">
        <v>1419</v>
      </c>
      <c r="B1147" s="110" t="s">
        <v>4126</v>
      </c>
      <c r="C1147" s="109" t="s">
        <v>7</v>
      </c>
      <c r="D1147" s="109" t="s">
        <v>2986</v>
      </c>
      <c r="E1147" s="111">
        <v>10.14</v>
      </c>
    </row>
    <row r="1148" spans="1:5" ht="25.5" hidden="1">
      <c r="A1148" s="109">
        <v>1414</v>
      </c>
      <c r="B1148" s="110" t="s">
        <v>4127</v>
      </c>
      <c r="C1148" s="109" t="s">
        <v>7</v>
      </c>
      <c r="D1148" s="109" t="s">
        <v>2986</v>
      </c>
      <c r="E1148" s="111">
        <v>9.92</v>
      </c>
    </row>
    <row r="1149" spans="1:5" ht="25.5" hidden="1">
      <c r="A1149" s="109">
        <v>1413</v>
      </c>
      <c r="B1149" s="110" t="s">
        <v>4128</v>
      </c>
      <c r="C1149" s="109" t="s">
        <v>7</v>
      </c>
      <c r="D1149" s="109" t="s">
        <v>2986</v>
      </c>
      <c r="E1149" s="111">
        <v>14.66</v>
      </c>
    </row>
    <row r="1150" spans="1:5" ht="25.5" hidden="1">
      <c r="A1150" s="109">
        <v>1412</v>
      </c>
      <c r="B1150" s="110" t="s">
        <v>4129</v>
      </c>
      <c r="C1150" s="109" t="s">
        <v>7</v>
      </c>
      <c r="D1150" s="109" t="s">
        <v>2986</v>
      </c>
      <c r="E1150" s="111">
        <v>12.42</v>
      </c>
    </row>
    <row r="1151" spans="1:5" ht="25.5" hidden="1">
      <c r="A1151" s="109">
        <v>1406</v>
      </c>
      <c r="B1151" s="110" t="s">
        <v>4130</v>
      </c>
      <c r="C1151" s="109" t="s">
        <v>7</v>
      </c>
      <c r="D1151" s="109" t="s">
        <v>2986</v>
      </c>
      <c r="E1151" s="111">
        <v>14.98</v>
      </c>
    </row>
    <row r="1152" spans="1:5" hidden="1">
      <c r="A1152" s="109">
        <v>45237</v>
      </c>
      <c r="B1152" s="110" t="s">
        <v>13747</v>
      </c>
      <c r="C1152" s="109" t="s">
        <v>7</v>
      </c>
      <c r="D1152" s="109" t="s">
        <v>2986</v>
      </c>
      <c r="E1152" s="111">
        <v>23.58</v>
      </c>
    </row>
    <row r="1153" spans="1:5" ht="38.25" hidden="1">
      <c r="A1153" s="109">
        <v>11281</v>
      </c>
      <c r="B1153" s="110" t="s">
        <v>13748</v>
      </c>
      <c r="C1153" s="109" t="s">
        <v>7</v>
      </c>
      <c r="D1153" s="109" t="s">
        <v>6526</v>
      </c>
      <c r="E1153" s="111"/>
    </row>
    <row r="1154" spans="1:5" ht="38.25" hidden="1">
      <c r="A1154" s="109">
        <v>1442</v>
      </c>
      <c r="B1154" s="110" t="s">
        <v>13749</v>
      </c>
      <c r="C1154" s="109" t="s">
        <v>7</v>
      </c>
      <c r="D1154" s="109" t="s">
        <v>2986</v>
      </c>
      <c r="E1154" s="111"/>
    </row>
    <row r="1155" spans="1:5" ht="25.5" hidden="1">
      <c r="A1155" s="109">
        <v>13458</v>
      </c>
      <c r="B1155" s="110" t="s">
        <v>4131</v>
      </c>
      <c r="C1155" s="109" t="s">
        <v>7</v>
      </c>
      <c r="D1155" s="109" t="s">
        <v>2986</v>
      </c>
      <c r="E1155" s="111"/>
    </row>
    <row r="1156" spans="1:5" ht="25.5" hidden="1">
      <c r="A1156" s="109">
        <v>11134</v>
      </c>
      <c r="B1156" s="110" t="s">
        <v>4132</v>
      </c>
      <c r="C1156" s="109" t="s">
        <v>212</v>
      </c>
      <c r="D1156" s="109" t="s">
        <v>2986</v>
      </c>
      <c r="E1156" s="111">
        <v>82.41</v>
      </c>
    </row>
    <row r="1157" spans="1:5" ht="25.5" hidden="1">
      <c r="A1157" s="109">
        <v>11135</v>
      </c>
      <c r="B1157" s="110" t="s">
        <v>4133</v>
      </c>
      <c r="C1157" s="109" t="s">
        <v>212</v>
      </c>
      <c r="D1157" s="109" t="s">
        <v>2986</v>
      </c>
      <c r="E1157" s="111">
        <v>88.98</v>
      </c>
    </row>
    <row r="1158" spans="1:5" ht="25.5" hidden="1">
      <c r="A1158" s="109">
        <v>11136</v>
      </c>
      <c r="B1158" s="110" t="s">
        <v>4134</v>
      </c>
      <c r="C1158" s="109" t="s">
        <v>212</v>
      </c>
      <c r="D1158" s="109" t="s">
        <v>2986</v>
      </c>
      <c r="E1158" s="111">
        <v>101.88</v>
      </c>
    </row>
    <row r="1159" spans="1:5" ht="25.5" hidden="1">
      <c r="A1159" s="109">
        <v>34743</v>
      </c>
      <c r="B1159" s="110" t="s">
        <v>4135</v>
      </c>
      <c r="C1159" s="109" t="s">
        <v>212</v>
      </c>
      <c r="D1159" s="109" t="s">
        <v>2986</v>
      </c>
      <c r="E1159" s="111">
        <v>122.93</v>
      </c>
    </row>
    <row r="1160" spans="1:5" ht="25.5" hidden="1">
      <c r="A1160" s="109">
        <v>11137</v>
      </c>
      <c r="B1160" s="110" t="s">
        <v>4136</v>
      </c>
      <c r="C1160" s="109" t="s">
        <v>212</v>
      </c>
      <c r="D1160" s="109" t="s">
        <v>2986</v>
      </c>
      <c r="E1160" s="111">
        <v>139.62</v>
      </c>
    </row>
    <row r="1161" spans="1:5" ht="25.5" hidden="1">
      <c r="A1161" s="109">
        <v>34745</v>
      </c>
      <c r="B1161" s="110" t="s">
        <v>4137</v>
      </c>
      <c r="C1161" s="109" t="s">
        <v>212</v>
      </c>
      <c r="D1161" s="109" t="s">
        <v>2986</v>
      </c>
      <c r="E1161" s="111">
        <v>166.03</v>
      </c>
    </row>
    <row r="1162" spans="1:5" ht="25.5" hidden="1">
      <c r="A1162" s="109">
        <v>34746</v>
      </c>
      <c r="B1162" s="110" t="s">
        <v>4138</v>
      </c>
      <c r="C1162" s="109" t="s">
        <v>212</v>
      </c>
      <c r="D1162" s="109" t="s">
        <v>2986</v>
      </c>
      <c r="E1162" s="111">
        <v>45.28</v>
      </c>
    </row>
    <row r="1163" spans="1:5" ht="25.5" hidden="1">
      <c r="A1163" s="109">
        <v>1360</v>
      </c>
      <c r="B1163" s="110" t="s">
        <v>4139</v>
      </c>
      <c r="C1163" s="109" t="s">
        <v>212</v>
      </c>
      <c r="D1163" s="109" t="s">
        <v>2986</v>
      </c>
      <c r="E1163" s="111">
        <v>52.82</v>
      </c>
    </row>
    <row r="1164" spans="1:5" hidden="1">
      <c r="A1164" s="109">
        <v>45300</v>
      </c>
      <c r="B1164" s="110" t="s">
        <v>13750</v>
      </c>
      <c r="C1164" s="109" t="s">
        <v>7</v>
      </c>
      <c r="D1164" s="109" t="s">
        <v>2986</v>
      </c>
      <c r="E1164" s="111">
        <v>2980.89</v>
      </c>
    </row>
    <row r="1165" spans="1:5" ht="25.5" hidden="1">
      <c r="A1165" s="109">
        <v>36526</v>
      </c>
      <c r="B1165" s="110" t="s">
        <v>4140</v>
      </c>
      <c r="C1165" s="109" t="s">
        <v>7</v>
      </c>
      <c r="D1165" s="109" t="s">
        <v>2986</v>
      </c>
      <c r="E1165" s="111"/>
    </row>
    <row r="1166" spans="1:5" ht="25.5" hidden="1">
      <c r="A1166" s="109">
        <v>36523</v>
      </c>
      <c r="B1166" s="110" t="s">
        <v>4141</v>
      </c>
      <c r="C1166" s="109" t="s">
        <v>7</v>
      </c>
      <c r="D1166" s="109" t="s">
        <v>2986</v>
      </c>
      <c r="E1166" s="111"/>
    </row>
    <row r="1167" spans="1:5" ht="25.5" hidden="1">
      <c r="A1167" s="109">
        <v>36522</v>
      </c>
      <c r="B1167" s="110" t="s">
        <v>4142</v>
      </c>
      <c r="C1167" s="109" t="s">
        <v>7</v>
      </c>
      <c r="D1167" s="109" t="s">
        <v>2986</v>
      </c>
      <c r="E1167" s="111"/>
    </row>
    <row r="1168" spans="1:5" ht="25.5" hidden="1">
      <c r="A1168" s="109">
        <v>36525</v>
      </c>
      <c r="B1168" s="110" t="s">
        <v>4143</v>
      </c>
      <c r="C1168" s="109" t="s">
        <v>7</v>
      </c>
      <c r="D1168" s="109" t="s">
        <v>2986</v>
      </c>
      <c r="E1168" s="111"/>
    </row>
    <row r="1169" spans="1:5" ht="25.5" hidden="1">
      <c r="A1169" s="109">
        <v>13803</v>
      </c>
      <c r="B1169" s="110" t="s">
        <v>13751</v>
      </c>
      <c r="C1169" s="109" t="s">
        <v>7</v>
      </c>
      <c r="D1169" s="109" t="s">
        <v>6526</v>
      </c>
      <c r="E1169" s="111"/>
    </row>
    <row r="1170" spans="1:5" ht="25.5" hidden="1">
      <c r="A1170" s="109">
        <v>34348</v>
      </c>
      <c r="B1170" s="110" t="s">
        <v>4144</v>
      </c>
      <c r="C1170" s="109" t="s">
        <v>8</v>
      </c>
      <c r="D1170" s="109" t="s">
        <v>2986</v>
      </c>
      <c r="E1170" s="111">
        <v>23.3</v>
      </c>
    </row>
    <row r="1171" spans="1:5" ht="25.5" hidden="1">
      <c r="A1171" s="109">
        <v>34347</v>
      </c>
      <c r="B1171" s="110" t="s">
        <v>4145</v>
      </c>
      <c r="C1171" s="109" t="s">
        <v>8</v>
      </c>
      <c r="D1171" s="109" t="s">
        <v>2986</v>
      </c>
      <c r="E1171" s="111">
        <v>16.66</v>
      </c>
    </row>
    <row r="1172" spans="1:5" ht="25.5" hidden="1">
      <c r="A1172" s="109">
        <v>11146</v>
      </c>
      <c r="B1172" s="110" t="s">
        <v>13752</v>
      </c>
      <c r="C1172" s="109" t="s">
        <v>920</v>
      </c>
      <c r="D1172" s="109" t="s">
        <v>2986</v>
      </c>
      <c r="E1172" s="111">
        <v>779.23</v>
      </c>
    </row>
    <row r="1173" spans="1:5" ht="25.5" hidden="1">
      <c r="A1173" s="109">
        <v>11147</v>
      </c>
      <c r="B1173" s="110" t="s">
        <v>13753</v>
      </c>
      <c r="C1173" s="109" t="s">
        <v>920</v>
      </c>
      <c r="D1173" s="109" t="s">
        <v>2986</v>
      </c>
      <c r="E1173" s="111">
        <v>809.73</v>
      </c>
    </row>
    <row r="1174" spans="1:5" ht="25.5" hidden="1">
      <c r="A1174" s="109">
        <v>34872</v>
      </c>
      <c r="B1174" s="110" t="s">
        <v>13754</v>
      </c>
      <c r="C1174" s="109" t="s">
        <v>920</v>
      </c>
      <c r="D1174" s="109" t="s">
        <v>2986</v>
      </c>
      <c r="E1174" s="111">
        <v>818.82</v>
      </c>
    </row>
    <row r="1175" spans="1:5" ht="25.5" hidden="1">
      <c r="A1175" s="109">
        <v>34491</v>
      </c>
      <c r="B1175" s="110" t="s">
        <v>13755</v>
      </c>
      <c r="C1175" s="109" t="s">
        <v>920</v>
      </c>
      <c r="D1175" s="109" t="s">
        <v>2986</v>
      </c>
      <c r="E1175" s="111">
        <v>842.55</v>
      </c>
    </row>
    <row r="1176" spans="1:5" ht="25.5" hidden="1">
      <c r="A1176" s="109">
        <v>34770</v>
      </c>
      <c r="B1176" s="110" t="s">
        <v>4146</v>
      </c>
      <c r="C1176" s="109" t="s">
        <v>2154</v>
      </c>
      <c r="D1176" s="109" t="s">
        <v>2986</v>
      </c>
      <c r="E1176" s="111">
        <v>760.48</v>
      </c>
    </row>
    <row r="1177" spans="1:5" ht="25.5" hidden="1">
      <c r="A1177" s="109">
        <v>1518</v>
      </c>
      <c r="B1177" s="110" t="s">
        <v>4147</v>
      </c>
      <c r="C1177" s="109" t="s">
        <v>2154</v>
      </c>
      <c r="D1177" s="109" t="s">
        <v>6526</v>
      </c>
      <c r="E1177" s="111">
        <v>775.3</v>
      </c>
    </row>
    <row r="1178" spans="1:5" ht="25.5" hidden="1">
      <c r="A1178" s="109">
        <v>41965</v>
      </c>
      <c r="B1178" s="110" t="s">
        <v>4148</v>
      </c>
      <c r="C1178" s="109" t="s">
        <v>2154</v>
      </c>
      <c r="D1178" s="109" t="s">
        <v>2986</v>
      </c>
      <c r="E1178" s="111">
        <v>679.81</v>
      </c>
    </row>
    <row r="1179" spans="1:5" ht="25.5" hidden="1">
      <c r="A1179" s="109">
        <v>1524</v>
      </c>
      <c r="B1179" s="110" t="s">
        <v>13756</v>
      </c>
      <c r="C1179" s="109" t="s">
        <v>920</v>
      </c>
      <c r="D1179" s="109" t="s">
        <v>2986</v>
      </c>
      <c r="E1179" s="111">
        <v>747.62</v>
      </c>
    </row>
    <row r="1180" spans="1:5" ht="25.5" hidden="1">
      <c r="A1180" s="109">
        <v>34492</v>
      </c>
      <c r="B1180" s="110" t="s">
        <v>4149</v>
      </c>
      <c r="C1180" s="109" t="s">
        <v>920</v>
      </c>
      <c r="D1180" s="109" t="s">
        <v>6526</v>
      </c>
      <c r="E1180" s="111">
        <v>692.5</v>
      </c>
    </row>
    <row r="1181" spans="1:5" ht="25.5" hidden="1">
      <c r="A1181" s="109">
        <v>38404</v>
      </c>
      <c r="B1181" s="110" t="s">
        <v>4150</v>
      </c>
      <c r="C1181" s="109" t="s">
        <v>920</v>
      </c>
      <c r="D1181" s="109" t="s">
        <v>2986</v>
      </c>
      <c r="E1181" s="111">
        <v>717.29</v>
      </c>
    </row>
    <row r="1182" spans="1:5" ht="25.5" hidden="1">
      <c r="A1182" s="109">
        <v>39849</v>
      </c>
      <c r="B1182" s="110" t="s">
        <v>13757</v>
      </c>
      <c r="C1182" s="109" t="s">
        <v>920</v>
      </c>
      <c r="D1182" s="109" t="s">
        <v>2986</v>
      </c>
      <c r="E1182" s="111">
        <v>822.02</v>
      </c>
    </row>
    <row r="1183" spans="1:5" ht="25.5" hidden="1">
      <c r="A1183" s="109">
        <v>38464</v>
      </c>
      <c r="B1183" s="110" t="s">
        <v>13758</v>
      </c>
      <c r="C1183" s="109" t="s">
        <v>920</v>
      </c>
      <c r="D1183" s="109" t="s">
        <v>2986</v>
      </c>
      <c r="E1183" s="111">
        <v>833.95</v>
      </c>
    </row>
    <row r="1184" spans="1:5" ht="25.5" hidden="1">
      <c r="A1184" s="109">
        <v>1527</v>
      </c>
      <c r="B1184" s="110" t="s">
        <v>13759</v>
      </c>
      <c r="C1184" s="109" t="s">
        <v>920</v>
      </c>
      <c r="D1184" s="109" t="s">
        <v>2986</v>
      </c>
      <c r="E1184" s="111">
        <v>771.35</v>
      </c>
    </row>
    <row r="1185" spans="1:5" ht="25.5" hidden="1">
      <c r="A1185" s="109">
        <v>34493</v>
      </c>
      <c r="B1185" s="110" t="s">
        <v>4151</v>
      </c>
      <c r="C1185" s="109" t="s">
        <v>920</v>
      </c>
      <c r="D1185" s="109" t="s">
        <v>2986</v>
      </c>
      <c r="E1185" s="111">
        <v>712.02</v>
      </c>
    </row>
    <row r="1186" spans="1:5" ht="25.5" hidden="1">
      <c r="A1186" s="109">
        <v>38405</v>
      </c>
      <c r="B1186" s="110" t="s">
        <v>4152</v>
      </c>
      <c r="C1186" s="109" t="s">
        <v>920</v>
      </c>
      <c r="D1186" s="109" t="s">
        <v>2986</v>
      </c>
      <c r="E1186" s="111">
        <v>739.42</v>
      </c>
    </row>
    <row r="1187" spans="1:5" ht="25.5" hidden="1">
      <c r="A1187" s="109">
        <v>38408</v>
      </c>
      <c r="B1187" s="110" t="s">
        <v>4153</v>
      </c>
      <c r="C1187" s="109" t="s">
        <v>920</v>
      </c>
      <c r="D1187" s="109" t="s">
        <v>2986</v>
      </c>
      <c r="E1187" s="111">
        <v>818.46</v>
      </c>
    </row>
    <row r="1188" spans="1:5" ht="25.5" hidden="1">
      <c r="A1188" s="109">
        <v>1525</v>
      </c>
      <c r="B1188" s="110" t="s">
        <v>13760</v>
      </c>
      <c r="C1188" s="109" t="s">
        <v>920</v>
      </c>
      <c r="D1188" s="109" t="s">
        <v>2986</v>
      </c>
      <c r="E1188" s="111">
        <v>795.08</v>
      </c>
    </row>
    <row r="1189" spans="1:5" ht="25.5" hidden="1">
      <c r="A1189" s="109">
        <v>34494</v>
      </c>
      <c r="B1189" s="110" t="s">
        <v>4154</v>
      </c>
      <c r="C1189" s="109" t="s">
        <v>920</v>
      </c>
      <c r="D1189" s="109" t="s">
        <v>2986</v>
      </c>
      <c r="E1189" s="111">
        <v>735.75</v>
      </c>
    </row>
    <row r="1190" spans="1:5" ht="25.5" hidden="1">
      <c r="A1190" s="109">
        <v>38406</v>
      </c>
      <c r="B1190" s="110" t="s">
        <v>4155</v>
      </c>
      <c r="C1190" s="109" t="s">
        <v>920</v>
      </c>
      <c r="D1190" s="109" t="s">
        <v>2986</v>
      </c>
      <c r="E1190" s="111">
        <v>780.77</v>
      </c>
    </row>
    <row r="1191" spans="1:5" ht="25.5" hidden="1">
      <c r="A1191" s="109">
        <v>38409</v>
      </c>
      <c r="B1191" s="110" t="s">
        <v>4156</v>
      </c>
      <c r="C1191" s="109" t="s">
        <v>920</v>
      </c>
      <c r="D1191" s="109" t="s">
        <v>2986</v>
      </c>
      <c r="E1191" s="111">
        <v>824.04</v>
      </c>
    </row>
    <row r="1192" spans="1:5" ht="25.5" hidden="1">
      <c r="A1192" s="109">
        <v>43360</v>
      </c>
      <c r="B1192" s="110" t="s">
        <v>4157</v>
      </c>
      <c r="C1192" s="109" t="s">
        <v>920</v>
      </c>
      <c r="D1192" s="109" t="s">
        <v>2986</v>
      </c>
      <c r="E1192" s="111">
        <v>859.24</v>
      </c>
    </row>
    <row r="1193" spans="1:5" ht="25.5" hidden="1">
      <c r="A1193" s="109">
        <v>11145</v>
      </c>
      <c r="B1193" s="110" t="s">
        <v>13761</v>
      </c>
      <c r="C1193" s="109" t="s">
        <v>920</v>
      </c>
      <c r="D1193" s="109" t="s">
        <v>2986</v>
      </c>
      <c r="E1193" s="111">
        <v>818.82</v>
      </c>
    </row>
    <row r="1194" spans="1:5" ht="25.5" hidden="1">
      <c r="A1194" s="109">
        <v>34495</v>
      </c>
      <c r="B1194" s="110" t="s">
        <v>4158</v>
      </c>
      <c r="C1194" s="109" t="s">
        <v>920</v>
      </c>
      <c r="D1194" s="109" t="s">
        <v>2986</v>
      </c>
      <c r="E1194" s="111">
        <v>759.48</v>
      </c>
    </row>
    <row r="1195" spans="1:5" ht="25.5" hidden="1">
      <c r="A1195" s="109">
        <v>34479</v>
      </c>
      <c r="B1195" s="110" t="s">
        <v>13762</v>
      </c>
      <c r="C1195" s="109" t="s">
        <v>920</v>
      </c>
      <c r="D1195" s="109" t="s">
        <v>2986</v>
      </c>
      <c r="E1195" s="111">
        <v>842.55</v>
      </c>
    </row>
    <row r="1196" spans="1:5" ht="25.5" hidden="1">
      <c r="A1196" s="109">
        <v>34496</v>
      </c>
      <c r="B1196" s="110" t="s">
        <v>4159</v>
      </c>
      <c r="C1196" s="109" t="s">
        <v>920</v>
      </c>
      <c r="D1196" s="109" t="s">
        <v>2986</v>
      </c>
      <c r="E1196" s="111">
        <v>792.27</v>
      </c>
    </row>
    <row r="1197" spans="1:5" ht="25.5" hidden="1">
      <c r="A1197" s="109">
        <v>34481</v>
      </c>
      <c r="B1197" s="110" t="s">
        <v>13763</v>
      </c>
      <c r="C1197" s="109" t="s">
        <v>920</v>
      </c>
      <c r="D1197" s="109" t="s">
        <v>2986</v>
      </c>
      <c r="E1197" s="111">
        <v>880.36</v>
      </c>
    </row>
    <row r="1198" spans="1:5" ht="25.5" hidden="1">
      <c r="A1198" s="109">
        <v>34483</v>
      </c>
      <c r="B1198" s="110" t="s">
        <v>13764</v>
      </c>
      <c r="C1198" s="109" t="s">
        <v>920</v>
      </c>
      <c r="D1198" s="109" t="s">
        <v>2986</v>
      </c>
      <c r="E1198" s="111">
        <v>940.61</v>
      </c>
    </row>
    <row r="1199" spans="1:5" ht="25.5" hidden="1">
      <c r="A1199" s="109">
        <v>34485</v>
      </c>
      <c r="B1199" s="110" t="s">
        <v>13765</v>
      </c>
      <c r="C1199" s="109" t="s">
        <v>920</v>
      </c>
      <c r="D1199" s="109" t="s">
        <v>2986</v>
      </c>
      <c r="E1199" s="111">
        <v>1005.88</v>
      </c>
    </row>
    <row r="1200" spans="1:5" ht="25.5" hidden="1">
      <c r="A1200" s="109">
        <v>14041</v>
      </c>
      <c r="B1200" s="110" t="s">
        <v>4160</v>
      </c>
      <c r="C1200" s="109" t="s">
        <v>920</v>
      </c>
      <c r="D1200" s="109" t="s">
        <v>2986</v>
      </c>
      <c r="E1200" s="111">
        <v>653.87</v>
      </c>
    </row>
    <row r="1201" spans="1:5" ht="25.5" hidden="1">
      <c r="A1201" s="109">
        <v>1523</v>
      </c>
      <c r="B1201" s="110" t="s">
        <v>4161</v>
      </c>
      <c r="C1201" s="109" t="s">
        <v>920</v>
      </c>
      <c r="D1201" s="109" t="s">
        <v>2986</v>
      </c>
      <c r="E1201" s="111">
        <v>664.55</v>
      </c>
    </row>
    <row r="1202" spans="1:5" hidden="1">
      <c r="A1202" s="109">
        <v>14054</v>
      </c>
      <c r="B1202" s="110" t="s">
        <v>4163</v>
      </c>
      <c r="C1202" s="109" t="s">
        <v>7</v>
      </c>
      <c r="D1202" s="109" t="s">
        <v>2986</v>
      </c>
      <c r="E1202" s="111">
        <v>18.670000000000002</v>
      </c>
    </row>
    <row r="1203" spans="1:5" hidden="1">
      <c r="A1203" s="109">
        <v>14052</v>
      </c>
      <c r="B1203" s="110" t="s">
        <v>4162</v>
      </c>
      <c r="C1203" s="109" t="s">
        <v>7</v>
      </c>
      <c r="D1203" s="109" t="s">
        <v>2986</v>
      </c>
      <c r="E1203" s="111">
        <v>14.36</v>
      </c>
    </row>
    <row r="1204" spans="1:5" hidden="1">
      <c r="A1204" s="109">
        <v>14053</v>
      </c>
      <c r="B1204" s="110" t="s">
        <v>4164</v>
      </c>
      <c r="C1204" s="109" t="s">
        <v>7</v>
      </c>
      <c r="D1204" s="109" t="s">
        <v>2986</v>
      </c>
      <c r="E1204" s="111">
        <v>14.58</v>
      </c>
    </row>
    <row r="1205" spans="1:5" hidden="1">
      <c r="A1205" s="109">
        <v>2560</v>
      </c>
      <c r="B1205" s="110" t="s">
        <v>4166</v>
      </c>
      <c r="C1205" s="109" t="s">
        <v>7</v>
      </c>
      <c r="D1205" s="109" t="s">
        <v>2986</v>
      </c>
      <c r="E1205" s="111">
        <v>19.32</v>
      </c>
    </row>
    <row r="1206" spans="1:5" hidden="1">
      <c r="A1206" s="109">
        <v>2558</v>
      </c>
      <c r="B1206" s="110" t="s">
        <v>4165</v>
      </c>
      <c r="C1206" s="109" t="s">
        <v>7</v>
      </c>
      <c r="D1206" s="109" t="s">
        <v>2986</v>
      </c>
      <c r="E1206" s="111">
        <v>10.97</v>
      </c>
    </row>
    <row r="1207" spans="1:5" hidden="1">
      <c r="A1207" s="109">
        <v>2559</v>
      </c>
      <c r="B1207" s="110" t="s">
        <v>4167</v>
      </c>
      <c r="C1207" s="109" t="s">
        <v>7</v>
      </c>
      <c r="D1207" s="109" t="s">
        <v>6526</v>
      </c>
      <c r="E1207" s="111">
        <v>15.45</v>
      </c>
    </row>
    <row r="1208" spans="1:5" hidden="1">
      <c r="A1208" s="109">
        <v>2592</v>
      </c>
      <c r="B1208" s="110" t="s">
        <v>4168</v>
      </c>
      <c r="C1208" s="109" t="s">
        <v>7</v>
      </c>
      <c r="D1208" s="109" t="s">
        <v>2986</v>
      </c>
      <c r="E1208" s="111">
        <v>256.12</v>
      </c>
    </row>
    <row r="1209" spans="1:5" hidden="1">
      <c r="A1209" s="109">
        <v>2589</v>
      </c>
      <c r="B1209" s="110" t="s">
        <v>4169</v>
      </c>
      <c r="C1209" s="109" t="s">
        <v>7</v>
      </c>
      <c r="D1209" s="109" t="s">
        <v>2986</v>
      </c>
      <c r="E1209" s="111">
        <v>34.26</v>
      </c>
    </row>
    <row r="1210" spans="1:5" hidden="1">
      <c r="A1210" s="109">
        <v>2566</v>
      </c>
      <c r="B1210" s="110" t="s">
        <v>13766</v>
      </c>
      <c r="C1210" s="109" t="s">
        <v>7</v>
      </c>
      <c r="D1210" s="109" t="s">
        <v>2986</v>
      </c>
      <c r="E1210" s="111">
        <v>25.77</v>
      </c>
    </row>
    <row r="1211" spans="1:5" hidden="1">
      <c r="A1211" s="109">
        <v>2590</v>
      </c>
      <c r="B1211" s="110" t="s">
        <v>4171</v>
      </c>
      <c r="C1211" s="109" t="s">
        <v>7</v>
      </c>
      <c r="D1211" s="109" t="s">
        <v>2986</v>
      </c>
      <c r="E1211" s="111">
        <v>21.02</v>
      </c>
    </row>
    <row r="1212" spans="1:5" hidden="1">
      <c r="A1212" s="109">
        <v>2591</v>
      </c>
      <c r="B1212" s="110" t="s">
        <v>4170</v>
      </c>
      <c r="C1212" s="109" t="s">
        <v>7</v>
      </c>
      <c r="D1212" s="109" t="s">
        <v>2986</v>
      </c>
      <c r="E1212" s="111">
        <v>12.49</v>
      </c>
    </row>
    <row r="1213" spans="1:5" hidden="1">
      <c r="A1213" s="109">
        <v>2567</v>
      </c>
      <c r="B1213" s="110" t="s">
        <v>4172</v>
      </c>
      <c r="C1213" s="109" t="s">
        <v>7</v>
      </c>
      <c r="D1213" s="109" t="s">
        <v>2986</v>
      </c>
      <c r="E1213" s="111">
        <v>50.25</v>
      </c>
    </row>
    <row r="1214" spans="1:5" hidden="1">
      <c r="A1214" s="109">
        <v>2568</v>
      </c>
      <c r="B1214" s="110" t="s">
        <v>4174</v>
      </c>
      <c r="C1214" s="109" t="s">
        <v>7</v>
      </c>
      <c r="D1214" s="109" t="s">
        <v>2986</v>
      </c>
      <c r="E1214" s="111">
        <v>139.54</v>
      </c>
    </row>
    <row r="1215" spans="1:5" hidden="1">
      <c r="A1215" s="109">
        <v>2565</v>
      </c>
      <c r="B1215" s="110" t="s">
        <v>4173</v>
      </c>
      <c r="C1215" s="109" t="s">
        <v>7</v>
      </c>
      <c r="D1215" s="109" t="s">
        <v>2986</v>
      </c>
      <c r="E1215" s="111">
        <v>12.52</v>
      </c>
    </row>
    <row r="1216" spans="1:5" hidden="1">
      <c r="A1216" s="109">
        <v>2594</v>
      </c>
      <c r="B1216" s="110" t="s">
        <v>4175</v>
      </c>
      <c r="C1216" s="109" t="s">
        <v>7</v>
      </c>
      <c r="D1216" s="109" t="s">
        <v>2986</v>
      </c>
      <c r="E1216" s="111">
        <v>232.47</v>
      </c>
    </row>
    <row r="1217" spans="1:5" hidden="1">
      <c r="A1217" s="109">
        <v>2587</v>
      </c>
      <c r="B1217" s="110" t="s">
        <v>4176</v>
      </c>
      <c r="C1217" s="109" t="s">
        <v>7</v>
      </c>
      <c r="D1217" s="109" t="s">
        <v>2986</v>
      </c>
      <c r="E1217" s="111">
        <v>39.619999999999997</v>
      </c>
    </row>
    <row r="1218" spans="1:5" hidden="1">
      <c r="A1218" s="109">
        <v>2588</v>
      </c>
      <c r="B1218" s="110" t="s">
        <v>4177</v>
      </c>
      <c r="C1218" s="109" t="s">
        <v>7</v>
      </c>
      <c r="D1218" s="109" t="s">
        <v>2986</v>
      </c>
      <c r="E1218" s="111">
        <v>31.47</v>
      </c>
    </row>
    <row r="1219" spans="1:5" hidden="1">
      <c r="A1219" s="109">
        <v>2570</v>
      </c>
      <c r="B1219" s="110" t="s">
        <v>4179</v>
      </c>
      <c r="C1219" s="109" t="s">
        <v>7</v>
      </c>
      <c r="D1219" s="109" t="s">
        <v>2986</v>
      </c>
      <c r="E1219" s="111">
        <v>20.329999999999998</v>
      </c>
    </row>
    <row r="1220" spans="1:5" hidden="1">
      <c r="A1220" s="109">
        <v>2569</v>
      </c>
      <c r="B1220" s="110" t="s">
        <v>4178</v>
      </c>
      <c r="C1220" s="109" t="s">
        <v>7</v>
      </c>
      <c r="D1220" s="109" t="s">
        <v>2986</v>
      </c>
      <c r="E1220" s="111">
        <v>12.12</v>
      </c>
    </row>
    <row r="1221" spans="1:5" hidden="1">
      <c r="A1221" s="109">
        <v>2571</v>
      </c>
      <c r="B1221" s="110" t="s">
        <v>4180</v>
      </c>
      <c r="C1221" s="109" t="s">
        <v>7</v>
      </c>
      <c r="D1221" s="109" t="s">
        <v>2986</v>
      </c>
      <c r="E1221" s="111">
        <v>60.34</v>
      </c>
    </row>
    <row r="1222" spans="1:5" hidden="1">
      <c r="A1222" s="109">
        <v>2572</v>
      </c>
      <c r="B1222" s="110" t="s">
        <v>4182</v>
      </c>
      <c r="C1222" s="109" t="s">
        <v>7</v>
      </c>
      <c r="D1222" s="109" t="s">
        <v>2986</v>
      </c>
      <c r="E1222" s="111">
        <v>178.45</v>
      </c>
    </row>
    <row r="1223" spans="1:5" hidden="1">
      <c r="A1223" s="109">
        <v>2593</v>
      </c>
      <c r="B1223" s="110" t="s">
        <v>4181</v>
      </c>
      <c r="C1223" s="109" t="s">
        <v>7</v>
      </c>
      <c r="D1223" s="109" t="s">
        <v>2986</v>
      </c>
      <c r="E1223" s="111">
        <v>12.93</v>
      </c>
    </row>
    <row r="1224" spans="1:5" hidden="1">
      <c r="A1224" s="109">
        <v>2595</v>
      </c>
      <c r="B1224" s="110" t="s">
        <v>4183</v>
      </c>
      <c r="C1224" s="109" t="s">
        <v>7</v>
      </c>
      <c r="D1224" s="109" t="s">
        <v>2986</v>
      </c>
      <c r="E1224" s="111">
        <v>278.42</v>
      </c>
    </row>
    <row r="1225" spans="1:5" hidden="1">
      <c r="A1225" s="109">
        <v>2576</v>
      </c>
      <c r="B1225" s="110" t="s">
        <v>4184</v>
      </c>
      <c r="C1225" s="109" t="s">
        <v>7</v>
      </c>
      <c r="D1225" s="109" t="s">
        <v>2986</v>
      </c>
      <c r="E1225" s="111">
        <v>47.46</v>
      </c>
    </row>
    <row r="1226" spans="1:5" hidden="1">
      <c r="A1226" s="109">
        <v>2575</v>
      </c>
      <c r="B1226" s="110" t="s">
        <v>4185</v>
      </c>
      <c r="C1226" s="109" t="s">
        <v>7</v>
      </c>
      <c r="D1226" s="109" t="s">
        <v>2986</v>
      </c>
      <c r="E1226" s="111">
        <v>35.68</v>
      </c>
    </row>
    <row r="1227" spans="1:5" hidden="1">
      <c r="A1227" s="109">
        <v>2586</v>
      </c>
      <c r="B1227" s="110" t="s">
        <v>4187</v>
      </c>
      <c r="C1227" s="109" t="s">
        <v>7</v>
      </c>
      <c r="D1227" s="109" t="s">
        <v>2986</v>
      </c>
      <c r="E1227" s="111">
        <v>24.02</v>
      </c>
    </row>
    <row r="1228" spans="1:5" hidden="1">
      <c r="A1228" s="109">
        <v>2573</v>
      </c>
      <c r="B1228" s="110" t="s">
        <v>4186</v>
      </c>
      <c r="C1228" s="109" t="s">
        <v>7</v>
      </c>
      <c r="D1228" s="109" t="s">
        <v>2986</v>
      </c>
      <c r="E1228" s="111">
        <v>14.82</v>
      </c>
    </row>
    <row r="1229" spans="1:5" hidden="1">
      <c r="A1229" s="109">
        <v>2577</v>
      </c>
      <c r="B1229" s="110" t="s">
        <v>4188</v>
      </c>
      <c r="C1229" s="109" t="s">
        <v>7</v>
      </c>
      <c r="D1229" s="109" t="s">
        <v>2986</v>
      </c>
      <c r="E1229" s="111">
        <v>64.31</v>
      </c>
    </row>
    <row r="1230" spans="1:5" hidden="1">
      <c r="A1230" s="109">
        <v>2578</v>
      </c>
      <c r="B1230" s="110" t="s">
        <v>4190</v>
      </c>
      <c r="C1230" s="109" t="s">
        <v>7</v>
      </c>
      <c r="D1230" s="109" t="s">
        <v>2986</v>
      </c>
      <c r="E1230" s="111">
        <v>200.79</v>
      </c>
    </row>
    <row r="1231" spans="1:5" hidden="1">
      <c r="A1231" s="109">
        <v>2574</v>
      </c>
      <c r="B1231" s="110" t="s">
        <v>4189</v>
      </c>
      <c r="C1231" s="109" t="s">
        <v>7</v>
      </c>
      <c r="D1231" s="109" t="s">
        <v>2986</v>
      </c>
      <c r="E1231" s="111">
        <v>14.91</v>
      </c>
    </row>
    <row r="1232" spans="1:5" hidden="1">
      <c r="A1232" s="109">
        <v>2585</v>
      </c>
      <c r="B1232" s="110" t="s">
        <v>4191</v>
      </c>
      <c r="C1232" s="109" t="s">
        <v>7</v>
      </c>
      <c r="D1232" s="109" t="s">
        <v>2986</v>
      </c>
      <c r="E1232" s="111">
        <v>275.52999999999997</v>
      </c>
    </row>
    <row r="1233" spans="1:5" hidden="1">
      <c r="A1233" s="109">
        <v>12008</v>
      </c>
      <c r="B1233" s="110" t="s">
        <v>4192</v>
      </c>
      <c r="C1233" s="109" t="s">
        <v>7</v>
      </c>
      <c r="D1233" s="109" t="s">
        <v>2986</v>
      </c>
      <c r="E1233" s="111">
        <v>147.83000000000001</v>
      </c>
    </row>
    <row r="1234" spans="1:5" hidden="1">
      <c r="A1234" s="109">
        <v>2582</v>
      </c>
      <c r="B1234" s="110" t="s">
        <v>4193</v>
      </c>
      <c r="C1234" s="109" t="s">
        <v>7</v>
      </c>
      <c r="D1234" s="109" t="s">
        <v>2986</v>
      </c>
      <c r="E1234" s="111">
        <v>44.02</v>
      </c>
    </row>
    <row r="1235" spans="1:5" hidden="1">
      <c r="A1235" s="109">
        <v>2597</v>
      </c>
      <c r="B1235" s="110" t="s">
        <v>4194</v>
      </c>
      <c r="C1235" s="109" t="s">
        <v>7</v>
      </c>
      <c r="D1235" s="109" t="s">
        <v>2986</v>
      </c>
      <c r="E1235" s="111">
        <v>37.729999999999997</v>
      </c>
    </row>
    <row r="1236" spans="1:5" hidden="1">
      <c r="A1236" s="109">
        <v>2581</v>
      </c>
      <c r="B1236" s="110" t="s">
        <v>4196</v>
      </c>
      <c r="C1236" s="109" t="s">
        <v>7</v>
      </c>
      <c r="D1236" s="109" t="s">
        <v>2986</v>
      </c>
      <c r="E1236" s="111">
        <v>22.99</v>
      </c>
    </row>
    <row r="1237" spans="1:5" hidden="1">
      <c r="A1237" s="109">
        <v>2579</v>
      </c>
      <c r="B1237" s="110" t="s">
        <v>4195</v>
      </c>
      <c r="C1237" s="109" t="s">
        <v>7</v>
      </c>
      <c r="D1237" s="109" t="s">
        <v>2986</v>
      </c>
      <c r="E1237" s="111">
        <v>17.96</v>
      </c>
    </row>
    <row r="1238" spans="1:5" hidden="1">
      <c r="A1238" s="109">
        <v>2596</v>
      </c>
      <c r="B1238" s="110" t="s">
        <v>4197</v>
      </c>
      <c r="C1238" s="109" t="s">
        <v>7</v>
      </c>
      <c r="D1238" s="109" t="s">
        <v>2986</v>
      </c>
      <c r="E1238" s="111">
        <v>67.98</v>
      </c>
    </row>
    <row r="1239" spans="1:5" hidden="1">
      <c r="A1239" s="109">
        <v>2583</v>
      </c>
      <c r="B1239" s="110" t="s">
        <v>4199</v>
      </c>
      <c r="C1239" s="109" t="s">
        <v>7</v>
      </c>
      <c r="D1239" s="109" t="s">
        <v>2986</v>
      </c>
      <c r="E1239" s="111">
        <v>165.34</v>
      </c>
    </row>
    <row r="1240" spans="1:5" hidden="1">
      <c r="A1240" s="109">
        <v>2580</v>
      </c>
      <c r="B1240" s="110" t="s">
        <v>4198</v>
      </c>
      <c r="C1240" s="109" t="s">
        <v>7</v>
      </c>
      <c r="D1240" s="109" t="s">
        <v>2986</v>
      </c>
      <c r="E1240" s="111">
        <v>19.690000000000001</v>
      </c>
    </row>
    <row r="1241" spans="1:5" hidden="1">
      <c r="A1241" s="109">
        <v>2584</v>
      </c>
      <c r="B1241" s="110" t="s">
        <v>4200</v>
      </c>
      <c r="C1241" s="109" t="s">
        <v>7</v>
      </c>
      <c r="D1241" s="109" t="s">
        <v>2986</v>
      </c>
      <c r="E1241" s="111">
        <v>275.25</v>
      </c>
    </row>
    <row r="1242" spans="1:5" hidden="1">
      <c r="A1242" s="109">
        <v>39329</v>
      </c>
      <c r="B1242" s="110" t="s">
        <v>4202</v>
      </c>
      <c r="C1242" s="109" t="s">
        <v>7</v>
      </c>
      <c r="D1242" s="109" t="s">
        <v>2986</v>
      </c>
      <c r="E1242" s="111">
        <v>12.49</v>
      </c>
    </row>
    <row r="1243" spans="1:5" hidden="1">
      <c r="A1243" s="109">
        <v>12010</v>
      </c>
      <c r="B1243" s="110" t="s">
        <v>4201</v>
      </c>
      <c r="C1243" s="109" t="s">
        <v>7</v>
      </c>
      <c r="D1243" s="109" t="s">
        <v>2986</v>
      </c>
      <c r="E1243" s="111">
        <v>11.94</v>
      </c>
    </row>
    <row r="1244" spans="1:5" hidden="1">
      <c r="A1244" s="109">
        <v>39332</v>
      </c>
      <c r="B1244" s="110" t="s">
        <v>4204</v>
      </c>
      <c r="C1244" s="109" t="s">
        <v>7</v>
      </c>
      <c r="D1244" s="109" t="s">
        <v>2986</v>
      </c>
      <c r="E1244" s="111">
        <v>14.68</v>
      </c>
    </row>
    <row r="1245" spans="1:5" hidden="1">
      <c r="A1245" s="109">
        <v>39330</v>
      </c>
      <c r="B1245" s="110" t="s">
        <v>4203</v>
      </c>
      <c r="C1245" s="109" t="s">
        <v>7</v>
      </c>
      <c r="D1245" s="109" t="s">
        <v>2986</v>
      </c>
      <c r="E1245" s="111">
        <v>13.14</v>
      </c>
    </row>
    <row r="1246" spans="1:5" hidden="1">
      <c r="A1246" s="109">
        <v>39331</v>
      </c>
      <c r="B1246" s="110" t="s">
        <v>4205</v>
      </c>
      <c r="C1246" s="109" t="s">
        <v>7</v>
      </c>
      <c r="D1246" s="109" t="s">
        <v>2986</v>
      </c>
      <c r="E1246" s="111">
        <v>11.69</v>
      </c>
    </row>
    <row r="1247" spans="1:5" hidden="1">
      <c r="A1247" s="109">
        <v>39335</v>
      </c>
      <c r="B1247" s="110" t="s">
        <v>4207</v>
      </c>
      <c r="C1247" s="109" t="s">
        <v>7</v>
      </c>
      <c r="D1247" s="109" t="s">
        <v>2986</v>
      </c>
      <c r="E1247" s="111">
        <v>13.18</v>
      </c>
    </row>
    <row r="1248" spans="1:5" hidden="1">
      <c r="A1248" s="109">
        <v>39333</v>
      </c>
      <c r="B1248" s="110" t="s">
        <v>4206</v>
      </c>
      <c r="C1248" s="109" t="s">
        <v>7</v>
      </c>
      <c r="D1248" s="109" t="s">
        <v>2986</v>
      </c>
      <c r="E1248" s="111">
        <v>11.39</v>
      </c>
    </row>
    <row r="1249" spans="1:5" hidden="1">
      <c r="A1249" s="109">
        <v>39334</v>
      </c>
      <c r="B1249" s="110" t="s">
        <v>4208</v>
      </c>
      <c r="C1249" s="109" t="s">
        <v>7</v>
      </c>
      <c r="D1249" s="109" t="s">
        <v>2986</v>
      </c>
      <c r="E1249" s="111">
        <v>10.48</v>
      </c>
    </row>
    <row r="1250" spans="1:5" hidden="1">
      <c r="A1250" s="109">
        <v>12015</v>
      </c>
      <c r="B1250" s="110" t="s">
        <v>4210</v>
      </c>
      <c r="C1250" s="109" t="s">
        <v>7</v>
      </c>
      <c r="D1250" s="109" t="s">
        <v>2986</v>
      </c>
      <c r="E1250" s="111">
        <v>15.31</v>
      </c>
    </row>
    <row r="1251" spans="1:5" hidden="1">
      <c r="A1251" s="109">
        <v>12016</v>
      </c>
      <c r="B1251" s="110" t="s">
        <v>4209</v>
      </c>
      <c r="C1251" s="109" t="s">
        <v>7</v>
      </c>
      <c r="D1251" s="109" t="s">
        <v>2986</v>
      </c>
      <c r="E1251" s="111">
        <v>13.16</v>
      </c>
    </row>
    <row r="1252" spans="1:5" hidden="1">
      <c r="A1252" s="109">
        <v>12019</v>
      </c>
      <c r="B1252" s="110" t="s">
        <v>4212</v>
      </c>
      <c r="C1252" s="109" t="s">
        <v>7</v>
      </c>
      <c r="D1252" s="109" t="s">
        <v>2986</v>
      </c>
      <c r="E1252" s="111">
        <v>15.31</v>
      </c>
    </row>
    <row r="1253" spans="1:5" hidden="1">
      <c r="A1253" s="109">
        <v>12020</v>
      </c>
      <c r="B1253" s="110" t="s">
        <v>4211</v>
      </c>
      <c r="C1253" s="109" t="s">
        <v>7</v>
      </c>
      <c r="D1253" s="109" t="s">
        <v>2986</v>
      </c>
      <c r="E1253" s="111">
        <v>13.16</v>
      </c>
    </row>
    <row r="1254" spans="1:5" hidden="1">
      <c r="A1254" s="109">
        <v>39338</v>
      </c>
      <c r="B1254" s="110" t="s">
        <v>4214</v>
      </c>
      <c r="C1254" s="109" t="s">
        <v>7</v>
      </c>
      <c r="D1254" s="109" t="s">
        <v>2986</v>
      </c>
      <c r="E1254" s="111">
        <v>14.68</v>
      </c>
    </row>
    <row r="1255" spans="1:5" hidden="1">
      <c r="A1255" s="109">
        <v>39336</v>
      </c>
      <c r="B1255" s="110" t="s">
        <v>4213</v>
      </c>
      <c r="C1255" s="109" t="s">
        <v>7</v>
      </c>
      <c r="D1255" s="109" t="s">
        <v>2986</v>
      </c>
      <c r="E1255" s="111">
        <v>13.14</v>
      </c>
    </row>
    <row r="1256" spans="1:5" hidden="1">
      <c r="A1256" s="109">
        <v>39337</v>
      </c>
      <c r="B1256" s="110" t="s">
        <v>4215</v>
      </c>
      <c r="C1256" s="109" t="s">
        <v>7</v>
      </c>
      <c r="D1256" s="109" t="s">
        <v>2986</v>
      </c>
      <c r="E1256" s="111">
        <v>11.69</v>
      </c>
    </row>
    <row r="1257" spans="1:5" hidden="1">
      <c r="A1257" s="109">
        <v>39341</v>
      </c>
      <c r="B1257" s="110" t="s">
        <v>4216</v>
      </c>
      <c r="C1257" s="109" t="s">
        <v>7</v>
      </c>
      <c r="D1257" s="109" t="s">
        <v>2986</v>
      </c>
      <c r="E1257" s="111">
        <v>19.14</v>
      </c>
    </row>
    <row r="1258" spans="1:5" hidden="1">
      <c r="A1258" s="109">
        <v>39340</v>
      </c>
      <c r="B1258" s="110" t="s">
        <v>4217</v>
      </c>
      <c r="C1258" s="109" t="s">
        <v>7</v>
      </c>
      <c r="D1258" s="109" t="s">
        <v>2986</v>
      </c>
      <c r="E1258" s="111">
        <v>14.05</v>
      </c>
    </row>
    <row r="1259" spans="1:5" hidden="1">
      <c r="A1259" s="109">
        <v>39342</v>
      </c>
      <c r="B1259" s="110" t="s">
        <v>4219</v>
      </c>
      <c r="C1259" s="109" t="s">
        <v>7</v>
      </c>
      <c r="D1259" s="109" t="s">
        <v>2986</v>
      </c>
      <c r="E1259" s="111">
        <v>19.14</v>
      </c>
    </row>
    <row r="1260" spans="1:5" hidden="1">
      <c r="A1260" s="109">
        <v>12025</v>
      </c>
      <c r="B1260" s="110" t="s">
        <v>4218</v>
      </c>
      <c r="C1260" s="109" t="s">
        <v>7</v>
      </c>
      <c r="D1260" s="109" t="s">
        <v>2986</v>
      </c>
      <c r="E1260" s="111">
        <v>14.51</v>
      </c>
    </row>
    <row r="1261" spans="1:5" hidden="1">
      <c r="A1261" s="109">
        <v>39345</v>
      </c>
      <c r="B1261" s="110" t="s">
        <v>4221</v>
      </c>
      <c r="C1261" s="109" t="s">
        <v>7</v>
      </c>
      <c r="D1261" s="109" t="s">
        <v>2986</v>
      </c>
      <c r="E1261" s="111">
        <v>21.87</v>
      </c>
    </row>
    <row r="1262" spans="1:5" hidden="1">
      <c r="A1262" s="109">
        <v>39343</v>
      </c>
      <c r="B1262" s="110" t="s">
        <v>4220</v>
      </c>
      <c r="C1262" s="109" t="s">
        <v>7</v>
      </c>
      <c r="D1262" s="109" t="s">
        <v>2986</v>
      </c>
      <c r="E1262" s="111">
        <v>16.16</v>
      </c>
    </row>
    <row r="1263" spans="1:5" hidden="1">
      <c r="A1263" s="109">
        <v>39344</v>
      </c>
      <c r="B1263" s="110" t="s">
        <v>4222</v>
      </c>
      <c r="C1263" s="109" t="s">
        <v>7</v>
      </c>
      <c r="D1263" s="109" t="s">
        <v>2986</v>
      </c>
      <c r="E1263" s="111">
        <v>15.62</v>
      </c>
    </row>
    <row r="1264" spans="1:5" ht="25.5" hidden="1">
      <c r="A1264" s="109">
        <v>12623</v>
      </c>
      <c r="B1264" s="110" t="s">
        <v>13767</v>
      </c>
      <c r="C1264" s="109" t="s">
        <v>8</v>
      </c>
      <c r="D1264" s="109" t="s">
        <v>2986</v>
      </c>
      <c r="E1264" s="111">
        <v>48.23</v>
      </c>
    </row>
    <row r="1265" spans="1:5" hidden="1">
      <c r="A1265" s="109">
        <v>34498</v>
      </c>
      <c r="B1265" s="110" t="s">
        <v>4223</v>
      </c>
      <c r="C1265" s="109" t="s">
        <v>7</v>
      </c>
      <c r="D1265" s="109" t="s">
        <v>2986</v>
      </c>
      <c r="E1265" s="111">
        <v>108.85</v>
      </c>
    </row>
    <row r="1266" spans="1:5" hidden="1">
      <c r="A1266" s="109">
        <v>13244</v>
      </c>
      <c r="B1266" s="110" t="s">
        <v>4224</v>
      </c>
      <c r="C1266" s="109" t="s">
        <v>7</v>
      </c>
      <c r="D1266" s="109" t="s">
        <v>6526</v>
      </c>
      <c r="E1266" s="111">
        <v>45.82</v>
      </c>
    </row>
    <row r="1267" spans="1:5" ht="25.5" hidden="1">
      <c r="A1267" s="109">
        <v>38998</v>
      </c>
      <c r="B1267" s="110" t="s">
        <v>13768</v>
      </c>
      <c r="C1267" s="109" t="s">
        <v>7</v>
      </c>
      <c r="D1267" s="109" t="s">
        <v>2986</v>
      </c>
      <c r="E1267" s="111"/>
    </row>
    <row r="1268" spans="1:5" ht="25.5" hidden="1">
      <c r="A1268" s="109">
        <v>38999</v>
      </c>
      <c r="B1268" s="110" t="s">
        <v>13769</v>
      </c>
      <c r="C1268" s="109" t="s">
        <v>7</v>
      </c>
      <c r="D1268" s="109" t="s">
        <v>2986</v>
      </c>
      <c r="E1268" s="111"/>
    </row>
    <row r="1269" spans="1:5" ht="25.5" hidden="1">
      <c r="A1269" s="109">
        <v>38996</v>
      </c>
      <c r="B1269" s="110" t="s">
        <v>13770</v>
      </c>
      <c r="C1269" s="109" t="s">
        <v>7</v>
      </c>
      <c r="D1269" s="109" t="s">
        <v>2986</v>
      </c>
      <c r="E1269" s="111"/>
    </row>
    <row r="1270" spans="1:5" ht="25.5" hidden="1">
      <c r="A1270" s="109">
        <v>44173</v>
      </c>
      <c r="B1270" s="110" t="s">
        <v>13771</v>
      </c>
      <c r="C1270" s="109" t="s">
        <v>7</v>
      </c>
      <c r="D1270" s="109" t="s">
        <v>2986</v>
      </c>
      <c r="E1270" s="111"/>
    </row>
    <row r="1271" spans="1:5" ht="25.5" hidden="1">
      <c r="A1271" s="109">
        <v>44174</v>
      </c>
      <c r="B1271" s="110" t="s">
        <v>13772</v>
      </c>
      <c r="C1271" s="109" t="s">
        <v>7</v>
      </c>
      <c r="D1271" s="109" t="s">
        <v>2986</v>
      </c>
      <c r="E1271" s="111"/>
    </row>
    <row r="1272" spans="1:5" ht="25.5" hidden="1">
      <c r="A1272" s="109">
        <v>38997</v>
      </c>
      <c r="B1272" s="110" t="s">
        <v>13773</v>
      </c>
      <c r="C1272" s="109" t="s">
        <v>7</v>
      </c>
      <c r="D1272" s="109" t="s">
        <v>2986</v>
      </c>
      <c r="E1272" s="111"/>
    </row>
    <row r="1273" spans="1:5" hidden="1">
      <c r="A1273" s="109">
        <v>39600</v>
      </c>
      <c r="B1273" s="110" t="s">
        <v>13774</v>
      </c>
      <c r="C1273" s="109" t="s">
        <v>7</v>
      </c>
      <c r="D1273" s="109" t="s">
        <v>2986</v>
      </c>
      <c r="E1273" s="111">
        <v>18.14</v>
      </c>
    </row>
    <row r="1274" spans="1:5" hidden="1">
      <c r="A1274" s="109">
        <v>39601</v>
      </c>
      <c r="B1274" s="110" t="s">
        <v>13775</v>
      </c>
      <c r="C1274" s="109" t="s">
        <v>7</v>
      </c>
      <c r="D1274" s="109" t="s">
        <v>2986</v>
      </c>
      <c r="E1274" s="111">
        <v>38.479999999999997</v>
      </c>
    </row>
    <row r="1275" spans="1:5" hidden="1">
      <c r="A1275" s="109">
        <v>39862</v>
      </c>
      <c r="B1275" s="110" t="s">
        <v>13776</v>
      </c>
      <c r="C1275" s="109" t="s">
        <v>7</v>
      </c>
      <c r="D1275" s="109" t="s">
        <v>2986</v>
      </c>
      <c r="E1275" s="111"/>
    </row>
    <row r="1276" spans="1:5" hidden="1">
      <c r="A1276" s="109">
        <v>39863</v>
      </c>
      <c r="B1276" s="110" t="s">
        <v>13777</v>
      </c>
      <c r="C1276" s="109" t="s">
        <v>7</v>
      </c>
      <c r="D1276" s="109" t="s">
        <v>2986</v>
      </c>
      <c r="E1276" s="111"/>
    </row>
    <row r="1277" spans="1:5" hidden="1">
      <c r="A1277" s="109">
        <v>39864</v>
      </c>
      <c r="B1277" s="110" t="s">
        <v>13778</v>
      </c>
      <c r="C1277" s="109" t="s">
        <v>7</v>
      </c>
      <c r="D1277" s="109" t="s">
        <v>2986</v>
      </c>
      <c r="E1277" s="111"/>
    </row>
    <row r="1278" spans="1:5" hidden="1">
      <c r="A1278" s="109">
        <v>39865</v>
      </c>
      <c r="B1278" s="110" t="s">
        <v>13779</v>
      </c>
      <c r="C1278" s="109" t="s">
        <v>7</v>
      </c>
      <c r="D1278" s="109" t="s">
        <v>2986</v>
      </c>
      <c r="E1278" s="111"/>
    </row>
    <row r="1279" spans="1:5" ht="25.5" hidden="1">
      <c r="A1279" s="109">
        <v>2517</v>
      </c>
      <c r="B1279" s="110" t="s">
        <v>4225</v>
      </c>
      <c r="C1279" s="109" t="s">
        <v>7</v>
      </c>
      <c r="D1279" s="109" t="s">
        <v>2986</v>
      </c>
      <c r="E1279" s="111">
        <v>27.42</v>
      </c>
    </row>
    <row r="1280" spans="1:5" ht="25.5" hidden="1">
      <c r="A1280" s="109">
        <v>2522</v>
      </c>
      <c r="B1280" s="110" t="s">
        <v>4226</v>
      </c>
      <c r="C1280" s="109" t="s">
        <v>7</v>
      </c>
      <c r="D1280" s="109" t="s">
        <v>2986</v>
      </c>
      <c r="E1280" s="111">
        <v>17.72</v>
      </c>
    </row>
    <row r="1281" spans="1:5" ht="25.5" hidden="1">
      <c r="A1281" s="109">
        <v>2516</v>
      </c>
      <c r="B1281" s="110" t="s">
        <v>4228</v>
      </c>
      <c r="C1281" s="109" t="s">
        <v>7</v>
      </c>
      <c r="D1281" s="109" t="s">
        <v>2986</v>
      </c>
      <c r="E1281" s="111">
        <v>14.23</v>
      </c>
    </row>
    <row r="1282" spans="1:5" ht="25.5" hidden="1">
      <c r="A1282" s="109">
        <v>2548</v>
      </c>
      <c r="B1282" s="110" t="s">
        <v>4227</v>
      </c>
      <c r="C1282" s="109" t="s">
        <v>7</v>
      </c>
      <c r="D1282" s="109" t="s">
        <v>2986</v>
      </c>
      <c r="E1282" s="111">
        <v>10.9</v>
      </c>
    </row>
    <row r="1283" spans="1:5" ht="25.5" hidden="1">
      <c r="A1283" s="109">
        <v>2518</v>
      </c>
      <c r="B1283" s="110" t="s">
        <v>4229</v>
      </c>
      <c r="C1283" s="109" t="s">
        <v>7</v>
      </c>
      <c r="D1283" s="109" t="s">
        <v>2986</v>
      </c>
      <c r="E1283" s="111">
        <v>130.54</v>
      </c>
    </row>
    <row r="1284" spans="1:5" ht="25.5" hidden="1">
      <c r="A1284" s="109">
        <v>2521</v>
      </c>
      <c r="B1284" s="110" t="s">
        <v>4230</v>
      </c>
      <c r="C1284" s="109" t="s">
        <v>7</v>
      </c>
      <c r="D1284" s="109" t="s">
        <v>2986</v>
      </c>
      <c r="E1284" s="111">
        <v>55.57</v>
      </c>
    </row>
    <row r="1285" spans="1:5" ht="25.5" hidden="1">
      <c r="A1285" s="109">
        <v>2519</v>
      </c>
      <c r="B1285" s="110" t="s">
        <v>4232</v>
      </c>
      <c r="C1285" s="109" t="s">
        <v>7</v>
      </c>
      <c r="D1285" s="109" t="s">
        <v>2986</v>
      </c>
      <c r="E1285" s="111">
        <v>157.4</v>
      </c>
    </row>
    <row r="1286" spans="1:5" ht="25.5" hidden="1">
      <c r="A1286" s="109">
        <v>2515</v>
      </c>
      <c r="B1286" s="110" t="s">
        <v>4231</v>
      </c>
      <c r="C1286" s="109" t="s">
        <v>7</v>
      </c>
      <c r="D1286" s="109" t="s">
        <v>2986</v>
      </c>
      <c r="E1286" s="111">
        <v>11.84</v>
      </c>
    </row>
    <row r="1287" spans="1:5" ht="25.5" hidden="1">
      <c r="A1287" s="109">
        <v>2520</v>
      </c>
      <c r="B1287" s="110" t="s">
        <v>4233</v>
      </c>
      <c r="C1287" s="109" t="s">
        <v>7</v>
      </c>
      <c r="D1287" s="109" t="s">
        <v>2986</v>
      </c>
      <c r="E1287" s="111">
        <v>289.7</v>
      </c>
    </row>
    <row r="1288" spans="1:5" hidden="1">
      <c r="A1288" s="109">
        <v>1602</v>
      </c>
      <c r="B1288" s="110" t="s">
        <v>4234</v>
      </c>
      <c r="C1288" s="109" t="s">
        <v>7</v>
      </c>
      <c r="D1288" s="109" t="s">
        <v>2986</v>
      </c>
      <c r="E1288" s="111">
        <v>58.3</v>
      </c>
    </row>
    <row r="1289" spans="1:5" hidden="1">
      <c r="A1289" s="109">
        <v>1601</v>
      </c>
      <c r="B1289" s="110" t="s">
        <v>4235</v>
      </c>
      <c r="C1289" s="109" t="s">
        <v>7</v>
      </c>
      <c r="D1289" s="109" t="s">
        <v>2986</v>
      </c>
      <c r="E1289" s="111">
        <v>51.96</v>
      </c>
    </row>
    <row r="1290" spans="1:5" hidden="1">
      <c r="A1290" s="109">
        <v>1600</v>
      </c>
      <c r="B1290" s="110" t="s">
        <v>4237</v>
      </c>
      <c r="C1290" s="109" t="s">
        <v>7</v>
      </c>
      <c r="D1290" s="109" t="s">
        <v>2986</v>
      </c>
      <c r="E1290" s="111">
        <v>22.7</v>
      </c>
    </row>
    <row r="1291" spans="1:5" hidden="1">
      <c r="A1291" s="109">
        <v>1598</v>
      </c>
      <c r="B1291" s="110" t="s">
        <v>4236</v>
      </c>
      <c r="C1291" s="109" t="s">
        <v>7</v>
      </c>
      <c r="D1291" s="109" t="s">
        <v>2986</v>
      </c>
      <c r="E1291" s="111">
        <v>15.38</v>
      </c>
    </row>
    <row r="1292" spans="1:5" hidden="1">
      <c r="A1292" s="109">
        <v>1603</v>
      </c>
      <c r="B1292" s="110" t="s">
        <v>4238</v>
      </c>
      <c r="C1292" s="109" t="s">
        <v>7</v>
      </c>
      <c r="D1292" s="109" t="s">
        <v>2986</v>
      </c>
      <c r="E1292" s="111">
        <v>88.02</v>
      </c>
    </row>
    <row r="1293" spans="1:5" hidden="1">
      <c r="A1293" s="109">
        <v>1599</v>
      </c>
      <c r="B1293" s="110" t="s">
        <v>4239</v>
      </c>
      <c r="C1293" s="109" t="s">
        <v>7</v>
      </c>
      <c r="D1293" s="109" t="s">
        <v>2986</v>
      </c>
      <c r="E1293" s="111">
        <v>17.84</v>
      </c>
    </row>
    <row r="1294" spans="1:5" hidden="1">
      <c r="A1294" s="109">
        <v>1597</v>
      </c>
      <c r="B1294" s="110" t="s">
        <v>4240</v>
      </c>
      <c r="C1294" s="109" t="s">
        <v>7</v>
      </c>
      <c r="D1294" s="109" t="s">
        <v>2986</v>
      </c>
      <c r="E1294" s="111">
        <v>14.46</v>
      </c>
    </row>
    <row r="1295" spans="1:5" hidden="1">
      <c r="A1295" s="109">
        <v>39602</v>
      </c>
      <c r="B1295" s="110" t="s">
        <v>13780</v>
      </c>
      <c r="C1295" s="109" t="s">
        <v>7</v>
      </c>
      <c r="D1295" s="109" t="s">
        <v>2986</v>
      </c>
      <c r="E1295" s="111">
        <v>1.92</v>
      </c>
    </row>
    <row r="1296" spans="1:5" hidden="1">
      <c r="A1296" s="109">
        <v>39603</v>
      </c>
      <c r="B1296" s="110" t="s">
        <v>13781</v>
      </c>
      <c r="C1296" s="109" t="s">
        <v>7</v>
      </c>
      <c r="D1296" s="109" t="s">
        <v>2986</v>
      </c>
      <c r="E1296" s="111">
        <v>4.0999999999999996</v>
      </c>
    </row>
    <row r="1297" spans="1:5" ht="25.5" hidden="1">
      <c r="A1297" s="109">
        <v>11821</v>
      </c>
      <c r="B1297" s="110" t="s">
        <v>4241</v>
      </c>
      <c r="C1297" s="109" t="s">
        <v>7</v>
      </c>
      <c r="D1297" s="109" t="s">
        <v>2986</v>
      </c>
      <c r="E1297" s="111">
        <v>11.87</v>
      </c>
    </row>
    <row r="1298" spans="1:5" ht="25.5" hidden="1">
      <c r="A1298" s="109">
        <v>1562</v>
      </c>
      <c r="B1298" s="110" t="s">
        <v>4242</v>
      </c>
      <c r="C1298" s="109" t="s">
        <v>7</v>
      </c>
      <c r="D1298" s="109" t="s">
        <v>2986</v>
      </c>
      <c r="E1298" s="111">
        <v>19.45</v>
      </c>
    </row>
    <row r="1299" spans="1:5" ht="25.5" hidden="1">
      <c r="A1299" s="109">
        <v>1563</v>
      </c>
      <c r="B1299" s="110" t="s">
        <v>4243</v>
      </c>
      <c r="C1299" s="109" t="s">
        <v>7</v>
      </c>
      <c r="D1299" s="109" t="s">
        <v>2986</v>
      </c>
      <c r="E1299" s="111">
        <v>26.1</v>
      </c>
    </row>
    <row r="1300" spans="1:5" hidden="1">
      <c r="A1300" s="109">
        <v>11856</v>
      </c>
      <c r="B1300" s="110" t="s">
        <v>4244</v>
      </c>
      <c r="C1300" s="109" t="s">
        <v>7</v>
      </c>
      <c r="D1300" s="109" t="s">
        <v>6526</v>
      </c>
      <c r="E1300" s="111">
        <v>7.78</v>
      </c>
    </row>
    <row r="1301" spans="1:5" hidden="1">
      <c r="A1301" s="109">
        <v>11857</v>
      </c>
      <c r="B1301" s="110" t="s">
        <v>4245</v>
      </c>
      <c r="C1301" s="109" t="s">
        <v>7</v>
      </c>
      <c r="D1301" s="109" t="s">
        <v>2986</v>
      </c>
      <c r="E1301" s="111">
        <v>40.94</v>
      </c>
    </row>
    <row r="1302" spans="1:5" hidden="1">
      <c r="A1302" s="109">
        <v>11858</v>
      </c>
      <c r="B1302" s="110" t="s">
        <v>4246</v>
      </c>
      <c r="C1302" s="109" t="s">
        <v>7</v>
      </c>
      <c r="D1302" s="109" t="s">
        <v>2986</v>
      </c>
      <c r="E1302" s="111">
        <v>50.82</v>
      </c>
    </row>
    <row r="1303" spans="1:5" hidden="1">
      <c r="A1303" s="109">
        <v>1539</v>
      </c>
      <c r="B1303" s="110" t="s">
        <v>4247</v>
      </c>
      <c r="C1303" s="109" t="s">
        <v>7</v>
      </c>
      <c r="D1303" s="109" t="s">
        <v>2986</v>
      </c>
      <c r="E1303" s="111">
        <v>9.14</v>
      </c>
    </row>
    <row r="1304" spans="1:5" hidden="1">
      <c r="A1304" s="109">
        <v>11859</v>
      </c>
      <c r="B1304" s="110" t="s">
        <v>4248</v>
      </c>
      <c r="C1304" s="109" t="s">
        <v>7</v>
      </c>
      <c r="D1304" s="109" t="s">
        <v>2986</v>
      </c>
      <c r="E1304" s="111">
        <v>69.14</v>
      </c>
    </row>
    <row r="1305" spans="1:5" hidden="1">
      <c r="A1305" s="109">
        <v>1550</v>
      </c>
      <c r="B1305" s="110" t="s">
        <v>4249</v>
      </c>
      <c r="C1305" s="109" t="s">
        <v>7</v>
      </c>
      <c r="D1305" s="109" t="s">
        <v>2986</v>
      </c>
      <c r="E1305" s="111">
        <v>9.65</v>
      </c>
    </row>
    <row r="1306" spans="1:5" hidden="1">
      <c r="A1306" s="109">
        <v>11854</v>
      </c>
      <c r="B1306" s="110" t="s">
        <v>4250</v>
      </c>
      <c r="C1306" s="109" t="s">
        <v>7</v>
      </c>
      <c r="D1306" s="109" t="s">
        <v>2986</v>
      </c>
      <c r="E1306" s="111">
        <v>12.05</v>
      </c>
    </row>
    <row r="1307" spans="1:5" hidden="1">
      <c r="A1307" s="109">
        <v>11862</v>
      </c>
      <c r="B1307" s="110" t="s">
        <v>4251</v>
      </c>
      <c r="C1307" s="109" t="s">
        <v>7</v>
      </c>
      <c r="D1307" s="109" t="s">
        <v>2986</v>
      </c>
      <c r="E1307" s="111">
        <v>16.91</v>
      </c>
    </row>
    <row r="1308" spans="1:5" hidden="1">
      <c r="A1308" s="109">
        <v>11863</v>
      </c>
      <c r="B1308" s="110" t="s">
        <v>4252</v>
      </c>
      <c r="C1308" s="109" t="s">
        <v>7</v>
      </c>
      <c r="D1308" s="109" t="s">
        <v>2986</v>
      </c>
      <c r="E1308" s="111">
        <v>6.82</v>
      </c>
    </row>
    <row r="1309" spans="1:5" hidden="1">
      <c r="A1309" s="109">
        <v>11855</v>
      </c>
      <c r="B1309" s="110" t="s">
        <v>4253</v>
      </c>
      <c r="C1309" s="109" t="s">
        <v>7</v>
      </c>
      <c r="D1309" s="109" t="s">
        <v>2986</v>
      </c>
      <c r="E1309" s="111">
        <v>25.24</v>
      </c>
    </row>
    <row r="1310" spans="1:5" hidden="1">
      <c r="A1310" s="109">
        <v>11864</v>
      </c>
      <c r="B1310" s="110" t="s">
        <v>4254</v>
      </c>
      <c r="C1310" s="109" t="s">
        <v>7</v>
      </c>
      <c r="D1310" s="109" t="s">
        <v>2986</v>
      </c>
      <c r="E1310" s="111">
        <v>38.15</v>
      </c>
    </row>
    <row r="1311" spans="1:5" ht="25.5" hidden="1">
      <c r="A1311" s="109">
        <v>2527</v>
      </c>
      <c r="B1311" s="110" t="s">
        <v>4255</v>
      </c>
      <c r="C1311" s="109" t="s">
        <v>7</v>
      </c>
      <c r="D1311" s="109" t="s">
        <v>2986</v>
      </c>
      <c r="E1311" s="111">
        <v>9.81</v>
      </c>
    </row>
    <row r="1312" spans="1:5" ht="25.5" hidden="1">
      <c r="A1312" s="109">
        <v>2526</v>
      </c>
      <c r="B1312" s="110" t="s">
        <v>4256</v>
      </c>
      <c r="C1312" s="109" t="s">
        <v>7</v>
      </c>
      <c r="D1312" s="109" t="s">
        <v>2986</v>
      </c>
      <c r="E1312" s="111">
        <v>6.29</v>
      </c>
    </row>
    <row r="1313" spans="1:5" ht="25.5" hidden="1">
      <c r="A1313" s="109">
        <v>2483</v>
      </c>
      <c r="B1313" s="110" t="s">
        <v>4258</v>
      </c>
      <c r="C1313" s="109" t="s">
        <v>7</v>
      </c>
      <c r="D1313" s="109" t="s">
        <v>2986</v>
      </c>
      <c r="E1313" s="111">
        <v>4.4800000000000004</v>
      </c>
    </row>
    <row r="1314" spans="1:5" ht="25.5" hidden="1">
      <c r="A1314" s="109">
        <v>2487</v>
      </c>
      <c r="B1314" s="110" t="s">
        <v>4257</v>
      </c>
      <c r="C1314" s="109" t="s">
        <v>7</v>
      </c>
      <c r="D1314" s="109" t="s">
        <v>2986</v>
      </c>
      <c r="E1314" s="111">
        <v>2.14</v>
      </c>
    </row>
    <row r="1315" spans="1:5" ht="25.5" hidden="1">
      <c r="A1315" s="109">
        <v>2528</v>
      </c>
      <c r="B1315" s="110" t="s">
        <v>4259</v>
      </c>
      <c r="C1315" s="109" t="s">
        <v>7</v>
      </c>
      <c r="D1315" s="109" t="s">
        <v>2986</v>
      </c>
      <c r="E1315" s="111">
        <v>24.7</v>
      </c>
    </row>
    <row r="1316" spans="1:5" ht="25.5" hidden="1">
      <c r="A1316" s="109">
        <v>2489</v>
      </c>
      <c r="B1316" s="110" t="s">
        <v>4260</v>
      </c>
      <c r="C1316" s="109" t="s">
        <v>7</v>
      </c>
      <c r="D1316" s="109" t="s">
        <v>2986</v>
      </c>
      <c r="E1316" s="111">
        <v>10.88</v>
      </c>
    </row>
    <row r="1317" spans="1:5" ht="25.5" hidden="1">
      <c r="A1317" s="109">
        <v>2484</v>
      </c>
      <c r="B1317" s="110" t="s">
        <v>4262</v>
      </c>
      <c r="C1317" s="109" t="s">
        <v>7</v>
      </c>
      <c r="D1317" s="109" t="s">
        <v>2986</v>
      </c>
      <c r="E1317" s="111">
        <v>35.880000000000003</v>
      </c>
    </row>
    <row r="1318" spans="1:5" ht="25.5" hidden="1">
      <c r="A1318" s="109">
        <v>2488</v>
      </c>
      <c r="B1318" s="110" t="s">
        <v>4261</v>
      </c>
      <c r="C1318" s="109" t="s">
        <v>7</v>
      </c>
      <c r="D1318" s="109" t="s">
        <v>2986</v>
      </c>
      <c r="E1318" s="111">
        <v>2.5099999999999998</v>
      </c>
    </row>
    <row r="1319" spans="1:5" ht="25.5" hidden="1">
      <c r="A1319" s="109">
        <v>2485</v>
      </c>
      <c r="B1319" s="110" t="s">
        <v>4263</v>
      </c>
      <c r="C1319" s="109" t="s">
        <v>7</v>
      </c>
      <c r="D1319" s="109" t="s">
        <v>2986</v>
      </c>
      <c r="E1319" s="111">
        <v>56.23</v>
      </c>
    </row>
    <row r="1320" spans="1:5" hidden="1">
      <c r="A1320" s="109">
        <v>44247</v>
      </c>
      <c r="B1320" s="110" t="s">
        <v>13782</v>
      </c>
      <c r="C1320" s="109" t="s">
        <v>7</v>
      </c>
      <c r="D1320" s="109" t="s">
        <v>2986</v>
      </c>
      <c r="E1320" s="111">
        <v>1753.31</v>
      </c>
    </row>
    <row r="1321" spans="1:5" hidden="1">
      <c r="A1321" s="109">
        <v>38005</v>
      </c>
      <c r="B1321" s="110" t="s">
        <v>4264</v>
      </c>
      <c r="C1321" s="109" t="s">
        <v>7</v>
      </c>
      <c r="D1321" s="109" t="s">
        <v>2986</v>
      </c>
      <c r="E1321" s="111">
        <v>20.85</v>
      </c>
    </row>
    <row r="1322" spans="1:5" hidden="1">
      <c r="A1322" s="109">
        <v>38006</v>
      </c>
      <c r="B1322" s="110" t="s">
        <v>4265</v>
      </c>
      <c r="C1322" s="109" t="s">
        <v>7</v>
      </c>
      <c r="D1322" s="109" t="s">
        <v>2986</v>
      </c>
      <c r="E1322" s="111">
        <v>27.7</v>
      </c>
    </row>
    <row r="1323" spans="1:5" hidden="1">
      <c r="A1323" s="109">
        <v>38428</v>
      </c>
      <c r="B1323" s="110" t="s">
        <v>4266</v>
      </c>
      <c r="C1323" s="109" t="s">
        <v>7</v>
      </c>
      <c r="D1323" s="109" t="s">
        <v>2986</v>
      </c>
      <c r="E1323" s="111">
        <v>24.81</v>
      </c>
    </row>
    <row r="1324" spans="1:5" hidden="1">
      <c r="A1324" s="109">
        <v>38007</v>
      </c>
      <c r="B1324" s="110" t="s">
        <v>4267</v>
      </c>
      <c r="C1324" s="109" t="s">
        <v>7</v>
      </c>
      <c r="D1324" s="109" t="s">
        <v>2986</v>
      </c>
      <c r="E1324" s="111">
        <v>31.96</v>
      </c>
    </row>
    <row r="1325" spans="1:5" hidden="1">
      <c r="A1325" s="109">
        <v>38008</v>
      </c>
      <c r="B1325" s="110" t="s">
        <v>4268</v>
      </c>
      <c r="C1325" s="109" t="s">
        <v>7</v>
      </c>
      <c r="D1325" s="109" t="s">
        <v>2986</v>
      </c>
      <c r="E1325" s="111">
        <v>51.15</v>
      </c>
    </row>
    <row r="1326" spans="1:5" hidden="1">
      <c r="A1326" s="109">
        <v>38009</v>
      </c>
      <c r="B1326" s="110" t="s">
        <v>4269</v>
      </c>
      <c r="C1326" s="109" t="s">
        <v>7</v>
      </c>
      <c r="D1326" s="109" t="s">
        <v>2986</v>
      </c>
      <c r="E1326" s="111">
        <v>62.61</v>
      </c>
    </row>
    <row r="1327" spans="1:5" hidden="1">
      <c r="A1327" s="109">
        <v>44248</v>
      </c>
      <c r="B1327" s="110" t="s">
        <v>13783</v>
      </c>
      <c r="C1327" s="109" t="s">
        <v>7</v>
      </c>
      <c r="D1327" s="109" t="s">
        <v>2986</v>
      </c>
      <c r="E1327" s="111">
        <v>102.06</v>
      </c>
    </row>
    <row r="1328" spans="1:5" hidden="1">
      <c r="A1328" s="109">
        <v>44249</v>
      </c>
      <c r="B1328" s="110" t="s">
        <v>13784</v>
      </c>
      <c r="C1328" s="109" t="s">
        <v>7</v>
      </c>
      <c r="D1328" s="109" t="s">
        <v>2986</v>
      </c>
      <c r="E1328" s="111">
        <v>393.77</v>
      </c>
    </row>
    <row r="1329" spans="1:5" hidden="1">
      <c r="A1329" s="109">
        <v>44250</v>
      </c>
      <c r="B1329" s="110" t="s">
        <v>13785</v>
      </c>
      <c r="C1329" s="109" t="s">
        <v>7</v>
      </c>
      <c r="D1329" s="109" t="s">
        <v>2986</v>
      </c>
      <c r="E1329" s="111">
        <v>571.84</v>
      </c>
    </row>
    <row r="1330" spans="1:5" ht="25.5" hidden="1">
      <c r="A1330" s="109">
        <v>39279</v>
      </c>
      <c r="B1330" s="110" t="s">
        <v>13786</v>
      </c>
      <c r="C1330" s="109" t="s">
        <v>7</v>
      </c>
      <c r="D1330" s="109" t="s">
        <v>2986</v>
      </c>
      <c r="E1330" s="111"/>
    </row>
    <row r="1331" spans="1:5" ht="25.5" hidden="1">
      <c r="A1331" s="109">
        <v>39280</v>
      </c>
      <c r="B1331" s="110" t="s">
        <v>13787</v>
      </c>
      <c r="C1331" s="109" t="s">
        <v>7</v>
      </c>
      <c r="D1331" s="109" t="s">
        <v>2986</v>
      </c>
      <c r="E1331" s="111"/>
    </row>
    <row r="1332" spans="1:5" ht="25.5" hidden="1">
      <c r="A1332" s="109">
        <v>39281</v>
      </c>
      <c r="B1332" s="110" t="s">
        <v>13788</v>
      </c>
      <c r="C1332" s="109" t="s">
        <v>7</v>
      </c>
      <c r="D1332" s="109" t="s">
        <v>2986</v>
      </c>
      <c r="E1332" s="111"/>
    </row>
    <row r="1333" spans="1:5" ht="25.5" hidden="1">
      <c r="A1333" s="109">
        <v>39282</v>
      </c>
      <c r="B1333" s="110" t="s">
        <v>13789</v>
      </c>
      <c r="C1333" s="109" t="s">
        <v>7</v>
      </c>
      <c r="D1333" s="109" t="s">
        <v>2986</v>
      </c>
      <c r="E1333" s="111"/>
    </row>
    <row r="1334" spans="1:5" ht="25.5" hidden="1">
      <c r="A1334" s="109">
        <v>38844</v>
      </c>
      <c r="B1334" s="110" t="s">
        <v>13790</v>
      </c>
      <c r="C1334" s="109" t="s">
        <v>7</v>
      </c>
      <c r="D1334" s="109" t="s">
        <v>6526</v>
      </c>
      <c r="E1334" s="111"/>
    </row>
    <row r="1335" spans="1:5" ht="25.5" hidden="1">
      <c r="A1335" s="109">
        <v>38846</v>
      </c>
      <c r="B1335" s="110" t="s">
        <v>13791</v>
      </c>
      <c r="C1335" s="109" t="s">
        <v>7</v>
      </c>
      <c r="D1335" s="109" t="s">
        <v>2986</v>
      </c>
      <c r="E1335" s="111"/>
    </row>
    <row r="1336" spans="1:5" ht="25.5" hidden="1">
      <c r="A1336" s="109">
        <v>38847</v>
      </c>
      <c r="B1336" s="110" t="s">
        <v>13792</v>
      </c>
      <c r="C1336" s="109" t="s">
        <v>7</v>
      </c>
      <c r="D1336" s="109" t="s">
        <v>2986</v>
      </c>
      <c r="E1336" s="111"/>
    </row>
    <row r="1337" spans="1:5" ht="25.5" hidden="1">
      <c r="A1337" s="109">
        <v>38850</v>
      </c>
      <c r="B1337" s="110" t="s">
        <v>13793</v>
      </c>
      <c r="C1337" s="109" t="s">
        <v>7</v>
      </c>
      <c r="D1337" s="109" t="s">
        <v>2986</v>
      </c>
      <c r="E1337" s="111"/>
    </row>
    <row r="1338" spans="1:5" ht="25.5" hidden="1">
      <c r="A1338" s="109">
        <v>38848</v>
      </c>
      <c r="B1338" s="110" t="s">
        <v>13794</v>
      </c>
      <c r="C1338" s="109" t="s">
        <v>7</v>
      </c>
      <c r="D1338" s="109" t="s">
        <v>2986</v>
      </c>
      <c r="E1338" s="111"/>
    </row>
    <row r="1339" spans="1:5" ht="25.5" hidden="1">
      <c r="A1339" s="109">
        <v>38851</v>
      </c>
      <c r="B1339" s="110" t="s">
        <v>13795</v>
      </c>
      <c r="C1339" s="109" t="s">
        <v>7</v>
      </c>
      <c r="D1339" s="109" t="s">
        <v>2986</v>
      </c>
      <c r="E1339" s="111"/>
    </row>
    <row r="1340" spans="1:5" ht="25.5" hidden="1">
      <c r="A1340" s="109">
        <v>38854</v>
      </c>
      <c r="B1340" s="110" t="s">
        <v>13796</v>
      </c>
      <c r="C1340" s="109" t="s">
        <v>7</v>
      </c>
      <c r="D1340" s="109" t="s">
        <v>2986</v>
      </c>
      <c r="E1340" s="111"/>
    </row>
    <row r="1341" spans="1:5" ht="38.25" hidden="1">
      <c r="A1341" s="109">
        <v>3104</v>
      </c>
      <c r="B1341" s="110" t="s">
        <v>4270</v>
      </c>
      <c r="C1341" s="109" t="s">
        <v>13797</v>
      </c>
      <c r="D1341" s="109" t="s">
        <v>2986</v>
      </c>
      <c r="E1341" s="111">
        <v>182.08</v>
      </c>
    </row>
    <row r="1342" spans="1:5" ht="25.5" hidden="1">
      <c r="A1342" s="109">
        <v>1607</v>
      </c>
      <c r="B1342" s="110" t="s">
        <v>4271</v>
      </c>
      <c r="C1342" s="109" t="s">
        <v>13797</v>
      </c>
      <c r="D1342" s="109" t="s">
        <v>2986</v>
      </c>
      <c r="E1342" s="111">
        <v>0.24</v>
      </c>
    </row>
    <row r="1343" spans="1:5" ht="25.5" hidden="1">
      <c r="A1343" s="109">
        <v>38169</v>
      </c>
      <c r="B1343" s="110" t="s">
        <v>13798</v>
      </c>
      <c r="C1343" s="109" t="s">
        <v>13797</v>
      </c>
      <c r="D1343" s="109" t="s">
        <v>2986</v>
      </c>
      <c r="E1343" s="111">
        <v>103.51</v>
      </c>
    </row>
    <row r="1344" spans="1:5" ht="25.5" hidden="1">
      <c r="A1344" s="109">
        <v>6142</v>
      </c>
      <c r="B1344" s="110" t="s">
        <v>13799</v>
      </c>
      <c r="C1344" s="109" t="s">
        <v>7</v>
      </c>
      <c r="D1344" s="109" t="s">
        <v>2986</v>
      </c>
      <c r="E1344" s="111">
        <v>7.94</v>
      </c>
    </row>
    <row r="1345" spans="1:5" ht="25.5" hidden="1">
      <c r="A1345" s="109">
        <v>11686</v>
      </c>
      <c r="B1345" s="110" t="s">
        <v>13800</v>
      </c>
      <c r="C1345" s="109" t="s">
        <v>7</v>
      </c>
      <c r="D1345" s="109" t="s">
        <v>2986</v>
      </c>
      <c r="E1345" s="111">
        <v>11.03</v>
      </c>
    </row>
    <row r="1346" spans="1:5" hidden="1">
      <c r="A1346" s="109">
        <v>37598</v>
      </c>
      <c r="B1346" s="110" t="s">
        <v>4272</v>
      </c>
      <c r="C1346" s="109" t="s">
        <v>7</v>
      </c>
      <c r="D1346" s="109" t="s">
        <v>2986</v>
      </c>
      <c r="E1346" s="111"/>
    </row>
    <row r="1347" spans="1:5" ht="38.25" hidden="1">
      <c r="A1347" s="109">
        <v>25398</v>
      </c>
      <c r="B1347" s="110" t="s">
        <v>13801</v>
      </c>
      <c r="C1347" s="109" t="s">
        <v>7</v>
      </c>
      <c r="D1347" s="109" t="s">
        <v>2986</v>
      </c>
      <c r="E1347" s="111"/>
    </row>
    <row r="1348" spans="1:5" ht="38.25" hidden="1">
      <c r="A1348" s="109">
        <v>25399</v>
      </c>
      <c r="B1348" s="110" t="s">
        <v>13802</v>
      </c>
      <c r="C1348" s="109" t="s">
        <v>7</v>
      </c>
      <c r="D1348" s="109" t="s">
        <v>2986</v>
      </c>
      <c r="E1348" s="111"/>
    </row>
    <row r="1349" spans="1:5" ht="25.5" hidden="1">
      <c r="A1349" s="109">
        <v>43440</v>
      </c>
      <c r="B1349" s="110" t="s">
        <v>4273</v>
      </c>
      <c r="C1349" s="109" t="s">
        <v>7</v>
      </c>
      <c r="D1349" s="109" t="s">
        <v>2986</v>
      </c>
      <c r="E1349" s="111"/>
    </row>
    <row r="1350" spans="1:5" hidden="1">
      <c r="A1350" s="109">
        <v>1613</v>
      </c>
      <c r="B1350" s="110" t="s">
        <v>4274</v>
      </c>
      <c r="C1350" s="109" t="s">
        <v>7</v>
      </c>
      <c r="D1350" s="109" t="s">
        <v>2986</v>
      </c>
      <c r="E1350" s="111">
        <v>1607.14</v>
      </c>
    </row>
    <row r="1351" spans="1:5" hidden="1">
      <c r="A1351" s="109">
        <v>1626</v>
      </c>
      <c r="B1351" s="110" t="s">
        <v>4275</v>
      </c>
      <c r="C1351" s="109" t="s">
        <v>7</v>
      </c>
      <c r="D1351" s="109" t="s">
        <v>2986</v>
      </c>
      <c r="E1351" s="111">
        <v>2403.67</v>
      </c>
    </row>
    <row r="1352" spans="1:5" hidden="1">
      <c r="A1352" s="109">
        <v>1625</v>
      </c>
      <c r="B1352" s="110" t="s">
        <v>4276</v>
      </c>
      <c r="C1352" s="109" t="s">
        <v>7</v>
      </c>
      <c r="D1352" s="109" t="s">
        <v>2986</v>
      </c>
      <c r="E1352" s="111">
        <v>167.89</v>
      </c>
    </row>
    <row r="1353" spans="1:5" hidden="1">
      <c r="A1353" s="109">
        <v>1622</v>
      </c>
      <c r="B1353" s="110" t="s">
        <v>4277</v>
      </c>
      <c r="C1353" s="109" t="s">
        <v>7</v>
      </c>
      <c r="D1353" s="109" t="s">
        <v>2986</v>
      </c>
      <c r="E1353" s="111">
        <v>5424.11</v>
      </c>
    </row>
    <row r="1354" spans="1:5" hidden="1">
      <c r="A1354" s="109">
        <v>1620</v>
      </c>
      <c r="B1354" s="110" t="s">
        <v>4278</v>
      </c>
      <c r="C1354" s="109" t="s">
        <v>7</v>
      </c>
      <c r="D1354" s="109" t="s">
        <v>2986</v>
      </c>
      <c r="E1354" s="111">
        <v>353.66</v>
      </c>
    </row>
    <row r="1355" spans="1:5" hidden="1">
      <c r="A1355" s="109">
        <v>1629</v>
      </c>
      <c r="B1355" s="110" t="s">
        <v>4279</v>
      </c>
      <c r="C1355" s="109" t="s">
        <v>7</v>
      </c>
      <c r="D1355" s="109" t="s">
        <v>2986</v>
      </c>
      <c r="E1355" s="111">
        <v>13200.99</v>
      </c>
    </row>
    <row r="1356" spans="1:5" hidden="1">
      <c r="A1356" s="109">
        <v>1627</v>
      </c>
      <c r="B1356" s="110" t="s">
        <v>4280</v>
      </c>
      <c r="C1356" s="109" t="s">
        <v>7</v>
      </c>
      <c r="D1356" s="109" t="s">
        <v>2986</v>
      </c>
      <c r="E1356" s="111">
        <v>676.01</v>
      </c>
    </row>
    <row r="1357" spans="1:5" hidden="1">
      <c r="A1357" s="109">
        <v>1623</v>
      </c>
      <c r="B1357" s="110" t="s">
        <v>4281</v>
      </c>
      <c r="C1357" s="109" t="s">
        <v>7</v>
      </c>
      <c r="D1357" s="109" t="s">
        <v>2986</v>
      </c>
      <c r="E1357" s="111">
        <v>136.91999999999999</v>
      </c>
    </row>
    <row r="1358" spans="1:5" hidden="1">
      <c r="A1358" s="109">
        <v>1619</v>
      </c>
      <c r="B1358" s="110" t="s">
        <v>4282</v>
      </c>
      <c r="C1358" s="109" t="s">
        <v>7</v>
      </c>
      <c r="D1358" s="109" t="s">
        <v>2986</v>
      </c>
      <c r="E1358" s="111">
        <v>188.34</v>
      </c>
    </row>
    <row r="1359" spans="1:5" ht="25.5" hidden="1">
      <c r="A1359" s="109">
        <v>1630</v>
      </c>
      <c r="B1359" s="110" t="s">
        <v>4283</v>
      </c>
      <c r="C1359" s="109" t="s">
        <v>7</v>
      </c>
      <c r="D1359" s="109" t="s">
        <v>2986</v>
      </c>
      <c r="E1359" s="111">
        <v>4146.84</v>
      </c>
    </row>
    <row r="1360" spans="1:5" hidden="1">
      <c r="A1360" s="109">
        <v>1616</v>
      </c>
      <c r="B1360" s="110" t="s">
        <v>4284</v>
      </c>
      <c r="C1360" s="109" t="s">
        <v>7</v>
      </c>
      <c r="D1360" s="109" t="s">
        <v>2986</v>
      </c>
      <c r="E1360" s="111">
        <v>6377.92</v>
      </c>
    </row>
    <row r="1361" spans="1:5" hidden="1">
      <c r="A1361" s="109">
        <v>1614</v>
      </c>
      <c r="B1361" s="110" t="s">
        <v>4285</v>
      </c>
      <c r="C1361" s="109" t="s">
        <v>7</v>
      </c>
      <c r="D1361" s="109" t="s">
        <v>2986</v>
      </c>
      <c r="E1361" s="111">
        <v>291.49</v>
      </c>
    </row>
    <row r="1362" spans="1:5" hidden="1">
      <c r="A1362" s="109">
        <v>1617</v>
      </c>
      <c r="B1362" s="110" t="s">
        <v>4286</v>
      </c>
      <c r="C1362" s="109" t="s">
        <v>7</v>
      </c>
      <c r="D1362" s="109" t="s">
        <v>2986</v>
      </c>
      <c r="E1362" s="111">
        <v>7613.86</v>
      </c>
    </row>
    <row r="1363" spans="1:5" hidden="1">
      <c r="A1363" s="109">
        <v>1621</v>
      </c>
      <c r="B1363" s="110" t="s">
        <v>4287</v>
      </c>
      <c r="C1363" s="109" t="s">
        <v>7</v>
      </c>
      <c r="D1363" s="109" t="s">
        <v>2986</v>
      </c>
      <c r="E1363" s="111">
        <v>521.33000000000004</v>
      </c>
    </row>
    <row r="1364" spans="1:5" hidden="1">
      <c r="A1364" s="109">
        <v>1624</v>
      </c>
      <c r="B1364" s="110" t="s">
        <v>4288</v>
      </c>
      <c r="C1364" s="109" t="s">
        <v>7</v>
      </c>
      <c r="D1364" s="109" t="s">
        <v>2986</v>
      </c>
      <c r="E1364" s="111">
        <v>18715.23</v>
      </c>
    </row>
    <row r="1365" spans="1:5" hidden="1">
      <c r="A1365" s="109">
        <v>1615</v>
      </c>
      <c r="B1365" s="110" t="s">
        <v>4289</v>
      </c>
      <c r="C1365" s="109" t="s">
        <v>7</v>
      </c>
      <c r="D1365" s="109" t="s">
        <v>2986</v>
      </c>
      <c r="E1365" s="111">
        <v>978.97</v>
      </c>
    </row>
    <row r="1366" spans="1:5" hidden="1">
      <c r="A1366" s="109">
        <v>1612</v>
      </c>
      <c r="B1366" s="110" t="s">
        <v>4290</v>
      </c>
      <c r="C1366" s="109" t="s">
        <v>7</v>
      </c>
      <c r="D1366" s="109" t="s">
        <v>6526</v>
      </c>
      <c r="E1366" s="111">
        <v>128.94</v>
      </c>
    </row>
    <row r="1367" spans="1:5" hidden="1">
      <c r="A1367" s="109">
        <v>1618</v>
      </c>
      <c r="B1367" s="110" t="s">
        <v>4291</v>
      </c>
      <c r="C1367" s="109" t="s">
        <v>7</v>
      </c>
      <c r="D1367" s="109" t="s">
        <v>2986</v>
      </c>
      <c r="E1367" s="111">
        <v>1345.25</v>
      </c>
    </row>
    <row r="1368" spans="1:5" hidden="1">
      <c r="A1368" s="109">
        <v>14211</v>
      </c>
      <c r="B1368" s="110" t="s">
        <v>4292</v>
      </c>
      <c r="C1368" s="109" t="s">
        <v>7</v>
      </c>
      <c r="D1368" s="109" t="s">
        <v>2986</v>
      </c>
      <c r="E1368" s="111">
        <v>46.56</v>
      </c>
    </row>
    <row r="1369" spans="1:5" ht="25.5" hidden="1">
      <c r="A1369" s="109">
        <v>43657</v>
      </c>
      <c r="B1369" s="110" t="s">
        <v>4293</v>
      </c>
      <c r="C1369" s="109" t="s">
        <v>8</v>
      </c>
      <c r="D1369" s="109" t="s">
        <v>2986</v>
      </c>
      <c r="E1369" s="111">
        <v>7.67</v>
      </c>
    </row>
    <row r="1370" spans="1:5" hidden="1">
      <c r="A1370" s="109">
        <v>38200</v>
      </c>
      <c r="B1370" s="110" t="s">
        <v>4294</v>
      </c>
      <c r="C1370" s="109" t="s">
        <v>13803</v>
      </c>
      <c r="D1370" s="109" t="s">
        <v>2986</v>
      </c>
      <c r="E1370" s="111">
        <v>558.13</v>
      </c>
    </row>
    <row r="1371" spans="1:5" ht="25.5" hidden="1">
      <c r="A1371" s="109">
        <v>39269</v>
      </c>
      <c r="B1371" s="110" t="s">
        <v>4295</v>
      </c>
      <c r="C1371" s="109" t="s">
        <v>8</v>
      </c>
      <c r="D1371" s="109" t="s">
        <v>2986</v>
      </c>
      <c r="E1371" s="111">
        <v>1.56</v>
      </c>
    </row>
    <row r="1372" spans="1:5" ht="25.5" hidden="1">
      <c r="A1372" s="109">
        <v>11889</v>
      </c>
      <c r="B1372" s="110" t="s">
        <v>4296</v>
      </c>
      <c r="C1372" s="109" t="s">
        <v>8</v>
      </c>
      <c r="D1372" s="109" t="s">
        <v>2986</v>
      </c>
      <c r="E1372" s="111">
        <v>2.14</v>
      </c>
    </row>
    <row r="1373" spans="1:5" ht="25.5" hidden="1">
      <c r="A1373" s="109">
        <v>39270</v>
      </c>
      <c r="B1373" s="110" t="s">
        <v>4297</v>
      </c>
      <c r="C1373" s="109" t="s">
        <v>8</v>
      </c>
      <c r="D1373" s="109" t="s">
        <v>2986</v>
      </c>
      <c r="E1373" s="111">
        <v>2.78</v>
      </c>
    </row>
    <row r="1374" spans="1:5" ht="25.5" hidden="1">
      <c r="A1374" s="109">
        <v>11890</v>
      </c>
      <c r="B1374" s="110" t="s">
        <v>4298</v>
      </c>
      <c r="C1374" s="109" t="s">
        <v>8</v>
      </c>
      <c r="D1374" s="109" t="s">
        <v>2986</v>
      </c>
      <c r="E1374" s="111">
        <v>3.78</v>
      </c>
    </row>
    <row r="1375" spans="1:5" ht="25.5" hidden="1">
      <c r="A1375" s="109">
        <v>11891</v>
      </c>
      <c r="B1375" s="110" t="s">
        <v>4299</v>
      </c>
      <c r="C1375" s="109" t="s">
        <v>8</v>
      </c>
      <c r="D1375" s="109" t="s">
        <v>2986</v>
      </c>
      <c r="E1375" s="111">
        <v>6.13</v>
      </c>
    </row>
    <row r="1376" spans="1:5" ht="25.5" hidden="1">
      <c r="A1376" s="109">
        <v>11892</v>
      </c>
      <c r="B1376" s="110" t="s">
        <v>4300</v>
      </c>
      <c r="C1376" s="109" t="s">
        <v>8</v>
      </c>
      <c r="D1376" s="109" t="s">
        <v>2986</v>
      </c>
      <c r="E1376" s="111">
        <v>10.02</v>
      </c>
    </row>
    <row r="1377" spans="1:5" hidden="1">
      <c r="A1377" s="109">
        <v>37601</v>
      </c>
      <c r="B1377" s="110" t="s">
        <v>4301</v>
      </c>
      <c r="C1377" s="109" t="s">
        <v>8</v>
      </c>
      <c r="D1377" s="109" t="s">
        <v>2986</v>
      </c>
      <c r="E1377" s="111"/>
    </row>
    <row r="1378" spans="1:5" hidden="1">
      <c r="A1378" s="109">
        <v>1634</v>
      </c>
      <c r="B1378" s="110" t="s">
        <v>4302</v>
      </c>
      <c r="C1378" s="109" t="s">
        <v>8</v>
      </c>
      <c r="D1378" s="109" t="s">
        <v>2986</v>
      </c>
      <c r="E1378" s="111"/>
    </row>
    <row r="1379" spans="1:5" hidden="1">
      <c r="A1379" s="109">
        <v>44274</v>
      </c>
      <c r="B1379" s="110" t="s">
        <v>13804</v>
      </c>
      <c r="C1379" s="109" t="s">
        <v>7</v>
      </c>
      <c r="D1379" s="109" t="s">
        <v>2986</v>
      </c>
      <c r="E1379" s="111"/>
    </row>
    <row r="1380" spans="1:5" hidden="1">
      <c r="A1380" s="109">
        <v>5086</v>
      </c>
      <c r="B1380" s="110" t="s">
        <v>4303</v>
      </c>
      <c r="C1380" s="109" t="s">
        <v>13</v>
      </c>
      <c r="D1380" s="109" t="s">
        <v>2986</v>
      </c>
      <c r="E1380" s="111">
        <v>42.85</v>
      </c>
    </row>
    <row r="1381" spans="1:5" hidden="1">
      <c r="A1381" s="109">
        <v>45244</v>
      </c>
      <c r="B1381" s="110" t="s">
        <v>13805</v>
      </c>
      <c r="C1381" s="109" t="s">
        <v>7</v>
      </c>
      <c r="D1381" s="109" t="s">
        <v>2986</v>
      </c>
      <c r="E1381" s="111">
        <v>116.4</v>
      </c>
    </row>
    <row r="1382" spans="1:5" ht="25.5" hidden="1">
      <c r="A1382" s="109">
        <v>11280</v>
      </c>
      <c r="B1382" s="110" t="s">
        <v>13806</v>
      </c>
      <c r="C1382" s="109" t="s">
        <v>7</v>
      </c>
      <c r="D1382" s="109" t="s">
        <v>2986</v>
      </c>
      <c r="E1382" s="111">
        <v>7375.2</v>
      </c>
    </row>
    <row r="1383" spans="1:5" ht="25.5" hidden="1">
      <c r="A1383" s="109">
        <v>45657</v>
      </c>
      <c r="B1383" s="110" t="s">
        <v>4304</v>
      </c>
      <c r="C1383" s="109" t="s">
        <v>7</v>
      </c>
      <c r="D1383" s="109" t="s">
        <v>2986</v>
      </c>
      <c r="E1383" s="111">
        <v>168059.09</v>
      </c>
    </row>
    <row r="1384" spans="1:5" hidden="1">
      <c r="A1384" s="109">
        <v>3446</v>
      </c>
      <c r="B1384" s="110" t="s">
        <v>4313</v>
      </c>
      <c r="C1384" s="109" t="s">
        <v>7</v>
      </c>
      <c r="D1384" s="109" t="s">
        <v>2986</v>
      </c>
      <c r="E1384" s="111">
        <v>29.12</v>
      </c>
    </row>
    <row r="1385" spans="1:5" hidden="1">
      <c r="A1385" s="109">
        <v>3445</v>
      </c>
      <c r="B1385" s="110" t="s">
        <v>4314</v>
      </c>
      <c r="C1385" s="109" t="s">
        <v>7</v>
      </c>
      <c r="D1385" s="109" t="s">
        <v>2986</v>
      </c>
      <c r="E1385" s="111">
        <v>23.77</v>
      </c>
    </row>
    <row r="1386" spans="1:5" hidden="1">
      <c r="A1386" s="109">
        <v>3444</v>
      </c>
      <c r="B1386" s="110" t="s">
        <v>4316</v>
      </c>
      <c r="C1386" s="109" t="s">
        <v>7</v>
      </c>
      <c r="D1386" s="109" t="s">
        <v>2986</v>
      </c>
      <c r="E1386" s="111">
        <v>14.63</v>
      </c>
    </row>
    <row r="1387" spans="1:5" hidden="1">
      <c r="A1387" s="109">
        <v>3441</v>
      </c>
      <c r="B1387" s="110" t="s">
        <v>4315</v>
      </c>
      <c r="C1387" s="109" t="s">
        <v>7</v>
      </c>
      <c r="D1387" s="109" t="s">
        <v>2986</v>
      </c>
      <c r="E1387" s="111">
        <v>6.71</v>
      </c>
    </row>
    <row r="1388" spans="1:5" hidden="1">
      <c r="A1388" s="109">
        <v>12402</v>
      </c>
      <c r="B1388" s="110" t="s">
        <v>4317</v>
      </c>
      <c r="C1388" s="109" t="s">
        <v>7</v>
      </c>
      <c r="D1388" s="109" t="s">
        <v>2986</v>
      </c>
      <c r="E1388" s="111">
        <v>81.849999999999994</v>
      </c>
    </row>
    <row r="1389" spans="1:5" hidden="1">
      <c r="A1389" s="109">
        <v>3447</v>
      </c>
      <c r="B1389" s="110" t="s">
        <v>4318</v>
      </c>
      <c r="C1389" s="109" t="s">
        <v>7</v>
      </c>
      <c r="D1389" s="109" t="s">
        <v>2986</v>
      </c>
      <c r="E1389" s="111">
        <v>42.35</v>
      </c>
    </row>
    <row r="1390" spans="1:5" hidden="1">
      <c r="A1390" s="109">
        <v>3448</v>
      </c>
      <c r="B1390" s="110" t="s">
        <v>4320</v>
      </c>
      <c r="C1390" s="109" t="s">
        <v>7</v>
      </c>
      <c r="D1390" s="109" t="s">
        <v>2986</v>
      </c>
      <c r="E1390" s="111">
        <v>119.67</v>
      </c>
    </row>
    <row r="1391" spans="1:5" hidden="1">
      <c r="A1391" s="109">
        <v>3442</v>
      </c>
      <c r="B1391" s="110" t="s">
        <v>4319</v>
      </c>
      <c r="C1391" s="109" t="s">
        <v>7</v>
      </c>
      <c r="D1391" s="109" t="s">
        <v>2986</v>
      </c>
      <c r="E1391" s="111">
        <v>10.029999999999999</v>
      </c>
    </row>
    <row r="1392" spans="1:5" hidden="1">
      <c r="A1392" s="109">
        <v>3449</v>
      </c>
      <c r="B1392" s="110" t="s">
        <v>4321</v>
      </c>
      <c r="C1392" s="109" t="s">
        <v>7</v>
      </c>
      <c r="D1392" s="109" t="s">
        <v>2986</v>
      </c>
      <c r="E1392" s="111">
        <v>209.69</v>
      </c>
    </row>
    <row r="1393" spans="1:5" hidden="1">
      <c r="A1393" s="109">
        <v>37438</v>
      </c>
      <c r="B1393" s="110" t="s">
        <v>4322</v>
      </c>
      <c r="C1393" s="109" t="s">
        <v>7</v>
      </c>
      <c r="D1393" s="109" t="s">
        <v>2986</v>
      </c>
      <c r="E1393" s="111"/>
    </row>
    <row r="1394" spans="1:5" hidden="1">
      <c r="A1394" s="109">
        <v>37439</v>
      </c>
      <c r="B1394" s="110" t="s">
        <v>4323</v>
      </c>
      <c r="C1394" s="109" t="s">
        <v>7</v>
      </c>
      <c r="D1394" s="109" t="s">
        <v>2986</v>
      </c>
      <c r="E1394" s="111"/>
    </row>
    <row r="1395" spans="1:5" hidden="1">
      <c r="A1395" s="109">
        <v>37435</v>
      </c>
      <c r="B1395" s="110" t="s">
        <v>4324</v>
      </c>
      <c r="C1395" s="109" t="s">
        <v>7</v>
      </c>
      <c r="D1395" s="109" t="s">
        <v>2986</v>
      </c>
      <c r="E1395" s="111"/>
    </row>
    <row r="1396" spans="1:5" hidden="1">
      <c r="A1396" s="109">
        <v>37436</v>
      </c>
      <c r="B1396" s="110" t="s">
        <v>4325</v>
      </c>
      <c r="C1396" s="109" t="s">
        <v>7</v>
      </c>
      <c r="D1396" s="109" t="s">
        <v>2986</v>
      </c>
      <c r="E1396" s="111"/>
    </row>
    <row r="1397" spans="1:5" hidden="1">
      <c r="A1397" s="109">
        <v>37437</v>
      </c>
      <c r="B1397" s="110" t="s">
        <v>4326</v>
      </c>
      <c r="C1397" s="109" t="s">
        <v>7</v>
      </c>
      <c r="D1397" s="109" t="s">
        <v>2986</v>
      </c>
      <c r="E1397" s="111"/>
    </row>
    <row r="1398" spans="1:5" hidden="1">
      <c r="A1398" s="109">
        <v>3473</v>
      </c>
      <c r="B1398" s="110" t="s">
        <v>4327</v>
      </c>
      <c r="C1398" s="109" t="s">
        <v>7</v>
      </c>
      <c r="D1398" s="109" t="s">
        <v>2986</v>
      </c>
      <c r="E1398" s="111">
        <v>32.92</v>
      </c>
    </row>
    <row r="1399" spans="1:5" hidden="1">
      <c r="A1399" s="109">
        <v>3474</v>
      </c>
      <c r="B1399" s="110" t="s">
        <v>4328</v>
      </c>
      <c r="C1399" s="109" t="s">
        <v>7</v>
      </c>
      <c r="D1399" s="109" t="s">
        <v>2986</v>
      </c>
      <c r="E1399" s="111">
        <v>27.14</v>
      </c>
    </row>
    <row r="1400" spans="1:5" hidden="1">
      <c r="A1400" s="109">
        <v>3443</v>
      </c>
      <c r="B1400" s="110" t="s">
        <v>4330</v>
      </c>
      <c r="C1400" s="109" t="s">
        <v>7</v>
      </c>
      <c r="D1400" s="109" t="s">
        <v>2986</v>
      </c>
      <c r="E1400" s="111">
        <v>16.88</v>
      </c>
    </row>
    <row r="1401" spans="1:5" hidden="1">
      <c r="A1401" s="109">
        <v>3450</v>
      </c>
      <c r="B1401" s="110" t="s">
        <v>4329</v>
      </c>
      <c r="C1401" s="109" t="s">
        <v>7</v>
      </c>
      <c r="D1401" s="109" t="s">
        <v>2986</v>
      </c>
      <c r="E1401" s="111">
        <v>7.86</v>
      </c>
    </row>
    <row r="1402" spans="1:5" hidden="1">
      <c r="A1402" s="109">
        <v>3453</v>
      </c>
      <c r="B1402" s="110" t="s">
        <v>4331</v>
      </c>
      <c r="C1402" s="109" t="s">
        <v>7</v>
      </c>
      <c r="D1402" s="109" t="s">
        <v>2986</v>
      </c>
      <c r="E1402" s="111">
        <v>96.1</v>
      </c>
    </row>
    <row r="1403" spans="1:5" hidden="1">
      <c r="A1403" s="109">
        <v>3452</v>
      </c>
      <c r="B1403" s="110" t="s">
        <v>4332</v>
      </c>
      <c r="C1403" s="109" t="s">
        <v>7</v>
      </c>
      <c r="D1403" s="109" t="s">
        <v>2986</v>
      </c>
      <c r="E1403" s="111">
        <v>47.43</v>
      </c>
    </row>
    <row r="1404" spans="1:5" hidden="1">
      <c r="A1404" s="109">
        <v>3454</v>
      </c>
      <c r="B1404" s="110" t="s">
        <v>4334</v>
      </c>
      <c r="C1404" s="109" t="s">
        <v>7</v>
      </c>
      <c r="D1404" s="109" t="s">
        <v>2986</v>
      </c>
      <c r="E1404" s="111">
        <v>146.16999999999999</v>
      </c>
    </row>
    <row r="1405" spans="1:5" hidden="1">
      <c r="A1405" s="109">
        <v>3451</v>
      </c>
      <c r="B1405" s="110" t="s">
        <v>4333</v>
      </c>
      <c r="C1405" s="109" t="s">
        <v>7</v>
      </c>
      <c r="D1405" s="109" t="s">
        <v>2986</v>
      </c>
      <c r="E1405" s="111">
        <v>9.41</v>
      </c>
    </row>
    <row r="1406" spans="1:5" hidden="1">
      <c r="A1406" s="109">
        <v>3458</v>
      </c>
      <c r="B1406" s="110" t="s">
        <v>4335</v>
      </c>
      <c r="C1406" s="109" t="s">
        <v>7</v>
      </c>
      <c r="D1406" s="109" t="s">
        <v>2986</v>
      </c>
      <c r="E1406" s="111">
        <v>26.39</v>
      </c>
    </row>
    <row r="1407" spans="1:5" hidden="1">
      <c r="A1407" s="109">
        <v>3457</v>
      </c>
      <c r="B1407" s="110" t="s">
        <v>4336</v>
      </c>
      <c r="C1407" s="109" t="s">
        <v>7</v>
      </c>
      <c r="D1407" s="109" t="s">
        <v>2986</v>
      </c>
      <c r="E1407" s="111">
        <v>19.809999999999999</v>
      </c>
    </row>
    <row r="1408" spans="1:5" hidden="1">
      <c r="A1408" s="109">
        <v>3472</v>
      </c>
      <c r="B1408" s="110" t="s">
        <v>4338</v>
      </c>
      <c r="C1408" s="109" t="s">
        <v>7</v>
      </c>
      <c r="D1408" s="109" t="s">
        <v>2986</v>
      </c>
      <c r="E1408" s="111">
        <v>12.64</v>
      </c>
    </row>
    <row r="1409" spans="1:5" hidden="1">
      <c r="A1409" s="109">
        <v>3455</v>
      </c>
      <c r="B1409" s="110" t="s">
        <v>4337</v>
      </c>
      <c r="C1409" s="109" t="s">
        <v>7</v>
      </c>
      <c r="D1409" s="109" t="s">
        <v>2986</v>
      </c>
      <c r="E1409" s="111">
        <v>5.62</v>
      </c>
    </row>
    <row r="1410" spans="1:5" hidden="1">
      <c r="A1410" s="109">
        <v>3470</v>
      </c>
      <c r="B1410" s="110" t="s">
        <v>4339</v>
      </c>
      <c r="C1410" s="109" t="s">
        <v>7</v>
      </c>
      <c r="D1410" s="109" t="s">
        <v>2986</v>
      </c>
      <c r="E1410" s="111">
        <v>73.69</v>
      </c>
    </row>
    <row r="1411" spans="1:5" hidden="1">
      <c r="A1411" s="109">
        <v>3471</v>
      </c>
      <c r="B1411" s="110" t="s">
        <v>4340</v>
      </c>
      <c r="C1411" s="109" t="s">
        <v>7</v>
      </c>
      <c r="D1411" s="109" t="s">
        <v>2986</v>
      </c>
      <c r="E1411" s="111">
        <v>40.49</v>
      </c>
    </row>
    <row r="1412" spans="1:5" hidden="1">
      <c r="A1412" s="109">
        <v>3459</v>
      </c>
      <c r="B1412" s="110" t="s">
        <v>4342</v>
      </c>
      <c r="C1412" s="109" t="s">
        <v>7</v>
      </c>
      <c r="D1412" s="109" t="s">
        <v>2986</v>
      </c>
      <c r="E1412" s="111">
        <v>103.94</v>
      </c>
    </row>
    <row r="1413" spans="1:5" hidden="1">
      <c r="A1413" s="109">
        <v>3456</v>
      </c>
      <c r="B1413" s="110" t="s">
        <v>4341</v>
      </c>
      <c r="C1413" s="109" t="s">
        <v>7</v>
      </c>
      <c r="D1413" s="109" t="s">
        <v>2986</v>
      </c>
      <c r="E1413" s="111">
        <v>8.42</v>
      </c>
    </row>
    <row r="1414" spans="1:5" hidden="1">
      <c r="A1414" s="109">
        <v>3469</v>
      </c>
      <c r="B1414" s="110" t="s">
        <v>4343</v>
      </c>
      <c r="C1414" s="109" t="s">
        <v>7</v>
      </c>
      <c r="D1414" s="109" t="s">
        <v>2986</v>
      </c>
      <c r="E1414" s="111">
        <v>197.67</v>
      </c>
    </row>
    <row r="1415" spans="1:5" hidden="1">
      <c r="A1415" s="109">
        <v>3460</v>
      </c>
      <c r="B1415" s="110" t="s">
        <v>4344</v>
      </c>
      <c r="C1415" s="109" t="s">
        <v>7</v>
      </c>
      <c r="D1415" s="109" t="s">
        <v>2986</v>
      </c>
      <c r="E1415" s="111">
        <v>288.43</v>
      </c>
    </row>
    <row r="1416" spans="1:5" hidden="1">
      <c r="A1416" s="109">
        <v>3461</v>
      </c>
      <c r="B1416" s="110" t="s">
        <v>4345</v>
      </c>
      <c r="C1416" s="109" t="s">
        <v>7</v>
      </c>
      <c r="D1416" s="109" t="s">
        <v>2986</v>
      </c>
      <c r="E1416" s="111">
        <v>737.21</v>
      </c>
    </row>
    <row r="1417" spans="1:5" hidden="1">
      <c r="A1417" s="109">
        <v>37433</v>
      </c>
      <c r="B1417" s="110" t="s">
        <v>4346</v>
      </c>
      <c r="C1417" s="109" t="s">
        <v>7</v>
      </c>
      <c r="D1417" s="109" t="s">
        <v>2986</v>
      </c>
      <c r="E1417" s="111"/>
    </row>
    <row r="1418" spans="1:5" hidden="1">
      <c r="A1418" s="109">
        <v>37430</v>
      </c>
      <c r="B1418" s="110" t="s">
        <v>4347</v>
      </c>
      <c r="C1418" s="109" t="s">
        <v>7</v>
      </c>
      <c r="D1418" s="109" t="s">
        <v>2986</v>
      </c>
      <c r="E1418" s="111"/>
    </row>
    <row r="1419" spans="1:5" hidden="1">
      <c r="A1419" s="109">
        <v>37434</v>
      </c>
      <c r="B1419" s="110" t="s">
        <v>4348</v>
      </c>
      <c r="C1419" s="109" t="s">
        <v>7</v>
      </c>
      <c r="D1419" s="109" t="s">
        <v>2986</v>
      </c>
      <c r="E1419" s="111"/>
    </row>
    <row r="1420" spans="1:5" hidden="1">
      <c r="A1420" s="109">
        <v>37431</v>
      </c>
      <c r="B1420" s="110" t="s">
        <v>4349</v>
      </c>
      <c r="C1420" s="109" t="s">
        <v>7</v>
      </c>
      <c r="D1420" s="109" t="s">
        <v>2986</v>
      </c>
      <c r="E1420" s="111"/>
    </row>
    <row r="1421" spans="1:5" hidden="1">
      <c r="A1421" s="109">
        <v>37432</v>
      </c>
      <c r="B1421" s="110" t="s">
        <v>4350</v>
      </c>
      <c r="C1421" s="109" t="s">
        <v>7</v>
      </c>
      <c r="D1421" s="109" t="s">
        <v>2986</v>
      </c>
      <c r="E1421" s="111"/>
    </row>
    <row r="1422" spans="1:5" hidden="1">
      <c r="A1422" s="109">
        <v>39869</v>
      </c>
      <c r="B1422" s="110" t="s">
        <v>13807</v>
      </c>
      <c r="C1422" s="109" t="s">
        <v>7</v>
      </c>
      <c r="D1422" s="109" t="s">
        <v>2986</v>
      </c>
      <c r="E1422" s="111"/>
    </row>
    <row r="1423" spans="1:5" hidden="1">
      <c r="A1423" s="109">
        <v>39870</v>
      </c>
      <c r="B1423" s="110" t="s">
        <v>13808</v>
      </c>
      <c r="C1423" s="109" t="s">
        <v>7</v>
      </c>
      <c r="D1423" s="109" t="s">
        <v>2986</v>
      </c>
      <c r="E1423" s="111"/>
    </row>
    <row r="1424" spans="1:5" hidden="1">
      <c r="A1424" s="109">
        <v>39871</v>
      </c>
      <c r="B1424" s="110" t="s">
        <v>13809</v>
      </c>
      <c r="C1424" s="109" t="s">
        <v>7</v>
      </c>
      <c r="D1424" s="109" t="s">
        <v>2986</v>
      </c>
      <c r="E1424" s="111"/>
    </row>
    <row r="1425" spans="1:5" hidden="1">
      <c r="A1425" s="109">
        <v>12722</v>
      </c>
      <c r="B1425" s="110" t="s">
        <v>13810</v>
      </c>
      <c r="C1425" s="109" t="s">
        <v>7</v>
      </c>
      <c r="D1425" s="109" t="s">
        <v>2986</v>
      </c>
      <c r="E1425" s="111"/>
    </row>
    <row r="1426" spans="1:5" hidden="1">
      <c r="A1426" s="109">
        <v>12714</v>
      </c>
      <c r="B1426" s="110" t="s">
        <v>13811</v>
      </c>
      <c r="C1426" s="109" t="s">
        <v>7</v>
      </c>
      <c r="D1426" s="109" t="s">
        <v>2986</v>
      </c>
      <c r="E1426" s="111"/>
    </row>
    <row r="1427" spans="1:5" hidden="1">
      <c r="A1427" s="109">
        <v>12715</v>
      </c>
      <c r="B1427" s="110" t="s">
        <v>13812</v>
      </c>
      <c r="C1427" s="109" t="s">
        <v>7</v>
      </c>
      <c r="D1427" s="109" t="s">
        <v>2986</v>
      </c>
      <c r="E1427" s="111"/>
    </row>
    <row r="1428" spans="1:5" hidden="1">
      <c r="A1428" s="109">
        <v>12716</v>
      </c>
      <c r="B1428" s="110" t="s">
        <v>13813</v>
      </c>
      <c r="C1428" s="109" t="s">
        <v>7</v>
      </c>
      <c r="D1428" s="109" t="s">
        <v>2986</v>
      </c>
      <c r="E1428" s="111"/>
    </row>
    <row r="1429" spans="1:5" hidden="1">
      <c r="A1429" s="109">
        <v>12717</v>
      </c>
      <c r="B1429" s="110" t="s">
        <v>13814</v>
      </c>
      <c r="C1429" s="109" t="s">
        <v>7</v>
      </c>
      <c r="D1429" s="109" t="s">
        <v>2986</v>
      </c>
      <c r="E1429" s="111"/>
    </row>
    <row r="1430" spans="1:5" hidden="1">
      <c r="A1430" s="109">
        <v>12718</v>
      </c>
      <c r="B1430" s="110" t="s">
        <v>13815</v>
      </c>
      <c r="C1430" s="109" t="s">
        <v>7</v>
      </c>
      <c r="D1430" s="109" t="s">
        <v>2986</v>
      </c>
      <c r="E1430" s="111"/>
    </row>
    <row r="1431" spans="1:5" hidden="1">
      <c r="A1431" s="109">
        <v>12719</v>
      </c>
      <c r="B1431" s="110" t="s">
        <v>13816</v>
      </c>
      <c r="C1431" s="109" t="s">
        <v>7</v>
      </c>
      <c r="D1431" s="109" t="s">
        <v>2986</v>
      </c>
      <c r="E1431" s="111"/>
    </row>
    <row r="1432" spans="1:5" hidden="1">
      <c r="A1432" s="109">
        <v>12720</v>
      </c>
      <c r="B1432" s="110" t="s">
        <v>13817</v>
      </c>
      <c r="C1432" s="109" t="s">
        <v>7</v>
      </c>
      <c r="D1432" s="109" t="s">
        <v>2986</v>
      </c>
      <c r="E1432" s="111"/>
    </row>
    <row r="1433" spans="1:5" hidden="1">
      <c r="A1433" s="109">
        <v>12721</v>
      </c>
      <c r="B1433" s="110" t="s">
        <v>13818</v>
      </c>
      <c r="C1433" s="109" t="s">
        <v>7</v>
      </c>
      <c r="D1433" s="109" t="s">
        <v>2986</v>
      </c>
      <c r="E1433" s="111"/>
    </row>
    <row r="1434" spans="1:5" hidden="1">
      <c r="A1434" s="109">
        <v>3468</v>
      </c>
      <c r="B1434" s="110" t="s">
        <v>4305</v>
      </c>
      <c r="C1434" s="109" t="s">
        <v>7</v>
      </c>
      <c r="D1434" s="109" t="s">
        <v>2986</v>
      </c>
      <c r="E1434" s="111">
        <v>34.450000000000003</v>
      </c>
    </row>
    <row r="1435" spans="1:5" hidden="1">
      <c r="A1435" s="109">
        <v>3465</v>
      </c>
      <c r="B1435" s="110" t="s">
        <v>4306</v>
      </c>
      <c r="C1435" s="109" t="s">
        <v>7</v>
      </c>
      <c r="D1435" s="109" t="s">
        <v>2986</v>
      </c>
      <c r="E1435" s="111">
        <v>34.43</v>
      </c>
    </row>
    <row r="1436" spans="1:5" hidden="1">
      <c r="A1436" s="109">
        <v>12403</v>
      </c>
      <c r="B1436" s="110" t="s">
        <v>4307</v>
      </c>
      <c r="C1436" s="109" t="s">
        <v>7</v>
      </c>
      <c r="D1436" s="109" t="s">
        <v>2986</v>
      </c>
      <c r="E1436" s="111">
        <v>24.54</v>
      </c>
    </row>
    <row r="1437" spans="1:5" hidden="1">
      <c r="A1437" s="109">
        <v>3463</v>
      </c>
      <c r="B1437" s="110" t="s">
        <v>4308</v>
      </c>
      <c r="C1437" s="109" t="s">
        <v>7</v>
      </c>
      <c r="D1437" s="109" t="s">
        <v>2986</v>
      </c>
      <c r="E1437" s="111">
        <v>14.34</v>
      </c>
    </row>
    <row r="1438" spans="1:5" hidden="1">
      <c r="A1438" s="109">
        <v>3464</v>
      </c>
      <c r="B1438" s="110" t="s">
        <v>4309</v>
      </c>
      <c r="C1438" s="109" t="s">
        <v>7</v>
      </c>
      <c r="D1438" s="109" t="s">
        <v>2986</v>
      </c>
      <c r="E1438" s="111">
        <v>14.34</v>
      </c>
    </row>
    <row r="1439" spans="1:5" hidden="1">
      <c r="A1439" s="109">
        <v>3466</v>
      </c>
      <c r="B1439" s="110" t="s">
        <v>4310</v>
      </c>
      <c r="C1439" s="109" t="s">
        <v>7</v>
      </c>
      <c r="D1439" s="109" t="s">
        <v>2986</v>
      </c>
      <c r="E1439" s="111">
        <v>87.46</v>
      </c>
    </row>
    <row r="1440" spans="1:5" hidden="1">
      <c r="A1440" s="109">
        <v>3467</v>
      </c>
      <c r="B1440" s="110" t="s">
        <v>4311</v>
      </c>
      <c r="C1440" s="109" t="s">
        <v>7</v>
      </c>
      <c r="D1440" s="109" t="s">
        <v>2986</v>
      </c>
      <c r="E1440" s="111">
        <v>49.39</v>
      </c>
    </row>
    <row r="1441" spans="1:5" hidden="1">
      <c r="A1441" s="109">
        <v>3462</v>
      </c>
      <c r="B1441" s="110" t="s">
        <v>4312</v>
      </c>
      <c r="C1441" s="109" t="s">
        <v>7</v>
      </c>
      <c r="D1441" s="109" t="s">
        <v>2986</v>
      </c>
      <c r="E1441" s="111">
        <v>9.4600000000000009</v>
      </c>
    </row>
    <row r="1442" spans="1:5" ht="25.5" hidden="1">
      <c r="A1442" s="109">
        <v>43917</v>
      </c>
      <c r="B1442" s="110" t="s">
        <v>13819</v>
      </c>
      <c r="C1442" s="109" t="s">
        <v>7</v>
      </c>
      <c r="D1442" s="109" t="s">
        <v>2986</v>
      </c>
      <c r="E1442" s="111"/>
    </row>
    <row r="1443" spans="1:5" ht="25.5" hidden="1">
      <c r="A1443" s="109">
        <v>41808</v>
      </c>
      <c r="B1443" s="110" t="s">
        <v>13820</v>
      </c>
      <c r="C1443" s="109" t="s">
        <v>7</v>
      </c>
      <c r="D1443" s="109" t="s">
        <v>2986</v>
      </c>
      <c r="E1443" s="111"/>
    </row>
    <row r="1444" spans="1:5" ht="25.5" hidden="1">
      <c r="A1444" s="109">
        <v>41817</v>
      </c>
      <c r="B1444" s="110" t="s">
        <v>13821</v>
      </c>
      <c r="C1444" s="109" t="s">
        <v>7</v>
      </c>
      <c r="D1444" s="109" t="s">
        <v>2986</v>
      </c>
      <c r="E1444" s="111"/>
    </row>
    <row r="1445" spans="1:5" ht="25.5" hidden="1">
      <c r="A1445" s="109">
        <v>41819</v>
      </c>
      <c r="B1445" s="110" t="s">
        <v>13822</v>
      </c>
      <c r="C1445" s="109" t="s">
        <v>7</v>
      </c>
      <c r="D1445" s="109" t="s">
        <v>2986</v>
      </c>
      <c r="E1445" s="111"/>
    </row>
    <row r="1446" spans="1:5" ht="25.5" hidden="1">
      <c r="A1446" s="109">
        <v>41815</v>
      </c>
      <c r="B1446" s="110" t="s">
        <v>13823</v>
      </c>
      <c r="C1446" s="109" t="s">
        <v>7</v>
      </c>
      <c r="D1446" s="109" t="s">
        <v>2986</v>
      </c>
      <c r="E1446" s="111"/>
    </row>
    <row r="1447" spans="1:5" ht="25.5" hidden="1">
      <c r="A1447" s="109">
        <v>41816</v>
      </c>
      <c r="B1447" s="110" t="s">
        <v>13824</v>
      </c>
      <c r="C1447" s="109" t="s">
        <v>7</v>
      </c>
      <c r="D1447" s="109" t="s">
        <v>2986</v>
      </c>
      <c r="E1447" s="111"/>
    </row>
    <row r="1448" spans="1:5" ht="25.5" hidden="1">
      <c r="A1448" s="109">
        <v>41812</v>
      </c>
      <c r="B1448" s="110" t="s">
        <v>13825</v>
      </c>
      <c r="C1448" s="109" t="s">
        <v>7</v>
      </c>
      <c r="D1448" s="109" t="s">
        <v>2986</v>
      </c>
      <c r="E1448" s="111"/>
    </row>
    <row r="1449" spans="1:5" ht="25.5" hidden="1">
      <c r="A1449" s="109">
        <v>41813</v>
      </c>
      <c r="B1449" s="110" t="s">
        <v>13826</v>
      </c>
      <c r="C1449" s="109" t="s">
        <v>7</v>
      </c>
      <c r="D1449" s="109" t="s">
        <v>2986</v>
      </c>
      <c r="E1449" s="111"/>
    </row>
    <row r="1450" spans="1:5" ht="25.5" hidden="1">
      <c r="A1450" s="109">
        <v>41806</v>
      </c>
      <c r="B1450" s="110" t="s">
        <v>13827</v>
      </c>
      <c r="C1450" s="109" t="s">
        <v>7</v>
      </c>
      <c r="D1450" s="109" t="s">
        <v>2986</v>
      </c>
      <c r="E1450" s="111"/>
    </row>
    <row r="1451" spans="1:5" ht="25.5" hidden="1">
      <c r="A1451" s="109">
        <v>41807</v>
      </c>
      <c r="B1451" s="110" t="s">
        <v>13828</v>
      </c>
      <c r="C1451" s="109" t="s">
        <v>7</v>
      </c>
      <c r="D1451" s="109" t="s">
        <v>2986</v>
      </c>
      <c r="E1451" s="111"/>
    </row>
    <row r="1452" spans="1:5" ht="25.5" hidden="1">
      <c r="A1452" s="109">
        <v>41809</v>
      </c>
      <c r="B1452" s="110" t="s">
        <v>13829</v>
      </c>
      <c r="C1452" s="109" t="s">
        <v>7</v>
      </c>
      <c r="D1452" s="109" t="s">
        <v>2986</v>
      </c>
      <c r="E1452" s="111"/>
    </row>
    <row r="1453" spans="1:5" ht="25.5" hidden="1">
      <c r="A1453" s="109">
        <v>41811</v>
      </c>
      <c r="B1453" s="110" t="s">
        <v>13830</v>
      </c>
      <c r="C1453" s="109" t="s">
        <v>7</v>
      </c>
      <c r="D1453" s="109" t="s">
        <v>2986</v>
      </c>
      <c r="E1453" s="111"/>
    </row>
    <row r="1454" spans="1:5" ht="25.5" hidden="1">
      <c r="A1454" s="109">
        <v>41814</v>
      </c>
      <c r="B1454" s="110" t="s">
        <v>13831</v>
      </c>
      <c r="C1454" s="109" t="s">
        <v>7</v>
      </c>
      <c r="D1454" s="109" t="s">
        <v>2986</v>
      </c>
      <c r="E1454" s="111"/>
    </row>
    <row r="1455" spans="1:5" ht="25.5" hidden="1">
      <c r="A1455" s="109">
        <v>41818</v>
      </c>
      <c r="B1455" s="110" t="s">
        <v>13832</v>
      </c>
      <c r="C1455" s="109" t="s">
        <v>7</v>
      </c>
      <c r="D1455" s="109" t="s">
        <v>2986</v>
      </c>
      <c r="E1455" s="111"/>
    </row>
    <row r="1456" spans="1:5" ht="25.5" hidden="1">
      <c r="A1456" s="109">
        <v>43919</v>
      </c>
      <c r="B1456" s="110" t="s">
        <v>13833</v>
      </c>
      <c r="C1456" s="109" t="s">
        <v>7</v>
      </c>
      <c r="D1456" s="109" t="s">
        <v>2986</v>
      </c>
      <c r="E1456" s="111"/>
    </row>
    <row r="1457" spans="1:5" ht="25.5" hidden="1">
      <c r="A1457" s="109">
        <v>43914</v>
      </c>
      <c r="B1457" s="110" t="s">
        <v>13834</v>
      </c>
      <c r="C1457" s="109" t="s">
        <v>7</v>
      </c>
      <c r="D1457" s="109" t="s">
        <v>2986</v>
      </c>
      <c r="E1457" s="111"/>
    </row>
    <row r="1458" spans="1:5" ht="25.5" hidden="1">
      <c r="A1458" s="109">
        <v>43916</v>
      </c>
      <c r="B1458" s="110" t="s">
        <v>13835</v>
      </c>
      <c r="C1458" s="109" t="s">
        <v>7</v>
      </c>
      <c r="D1458" s="109" t="s">
        <v>2986</v>
      </c>
      <c r="E1458" s="111"/>
    </row>
    <row r="1459" spans="1:5" ht="25.5" hidden="1">
      <c r="A1459" s="109">
        <v>43912</v>
      </c>
      <c r="B1459" s="110" t="s">
        <v>13836</v>
      </c>
      <c r="C1459" s="109" t="s">
        <v>7</v>
      </c>
      <c r="D1459" s="109" t="s">
        <v>2986</v>
      </c>
      <c r="E1459" s="111"/>
    </row>
    <row r="1460" spans="1:5" ht="25.5" hidden="1">
      <c r="A1460" s="109">
        <v>43913</v>
      </c>
      <c r="B1460" s="110" t="s">
        <v>13837</v>
      </c>
      <c r="C1460" s="109" t="s">
        <v>7</v>
      </c>
      <c r="D1460" s="109" t="s">
        <v>2986</v>
      </c>
      <c r="E1460" s="111"/>
    </row>
    <row r="1461" spans="1:5" ht="25.5" hidden="1">
      <c r="A1461" s="109">
        <v>43908</v>
      </c>
      <c r="B1461" s="110" t="s">
        <v>13838</v>
      </c>
      <c r="C1461" s="109" t="s">
        <v>7</v>
      </c>
      <c r="D1461" s="109" t="s">
        <v>2986</v>
      </c>
      <c r="E1461" s="111"/>
    </row>
    <row r="1462" spans="1:5" ht="25.5" hidden="1">
      <c r="A1462" s="109">
        <v>43909</v>
      </c>
      <c r="B1462" s="110" t="s">
        <v>13839</v>
      </c>
      <c r="C1462" s="109" t="s">
        <v>7</v>
      </c>
      <c r="D1462" s="109" t="s">
        <v>2986</v>
      </c>
      <c r="E1462" s="111"/>
    </row>
    <row r="1463" spans="1:5" ht="25.5" hidden="1">
      <c r="A1463" s="109">
        <v>43910</v>
      </c>
      <c r="B1463" s="110" t="s">
        <v>13840</v>
      </c>
      <c r="C1463" s="109" t="s">
        <v>7</v>
      </c>
      <c r="D1463" s="109" t="s">
        <v>2986</v>
      </c>
      <c r="E1463" s="111"/>
    </row>
    <row r="1464" spans="1:5" ht="25.5" hidden="1">
      <c r="A1464" s="109">
        <v>43911</v>
      </c>
      <c r="B1464" s="110" t="s">
        <v>13841</v>
      </c>
      <c r="C1464" s="109" t="s">
        <v>7</v>
      </c>
      <c r="D1464" s="109" t="s">
        <v>2986</v>
      </c>
      <c r="E1464" s="111"/>
    </row>
    <row r="1465" spans="1:5" ht="25.5" hidden="1">
      <c r="A1465" s="109">
        <v>43915</v>
      </c>
      <c r="B1465" s="110" t="s">
        <v>13842</v>
      </c>
      <c r="C1465" s="109" t="s">
        <v>7</v>
      </c>
      <c r="D1465" s="109" t="s">
        <v>2986</v>
      </c>
      <c r="E1465" s="111"/>
    </row>
    <row r="1466" spans="1:5" ht="25.5" hidden="1">
      <c r="A1466" s="109">
        <v>43918</v>
      </c>
      <c r="B1466" s="110" t="s">
        <v>13843</v>
      </c>
      <c r="C1466" s="109" t="s">
        <v>7</v>
      </c>
      <c r="D1466" s="109" t="s">
        <v>2986</v>
      </c>
      <c r="E1466" s="111"/>
    </row>
    <row r="1467" spans="1:5" ht="25.5" hidden="1">
      <c r="A1467" s="109">
        <v>43907</v>
      </c>
      <c r="B1467" s="110" t="s">
        <v>13844</v>
      </c>
      <c r="C1467" s="109" t="s">
        <v>7</v>
      </c>
      <c r="D1467" s="109" t="s">
        <v>2986</v>
      </c>
      <c r="E1467" s="111"/>
    </row>
    <row r="1468" spans="1:5" ht="25.5" hidden="1">
      <c r="A1468" s="109">
        <v>37416</v>
      </c>
      <c r="B1468" s="110" t="s">
        <v>4354</v>
      </c>
      <c r="C1468" s="109" t="s">
        <v>7</v>
      </c>
      <c r="D1468" s="109" t="s">
        <v>2986</v>
      </c>
      <c r="E1468" s="111"/>
    </row>
    <row r="1469" spans="1:5" ht="25.5" hidden="1">
      <c r="A1469" s="109">
        <v>37417</v>
      </c>
      <c r="B1469" s="110" t="s">
        <v>4355</v>
      </c>
      <c r="C1469" s="109" t="s">
        <v>7</v>
      </c>
      <c r="D1469" s="109" t="s">
        <v>2986</v>
      </c>
      <c r="E1469" s="111"/>
    </row>
    <row r="1470" spans="1:5" ht="25.5" hidden="1">
      <c r="A1470" s="109">
        <v>37413</v>
      </c>
      <c r="B1470" s="110" t="s">
        <v>4351</v>
      </c>
      <c r="C1470" s="109" t="s">
        <v>7</v>
      </c>
      <c r="D1470" s="109" t="s">
        <v>2986</v>
      </c>
      <c r="E1470" s="111"/>
    </row>
    <row r="1471" spans="1:5" ht="25.5" hidden="1">
      <c r="A1471" s="109">
        <v>37414</v>
      </c>
      <c r="B1471" s="110" t="s">
        <v>4352</v>
      </c>
      <c r="C1471" s="109" t="s">
        <v>7</v>
      </c>
      <c r="D1471" s="109" t="s">
        <v>2986</v>
      </c>
      <c r="E1471" s="111"/>
    </row>
    <row r="1472" spans="1:5" ht="25.5" hidden="1">
      <c r="A1472" s="109">
        <v>37415</v>
      </c>
      <c r="B1472" s="110" t="s">
        <v>4353</v>
      </c>
      <c r="C1472" s="109" t="s">
        <v>7</v>
      </c>
      <c r="D1472" s="109" t="s">
        <v>2986</v>
      </c>
      <c r="E1472" s="111"/>
    </row>
    <row r="1473" spans="1:5" ht="25.5" hidden="1">
      <c r="A1473" s="109">
        <v>43590</v>
      </c>
      <c r="B1473" s="110" t="s">
        <v>4356</v>
      </c>
      <c r="C1473" s="109" t="s">
        <v>7</v>
      </c>
      <c r="D1473" s="109" t="s">
        <v>2986</v>
      </c>
      <c r="E1473" s="111">
        <v>199.21</v>
      </c>
    </row>
    <row r="1474" spans="1:5" ht="25.5" hidden="1">
      <c r="A1474" s="109">
        <v>43589</v>
      </c>
      <c r="B1474" s="110" t="s">
        <v>4357</v>
      </c>
      <c r="C1474" s="109" t="s">
        <v>7</v>
      </c>
      <c r="D1474" s="109" t="s">
        <v>2986</v>
      </c>
      <c r="E1474" s="111">
        <v>36.04</v>
      </c>
    </row>
    <row r="1475" spans="1:5" hidden="1">
      <c r="A1475" s="109">
        <v>34519</v>
      </c>
      <c r="B1475" s="110" t="s">
        <v>4358</v>
      </c>
      <c r="C1475" s="109" t="s">
        <v>7</v>
      </c>
      <c r="D1475" s="109" t="s">
        <v>2986</v>
      </c>
      <c r="E1475" s="111"/>
    </row>
    <row r="1476" spans="1:5" hidden="1">
      <c r="A1476" s="109">
        <v>1649</v>
      </c>
      <c r="B1476" s="110" t="s">
        <v>4359</v>
      </c>
      <c r="C1476" s="109" t="s">
        <v>7</v>
      </c>
      <c r="D1476" s="109" t="s">
        <v>2986</v>
      </c>
      <c r="E1476" s="111">
        <v>62.23</v>
      </c>
    </row>
    <row r="1477" spans="1:5" hidden="1">
      <c r="A1477" s="109">
        <v>1653</v>
      </c>
      <c r="B1477" s="110" t="s">
        <v>4360</v>
      </c>
      <c r="C1477" s="109" t="s">
        <v>7</v>
      </c>
      <c r="D1477" s="109" t="s">
        <v>2986</v>
      </c>
      <c r="E1477" s="111">
        <v>48.75</v>
      </c>
    </row>
    <row r="1478" spans="1:5" hidden="1">
      <c r="A1478" s="109">
        <v>1648</v>
      </c>
      <c r="B1478" s="110" t="s">
        <v>4362</v>
      </c>
      <c r="C1478" s="109" t="s">
        <v>7</v>
      </c>
      <c r="D1478" s="109" t="s">
        <v>2986</v>
      </c>
      <c r="E1478" s="111">
        <v>33.520000000000003</v>
      </c>
    </row>
    <row r="1479" spans="1:5" hidden="1">
      <c r="A1479" s="109">
        <v>1647</v>
      </c>
      <c r="B1479" s="110" t="s">
        <v>4361</v>
      </c>
      <c r="C1479" s="109" t="s">
        <v>7</v>
      </c>
      <c r="D1479" s="109" t="s">
        <v>2986</v>
      </c>
      <c r="E1479" s="111">
        <v>17.45</v>
      </c>
    </row>
    <row r="1480" spans="1:5" hidden="1">
      <c r="A1480" s="109">
        <v>1651</v>
      </c>
      <c r="B1480" s="110" t="s">
        <v>4363</v>
      </c>
      <c r="C1480" s="109" t="s">
        <v>7</v>
      </c>
      <c r="D1480" s="109" t="s">
        <v>2986</v>
      </c>
      <c r="E1480" s="111">
        <v>155.49</v>
      </c>
    </row>
    <row r="1481" spans="1:5" hidden="1">
      <c r="A1481" s="109">
        <v>1650</v>
      </c>
      <c r="B1481" s="110" t="s">
        <v>4364</v>
      </c>
      <c r="C1481" s="109" t="s">
        <v>7</v>
      </c>
      <c r="D1481" s="109" t="s">
        <v>2986</v>
      </c>
      <c r="E1481" s="111">
        <v>85.95</v>
      </c>
    </row>
    <row r="1482" spans="1:5" hidden="1">
      <c r="A1482" s="109">
        <v>1652</v>
      </c>
      <c r="B1482" s="110" t="s">
        <v>4366</v>
      </c>
      <c r="C1482" s="109" t="s">
        <v>7</v>
      </c>
      <c r="D1482" s="109" t="s">
        <v>2986</v>
      </c>
      <c r="E1482" s="111">
        <v>223.18</v>
      </c>
    </row>
    <row r="1483" spans="1:5" hidden="1">
      <c r="A1483" s="109">
        <v>1654</v>
      </c>
      <c r="B1483" s="110" t="s">
        <v>4365</v>
      </c>
      <c r="C1483" s="109" t="s">
        <v>7</v>
      </c>
      <c r="D1483" s="109" t="s">
        <v>2986</v>
      </c>
      <c r="E1483" s="111">
        <v>23.96</v>
      </c>
    </row>
    <row r="1484" spans="1:5" hidden="1">
      <c r="A1484" s="109">
        <v>10510</v>
      </c>
      <c r="B1484" s="110" t="s">
        <v>4367</v>
      </c>
      <c r="C1484" s="109" t="s">
        <v>7</v>
      </c>
      <c r="D1484" s="109" t="s">
        <v>2986</v>
      </c>
      <c r="E1484" s="111">
        <v>182.33</v>
      </c>
    </row>
    <row r="1485" spans="1:5" hidden="1">
      <c r="A1485" s="109">
        <v>1744</v>
      </c>
      <c r="B1485" s="110" t="s">
        <v>13845</v>
      </c>
      <c r="C1485" s="109" t="s">
        <v>7</v>
      </c>
      <c r="D1485" s="109" t="s">
        <v>2986</v>
      </c>
      <c r="E1485" s="111">
        <v>170.56</v>
      </c>
    </row>
    <row r="1486" spans="1:5" hidden="1">
      <c r="A1486" s="109">
        <v>1743</v>
      </c>
      <c r="B1486" s="110" t="s">
        <v>13846</v>
      </c>
      <c r="C1486" s="109" t="s">
        <v>7</v>
      </c>
      <c r="D1486" s="109" t="s">
        <v>2986</v>
      </c>
      <c r="E1486" s="111">
        <v>223.97</v>
      </c>
    </row>
    <row r="1487" spans="1:5" hidden="1">
      <c r="A1487" s="109">
        <v>1747</v>
      </c>
      <c r="B1487" s="110" t="s">
        <v>13847</v>
      </c>
      <c r="C1487" s="109" t="s">
        <v>7</v>
      </c>
      <c r="D1487" s="109" t="s">
        <v>2986</v>
      </c>
      <c r="E1487" s="111">
        <v>246.23</v>
      </c>
    </row>
    <row r="1488" spans="1:5" ht="25.5" hidden="1">
      <c r="A1488" s="109">
        <v>39640</v>
      </c>
      <c r="B1488" s="110" t="s">
        <v>4368</v>
      </c>
      <c r="C1488" s="109" t="s">
        <v>7</v>
      </c>
      <c r="D1488" s="109" t="s">
        <v>2986</v>
      </c>
      <c r="E1488" s="111">
        <v>13.17</v>
      </c>
    </row>
    <row r="1489" spans="1:5" ht="25.5" hidden="1">
      <c r="A1489" s="109">
        <v>7216</v>
      </c>
      <c r="B1489" s="110" t="s">
        <v>4369</v>
      </c>
      <c r="C1489" s="109" t="s">
        <v>7</v>
      </c>
      <c r="D1489" s="109" t="s">
        <v>2986</v>
      </c>
      <c r="E1489" s="111">
        <v>70.739999999999995</v>
      </c>
    </row>
    <row r="1490" spans="1:5" ht="25.5" hidden="1">
      <c r="A1490" s="109">
        <v>20235</v>
      </c>
      <c r="B1490" s="110" t="s">
        <v>4370</v>
      </c>
      <c r="C1490" s="109" t="s">
        <v>7</v>
      </c>
      <c r="D1490" s="109" t="s">
        <v>2986</v>
      </c>
      <c r="E1490" s="111">
        <v>56.87</v>
      </c>
    </row>
    <row r="1491" spans="1:5" hidden="1">
      <c r="A1491" s="109">
        <v>7181</v>
      </c>
      <c r="B1491" s="110" t="s">
        <v>4371</v>
      </c>
      <c r="C1491" s="109" t="s">
        <v>7</v>
      </c>
      <c r="D1491" s="109" t="s">
        <v>2986</v>
      </c>
      <c r="E1491" s="111">
        <v>8.0299999999999994</v>
      </c>
    </row>
    <row r="1492" spans="1:5" ht="25.5" hidden="1">
      <c r="A1492" s="109">
        <v>40742</v>
      </c>
      <c r="B1492" s="110" t="s">
        <v>4372</v>
      </c>
      <c r="C1492" s="109" t="s">
        <v>7</v>
      </c>
      <c r="D1492" s="109" t="s">
        <v>2986</v>
      </c>
      <c r="E1492" s="111">
        <v>12.75</v>
      </c>
    </row>
    <row r="1493" spans="1:5" ht="25.5" hidden="1">
      <c r="A1493" s="109">
        <v>7214</v>
      </c>
      <c r="B1493" s="110" t="s">
        <v>4373</v>
      </c>
      <c r="C1493" s="109" t="s">
        <v>7</v>
      </c>
      <c r="D1493" s="109" t="s">
        <v>2986</v>
      </c>
      <c r="E1493" s="111">
        <v>69.08</v>
      </c>
    </row>
    <row r="1494" spans="1:5" ht="25.5" hidden="1">
      <c r="A1494" s="109">
        <v>7219</v>
      </c>
      <c r="B1494" s="110" t="s">
        <v>4374</v>
      </c>
      <c r="C1494" s="109" t="s">
        <v>7</v>
      </c>
      <c r="D1494" s="109" t="s">
        <v>2986</v>
      </c>
      <c r="E1494" s="111">
        <v>61.27</v>
      </c>
    </row>
    <row r="1495" spans="1:5" ht="25.5" hidden="1">
      <c r="A1495" s="109">
        <v>2628</v>
      </c>
      <c r="B1495" s="110" t="s">
        <v>13848</v>
      </c>
      <c r="C1495" s="109" t="s">
        <v>7</v>
      </c>
      <c r="D1495" s="109" t="s">
        <v>2986</v>
      </c>
      <c r="E1495" s="111">
        <v>231.38</v>
      </c>
    </row>
    <row r="1496" spans="1:5" ht="25.5" hidden="1">
      <c r="A1496" s="109">
        <v>2622</v>
      </c>
      <c r="B1496" s="110" t="s">
        <v>13849</v>
      </c>
      <c r="C1496" s="109" t="s">
        <v>7</v>
      </c>
      <c r="D1496" s="109" t="s">
        <v>2986</v>
      </c>
      <c r="E1496" s="111">
        <v>5.49</v>
      </c>
    </row>
    <row r="1497" spans="1:5" ht="25.5" hidden="1">
      <c r="A1497" s="109">
        <v>2623</v>
      </c>
      <c r="B1497" s="110" t="s">
        <v>13850</v>
      </c>
      <c r="C1497" s="109" t="s">
        <v>7</v>
      </c>
      <c r="D1497" s="109" t="s">
        <v>2986</v>
      </c>
      <c r="E1497" s="111">
        <v>6.61</v>
      </c>
    </row>
    <row r="1498" spans="1:5" ht="25.5" hidden="1">
      <c r="A1498" s="109">
        <v>2624</v>
      </c>
      <c r="B1498" s="110" t="s">
        <v>13851</v>
      </c>
      <c r="C1498" s="109" t="s">
        <v>7</v>
      </c>
      <c r="D1498" s="109" t="s">
        <v>2986</v>
      </c>
      <c r="E1498" s="111">
        <v>10.51</v>
      </c>
    </row>
    <row r="1499" spans="1:5" ht="25.5" hidden="1">
      <c r="A1499" s="109">
        <v>2625</v>
      </c>
      <c r="B1499" s="110" t="s">
        <v>13852</v>
      </c>
      <c r="C1499" s="109" t="s">
        <v>7</v>
      </c>
      <c r="D1499" s="109" t="s">
        <v>2986</v>
      </c>
      <c r="E1499" s="111">
        <v>22.2</v>
      </c>
    </row>
    <row r="1500" spans="1:5" ht="25.5" hidden="1">
      <c r="A1500" s="109">
        <v>2626</v>
      </c>
      <c r="B1500" s="110" t="s">
        <v>13853</v>
      </c>
      <c r="C1500" s="109" t="s">
        <v>7</v>
      </c>
      <c r="D1500" s="109" t="s">
        <v>2986</v>
      </c>
      <c r="E1500" s="111">
        <v>32.53</v>
      </c>
    </row>
    <row r="1501" spans="1:5" ht="25.5" hidden="1">
      <c r="A1501" s="109">
        <v>2630</v>
      </c>
      <c r="B1501" s="110" t="s">
        <v>13854</v>
      </c>
      <c r="C1501" s="109" t="s">
        <v>7</v>
      </c>
      <c r="D1501" s="109" t="s">
        <v>2986</v>
      </c>
      <c r="E1501" s="111">
        <v>49.48</v>
      </c>
    </row>
    <row r="1502" spans="1:5" ht="25.5" hidden="1">
      <c r="A1502" s="109">
        <v>2627</v>
      </c>
      <c r="B1502" s="110" t="s">
        <v>13855</v>
      </c>
      <c r="C1502" s="109" t="s">
        <v>7</v>
      </c>
      <c r="D1502" s="109" t="s">
        <v>2986</v>
      </c>
      <c r="E1502" s="111">
        <v>87.15</v>
      </c>
    </row>
    <row r="1503" spans="1:5" ht="25.5" hidden="1">
      <c r="A1503" s="109">
        <v>2629</v>
      </c>
      <c r="B1503" s="110" t="s">
        <v>13856</v>
      </c>
      <c r="C1503" s="109" t="s">
        <v>7</v>
      </c>
      <c r="D1503" s="109" t="s">
        <v>2986</v>
      </c>
      <c r="E1503" s="111">
        <v>117.88</v>
      </c>
    </row>
    <row r="1504" spans="1:5" hidden="1">
      <c r="A1504" s="109">
        <v>1880</v>
      </c>
      <c r="B1504" s="110" t="s">
        <v>4381</v>
      </c>
      <c r="C1504" s="109" t="s">
        <v>7</v>
      </c>
      <c r="D1504" s="109" t="s">
        <v>2986</v>
      </c>
      <c r="E1504" s="111">
        <v>3.9</v>
      </c>
    </row>
    <row r="1505" spans="1:5" hidden="1">
      <c r="A1505" s="109">
        <v>39274</v>
      </c>
      <c r="B1505" s="110" t="s">
        <v>4382</v>
      </c>
      <c r="C1505" s="109" t="s">
        <v>7</v>
      </c>
      <c r="D1505" s="109" t="s">
        <v>2986</v>
      </c>
      <c r="E1505" s="111">
        <v>3.03</v>
      </c>
    </row>
    <row r="1506" spans="1:5" hidden="1">
      <c r="A1506" s="109">
        <v>12033</v>
      </c>
      <c r="B1506" s="110" t="s">
        <v>4383</v>
      </c>
      <c r="C1506" s="109" t="s">
        <v>7</v>
      </c>
      <c r="D1506" s="109" t="s">
        <v>2986</v>
      </c>
      <c r="E1506" s="111">
        <v>12.47</v>
      </c>
    </row>
    <row r="1507" spans="1:5" hidden="1">
      <c r="A1507" s="109">
        <v>40408</v>
      </c>
      <c r="B1507" s="110" t="s">
        <v>4384</v>
      </c>
      <c r="C1507" s="109" t="s">
        <v>7</v>
      </c>
      <c r="D1507" s="109" t="s">
        <v>2986</v>
      </c>
      <c r="E1507" s="111">
        <v>8.19</v>
      </c>
    </row>
    <row r="1508" spans="1:5" hidden="1">
      <c r="A1508" s="109">
        <v>39276</v>
      </c>
      <c r="B1508" s="110" t="s">
        <v>4386</v>
      </c>
      <c r="C1508" s="109" t="s">
        <v>7</v>
      </c>
      <c r="D1508" s="109" t="s">
        <v>2986</v>
      </c>
      <c r="E1508" s="111">
        <v>7.38</v>
      </c>
    </row>
    <row r="1509" spans="1:5" hidden="1">
      <c r="A1509" s="109">
        <v>40409</v>
      </c>
      <c r="B1509" s="110" t="s">
        <v>4385</v>
      </c>
      <c r="C1509" s="109" t="s">
        <v>7</v>
      </c>
      <c r="D1509" s="109" t="s">
        <v>2986</v>
      </c>
      <c r="E1509" s="111">
        <v>2.9</v>
      </c>
    </row>
    <row r="1510" spans="1:5" hidden="1">
      <c r="A1510" s="109">
        <v>39277</v>
      </c>
      <c r="B1510" s="110" t="s">
        <v>4387</v>
      </c>
      <c r="C1510" s="109" t="s">
        <v>7</v>
      </c>
      <c r="D1510" s="109" t="s">
        <v>2986</v>
      </c>
      <c r="E1510" s="111">
        <v>19.93</v>
      </c>
    </row>
    <row r="1511" spans="1:5" hidden="1">
      <c r="A1511" s="109">
        <v>12034</v>
      </c>
      <c r="B1511" s="110" t="s">
        <v>4388</v>
      </c>
      <c r="C1511" s="109" t="s">
        <v>7</v>
      </c>
      <c r="D1511" s="109" t="s">
        <v>2986</v>
      </c>
      <c r="E1511" s="111">
        <v>5.65</v>
      </c>
    </row>
    <row r="1512" spans="1:5" hidden="1">
      <c r="A1512" s="109">
        <v>39879</v>
      </c>
      <c r="B1512" s="110" t="s">
        <v>13857</v>
      </c>
      <c r="C1512" s="109" t="s">
        <v>7</v>
      </c>
      <c r="D1512" s="109" t="s">
        <v>2986</v>
      </c>
      <c r="E1512" s="111"/>
    </row>
    <row r="1513" spans="1:5" hidden="1">
      <c r="A1513" s="109">
        <v>39880</v>
      </c>
      <c r="B1513" s="110" t="s">
        <v>13858</v>
      </c>
      <c r="C1513" s="109" t="s">
        <v>7</v>
      </c>
      <c r="D1513" s="109" t="s">
        <v>2986</v>
      </c>
      <c r="E1513" s="111"/>
    </row>
    <row r="1514" spans="1:5" hidden="1">
      <c r="A1514" s="109">
        <v>39881</v>
      </c>
      <c r="B1514" s="110" t="s">
        <v>13859</v>
      </c>
      <c r="C1514" s="109" t="s">
        <v>7</v>
      </c>
      <c r="D1514" s="109" t="s">
        <v>2986</v>
      </c>
      <c r="E1514" s="111"/>
    </row>
    <row r="1515" spans="1:5" hidden="1">
      <c r="A1515" s="109">
        <v>39882</v>
      </c>
      <c r="B1515" s="110" t="s">
        <v>13860</v>
      </c>
      <c r="C1515" s="109" t="s">
        <v>7</v>
      </c>
      <c r="D1515" s="109" t="s">
        <v>2986</v>
      </c>
      <c r="E1515" s="111"/>
    </row>
    <row r="1516" spans="1:5" hidden="1">
      <c r="A1516" s="109">
        <v>39883</v>
      </c>
      <c r="B1516" s="110" t="s">
        <v>13861</v>
      </c>
      <c r="C1516" s="109" t="s">
        <v>7</v>
      </c>
      <c r="D1516" s="109" t="s">
        <v>2986</v>
      </c>
      <c r="E1516" s="111"/>
    </row>
    <row r="1517" spans="1:5" hidden="1">
      <c r="A1517" s="109">
        <v>39884</v>
      </c>
      <c r="B1517" s="110" t="s">
        <v>13862</v>
      </c>
      <c r="C1517" s="109" t="s">
        <v>7</v>
      </c>
      <c r="D1517" s="109" t="s">
        <v>2986</v>
      </c>
      <c r="E1517" s="111"/>
    </row>
    <row r="1518" spans="1:5" hidden="1">
      <c r="A1518" s="109">
        <v>39885</v>
      </c>
      <c r="B1518" s="110" t="s">
        <v>13863</v>
      </c>
      <c r="C1518" s="109" t="s">
        <v>7</v>
      </c>
      <c r="D1518" s="109" t="s">
        <v>2986</v>
      </c>
      <c r="E1518" s="111"/>
    </row>
    <row r="1519" spans="1:5" hidden="1">
      <c r="A1519" s="109">
        <v>1777</v>
      </c>
      <c r="B1519" s="110" t="s">
        <v>4389</v>
      </c>
      <c r="C1519" s="109" t="s">
        <v>7</v>
      </c>
      <c r="D1519" s="109" t="s">
        <v>2986</v>
      </c>
      <c r="E1519" s="111">
        <v>67.099999999999994</v>
      </c>
    </row>
    <row r="1520" spans="1:5" hidden="1">
      <c r="A1520" s="109">
        <v>1819</v>
      </c>
      <c r="B1520" s="110" t="s">
        <v>4390</v>
      </c>
      <c r="C1520" s="109" t="s">
        <v>7</v>
      </c>
      <c r="D1520" s="109" t="s">
        <v>2986</v>
      </c>
      <c r="E1520" s="111">
        <v>48.82</v>
      </c>
    </row>
    <row r="1521" spans="1:5" hidden="1">
      <c r="A1521" s="109">
        <v>1776</v>
      </c>
      <c r="B1521" s="110" t="s">
        <v>4392</v>
      </c>
      <c r="C1521" s="109" t="s">
        <v>7</v>
      </c>
      <c r="D1521" s="109" t="s">
        <v>2986</v>
      </c>
      <c r="E1521" s="111">
        <v>39.72</v>
      </c>
    </row>
    <row r="1522" spans="1:5" hidden="1">
      <c r="A1522" s="109">
        <v>1775</v>
      </c>
      <c r="B1522" s="110" t="s">
        <v>4391</v>
      </c>
      <c r="C1522" s="109" t="s">
        <v>7</v>
      </c>
      <c r="D1522" s="109" t="s">
        <v>2986</v>
      </c>
      <c r="E1522" s="111">
        <v>14.6</v>
      </c>
    </row>
    <row r="1523" spans="1:5" hidden="1">
      <c r="A1523" s="109">
        <v>1778</v>
      </c>
      <c r="B1523" s="110" t="s">
        <v>4393</v>
      </c>
      <c r="C1523" s="109" t="s">
        <v>7</v>
      </c>
      <c r="D1523" s="109" t="s">
        <v>2986</v>
      </c>
      <c r="E1523" s="111">
        <v>162.43</v>
      </c>
    </row>
    <row r="1524" spans="1:5" hidden="1">
      <c r="A1524" s="109">
        <v>1818</v>
      </c>
      <c r="B1524" s="110" t="s">
        <v>4394</v>
      </c>
      <c r="C1524" s="109" t="s">
        <v>7</v>
      </c>
      <c r="D1524" s="109" t="s">
        <v>2986</v>
      </c>
      <c r="E1524" s="111">
        <v>107.82</v>
      </c>
    </row>
    <row r="1525" spans="1:5" hidden="1">
      <c r="A1525" s="109">
        <v>1779</v>
      </c>
      <c r="B1525" s="110" t="s">
        <v>4396</v>
      </c>
      <c r="C1525" s="109" t="s">
        <v>7</v>
      </c>
      <c r="D1525" s="109" t="s">
        <v>2986</v>
      </c>
      <c r="E1525" s="111">
        <v>236.23</v>
      </c>
    </row>
    <row r="1526" spans="1:5" hidden="1">
      <c r="A1526" s="109">
        <v>1820</v>
      </c>
      <c r="B1526" s="110" t="s">
        <v>4395</v>
      </c>
      <c r="C1526" s="109" t="s">
        <v>7</v>
      </c>
      <c r="D1526" s="109" t="s">
        <v>2986</v>
      </c>
      <c r="E1526" s="111">
        <v>21.08</v>
      </c>
    </row>
    <row r="1527" spans="1:5" hidden="1">
      <c r="A1527" s="109">
        <v>1780</v>
      </c>
      <c r="B1527" s="110" t="s">
        <v>4397</v>
      </c>
      <c r="C1527" s="109" t="s">
        <v>7</v>
      </c>
      <c r="D1527" s="109" t="s">
        <v>2986</v>
      </c>
      <c r="E1527" s="111">
        <v>486.99</v>
      </c>
    </row>
    <row r="1528" spans="1:5" hidden="1">
      <c r="A1528" s="109">
        <v>1783</v>
      </c>
      <c r="B1528" s="110" t="s">
        <v>4398</v>
      </c>
      <c r="C1528" s="109" t="s">
        <v>7</v>
      </c>
      <c r="D1528" s="109" t="s">
        <v>2986</v>
      </c>
      <c r="E1528" s="111">
        <v>51.49</v>
      </c>
    </row>
    <row r="1529" spans="1:5" hidden="1">
      <c r="A1529" s="109">
        <v>1782</v>
      </c>
      <c r="B1529" s="110" t="s">
        <v>4399</v>
      </c>
      <c r="C1529" s="109" t="s">
        <v>7</v>
      </c>
      <c r="D1529" s="109" t="s">
        <v>2986</v>
      </c>
      <c r="E1529" s="111">
        <v>40.71</v>
      </c>
    </row>
    <row r="1530" spans="1:5" hidden="1">
      <c r="A1530" s="109">
        <v>1781</v>
      </c>
      <c r="B1530" s="110" t="s">
        <v>4401</v>
      </c>
      <c r="C1530" s="109" t="s">
        <v>7</v>
      </c>
      <c r="D1530" s="109" t="s">
        <v>2986</v>
      </c>
      <c r="E1530" s="111">
        <v>26.52</v>
      </c>
    </row>
    <row r="1531" spans="1:5" hidden="1">
      <c r="A1531" s="109">
        <v>1817</v>
      </c>
      <c r="B1531" s="110" t="s">
        <v>4400</v>
      </c>
      <c r="C1531" s="109" t="s">
        <v>7</v>
      </c>
      <c r="D1531" s="109" t="s">
        <v>2986</v>
      </c>
      <c r="E1531" s="111">
        <v>12.13</v>
      </c>
    </row>
    <row r="1532" spans="1:5" hidden="1">
      <c r="A1532" s="109">
        <v>1784</v>
      </c>
      <c r="B1532" s="110" t="s">
        <v>4402</v>
      </c>
      <c r="C1532" s="109" t="s">
        <v>7</v>
      </c>
      <c r="D1532" s="109" t="s">
        <v>2986</v>
      </c>
      <c r="E1532" s="111">
        <v>145.38999999999999</v>
      </c>
    </row>
    <row r="1533" spans="1:5" hidden="1">
      <c r="A1533" s="109">
        <v>1810</v>
      </c>
      <c r="B1533" s="110" t="s">
        <v>4403</v>
      </c>
      <c r="C1533" s="109" t="s">
        <v>7</v>
      </c>
      <c r="D1533" s="109" t="s">
        <v>2986</v>
      </c>
      <c r="E1533" s="111">
        <v>80.64</v>
      </c>
    </row>
    <row r="1534" spans="1:5" hidden="1">
      <c r="A1534" s="109">
        <v>1812</v>
      </c>
      <c r="B1534" s="110" t="s">
        <v>4405</v>
      </c>
      <c r="C1534" s="109" t="s">
        <v>7</v>
      </c>
      <c r="D1534" s="109" t="s">
        <v>2986</v>
      </c>
      <c r="E1534" s="111">
        <v>203.58</v>
      </c>
    </row>
    <row r="1535" spans="1:5" hidden="1">
      <c r="A1535" s="109">
        <v>1811</v>
      </c>
      <c r="B1535" s="110" t="s">
        <v>4404</v>
      </c>
      <c r="C1535" s="109" t="s">
        <v>7</v>
      </c>
      <c r="D1535" s="109" t="s">
        <v>2986</v>
      </c>
      <c r="E1535" s="111">
        <v>17.440000000000001</v>
      </c>
    </row>
    <row r="1536" spans="1:5" hidden="1">
      <c r="A1536" s="109">
        <v>40386</v>
      </c>
      <c r="B1536" s="110" t="s">
        <v>4406</v>
      </c>
      <c r="C1536" s="109" t="s">
        <v>7</v>
      </c>
      <c r="D1536" s="109" t="s">
        <v>2986</v>
      </c>
      <c r="E1536" s="111"/>
    </row>
    <row r="1537" spans="1:5" hidden="1">
      <c r="A1537" s="109">
        <v>40384</v>
      </c>
      <c r="B1537" s="110" t="s">
        <v>4407</v>
      </c>
      <c r="C1537" s="109" t="s">
        <v>7</v>
      </c>
      <c r="D1537" s="109" t="s">
        <v>2986</v>
      </c>
      <c r="E1537" s="111"/>
    </row>
    <row r="1538" spans="1:5" hidden="1">
      <c r="A1538" s="109">
        <v>40423</v>
      </c>
      <c r="B1538" s="110" t="s">
        <v>4409</v>
      </c>
      <c r="C1538" s="109" t="s">
        <v>7</v>
      </c>
      <c r="D1538" s="109" t="s">
        <v>2986</v>
      </c>
      <c r="E1538" s="111"/>
    </row>
    <row r="1539" spans="1:5" hidden="1">
      <c r="A1539" s="109">
        <v>40379</v>
      </c>
      <c r="B1539" s="110" t="s">
        <v>4408</v>
      </c>
      <c r="C1539" s="109" t="s">
        <v>7</v>
      </c>
      <c r="D1539" s="109" t="s">
        <v>2986</v>
      </c>
      <c r="E1539" s="111"/>
    </row>
    <row r="1540" spans="1:5" hidden="1">
      <c r="A1540" s="109">
        <v>40389</v>
      </c>
      <c r="B1540" s="110" t="s">
        <v>4410</v>
      </c>
      <c r="C1540" s="109" t="s">
        <v>7</v>
      </c>
      <c r="D1540" s="109" t="s">
        <v>2986</v>
      </c>
      <c r="E1540" s="111"/>
    </row>
    <row r="1541" spans="1:5" hidden="1">
      <c r="A1541" s="109">
        <v>40388</v>
      </c>
      <c r="B1541" s="110" t="s">
        <v>4411</v>
      </c>
      <c r="C1541" s="109" t="s">
        <v>7</v>
      </c>
      <c r="D1541" s="109" t="s">
        <v>2986</v>
      </c>
      <c r="E1541" s="111"/>
    </row>
    <row r="1542" spans="1:5" hidden="1">
      <c r="A1542" s="109">
        <v>40391</v>
      </c>
      <c r="B1542" s="110" t="s">
        <v>4413</v>
      </c>
      <c r="C1542" s="109" t="s">
        <v>7</v>
      </c>
      <c r="D1542" s="109" t="s">
        <v>2986</v>
      </c>
      <c r="E1542" s="111"/>
    </row>
    <row r="1543" spans="1:5" hidden="1">
      <c r="A1543" s="109">
        <v>40381</v>
      </c>
      <c r="B1543" s="110" t="s">
        <v>4412</v>
      </c>
      <c r="C1543" s="109" t="s">
        <v>7</v>
      </c>
      <c r="D1543" s="109" t="s">
        <v>2986</v>
      </c>
      <c r="E1543" s="111"/>
    </row>
    <row r="1544" spans="1:5" ht="25.5" hidden="1">
      <c r="A1544" s="109">
        <v>2609</v>
      </c>
      <c r="B1544" s="110" t="s">
        <v>13864</v>
      </c>
      <c r="C1544" s="109" t="s">
        <v>7</v>
      </c>
      <c r="D1544" s="109" t="s">
        <v>2986</v>
      </c>
      <c r="E1544" s="111">
        <v>5.16</v>
      </c>
    </row>
    <row r="1545" spans="1:5" ht="25.5" hidden="1">
      <c r="A1545" s="109">
        <v>2634</v>
      </c>
      <c r="B1545" s="110" t="s">
        <v>13865</v>
      </c>
      <c r="C1545" s="109" t="s">
        <v>7</v>
      </c>
      <c r="D1545" s="109" t="s">
        <v>2986</v>
      </c>
      <c r="E1545" s="111">
        <v>6.78</v>
      </c>
    </row>
    <row r="1546" spans="1:5" ht="25.5" hidden="1">
      <c r="A1546" s="109">
        <v>2611</v>
      </c>
      <c r="B1546" s="110" t="s">
        <v>13866</v>
      </c>
      <c r="C1546" s="109" t="s">
        <v>7</v>
      </c>
      <c r="D1546" s="109" t="s">
        <v>2986</v>
      </c>
      <c r="E1546" s="111">
        <v>19.11</v>
      </c>
    </row>
    <row r="1547" spans="1:5" hidden="1">
      <c r="A1547" s="109">
        <v>40414</v>
      </c>
      <c r="B1547" s="110" t="s">
        <v>4414</v>
      </c>
      <c r="C1547" s="109" t="s">
        <v>7</v>
      </c>
      <c r="D1547" s="109" t="s">
        <v>2986</v>
      </c>
      <c r="E1547" s="111"/>
    </row>
    <row r="1548" spans="1:5" hidden="1">
      <c r="A1548" s="109">
        <v>40416</v>
      </c>
      <c r="B1548" s="110" t="s">
        <v>4415</v>
      </c>
      <c r="C1548" s="109" t="s">
        <v>7</v>
      </c>
      <c r="D1548" s="109" t="s">
        <v>2986</v>
      </c>
      <c r="E1548" s="111"/>
    </row>
    <row r="1549" spans="1:5" hidden="1">
      <c r="A1549" s="109">
        <v>40418</v>
      </c>
      <c r="B1549" s="110" t="s">
        <v>4416</v>
      </c>
      <c r="C1549" s="109" t="s">
        <v>7</v>
      </c>
      <c r="D1549" s="109" t="s">
        <v>2986</v>
      </c>
      <c r="E1549" s="111"/>
    </row>
    <row r="1550" spans="1:5" hidden="1">
      <c r="A1550" s="109">
        <v>34359</v>
      </c>
      <c r="B1550" s="110" t="s">
        <v>13867</v>
      </c>
      <c r="C1550" s="109" t="s">
        <v>7</v>
      </c>
      <c r="D1550" s="109" t="s">
        <v>2986</v>
      </c>
      <c r="E1550" s="111"/>
    </row>
    <row r="1551" spans="1:5" hidden="1">
      <c r="A1551" s="109">
        <v>1789</v>
      </c>
      <c r="B1551" s="110" t="s">
        <v>4417</v>
      </c>
      <c r="C1551" s="109" t="s">
        <v>7</v>
      </c>
      <c r="D1551" s="109" t="s">
        <v>2986</v>
      </c>
      <c r="E1551" s="111">
        <v>64.400000000000006</v>
      </c>
    </row>
    <row r="1552" spans="1:5" hidden="1">
      <c r="A1552" s="109">
        <v>1788</v>
      </c>
      <c r="B1552" s="110" t="s">
        <v>4418</v>
      </c>
      <c r="C1552" s="109" t="s">
        <v>7</v>
      </c>
      <c r="D1552" s="109" t="s">
        <v>2986</v>
      </c>
      <c r="E1552" s="111">
        <v>51.62</v>
      </c>
    </row>
    <row r="1553" spans="1:5" hidden="1">
      <c r="A1553" s="109">
        <v>1787</v>
      </c>
      <c r="B1553" s="110" t="s">
        <v>4420</v>
      </c>
      <c r="C1553" s="109" t="s">
        <v>7</v>
      </c>
      <c r="D1553" s="109" t="s">
        <v>2986</v>
      </c>
      <c r="E1553" s="111">
        <v>30.69</v>
      </c>
    </row>
    <row r="1554" spans="1:5" hidden="1">
      <c r="A1554" s="109">
        <v>1786</v>
      </c>
      <c r="B1554" s="110" t="s">
        <v>4419</v>
      </c>
      <c r="C1554" s="109" t="s">
        <v>7</v>
      </c>
      <c r="D1554" s="109" t="s">
        <v>2986</v>
      </c>
      <c r="E1554" s="111">
        <v>12.82</v>
      </c>
    </row>
    <row r="1555" spans="1:5" hidden="1">
      <c r="A1555" s="109">
        <v>1791</v>
      </c>
      <c r="B1555" s="110" t="s">
        <v>4421</v>
      </c>
      <c r="C1555" s="109" t="s">
        <v>7</v>
      </c>
      <c r="D1555" s="109" t="s">
        <v>2986</v>
      </c>
      <c r="E1555" s="111">
        <v>186.13</v>
      </c>
    </row>
    <row r="1556" spans="1:5" hidden="1">
      <c r="A1556" s="109">
        <v>1790</v>
      </c>
      <c r="B1556" s="110" t="s">
        <v>4422</v>
      </c>
      <c r="C1556" s="109" t="s">
        <v>7</v>
      </c>
      <c r="D1556" s="109" t="s">
        <v>2986</v>
      </c>
      <c r="E1556" s="111">
        <v>107.25</v>
      </c>
    </row>
    <row r="1557" spans="1:5" hidden="1">
      <c r="A1557" s="109">
        <v>1792</v>
      </c>
      <c r="B1557" s="110" t="s">
        <v>4424</v>
      </c>
      <c r="C1557" s="109" t="s">
        <v>7</v>
      </c>
      <c r="D1557" s="109" t="s">
        <v>2986</v>
      </c>
      <c r="E1557" s="111">
        <v>251.25</v>
      </c>
    </row>
    <row r="1558" spans="1:5" hidden="1">
      <c r="A1558" s="109">
        <v>1813</v>
      </c>
      <c r="B1558" s="110" t="s">
        <v>4423</v>
      </c>
      <c r="C1558" s="109" t="s">
        <v>7</v>
      </c>
      <c r="D1558" s="109" t="s">
        <v>2986</v>
      </c>
      <c r="E1558" s="111">
        <v>20.34</v>
      </c>
    </row>
    <row r="1559" spans="1:5" hidden="1">
      <c r="A1559" s="109">
        <v>1793</v>
      </c>
      <c r="B1559" s="110" t="s">
        <v>4425</v>
      </c>
      <c r="C1559" s="109" t="s">
        <v>7</v>
      </c>
      <c r="D1559" s="109" t="s">
        <v>2986</v>
      </c>
      <c r="E1559" s="111">
        <v>507.69</v>
      </c>
    </row>
    <row r="1560" spans="1:5" hidden="1">
      <c r="A1560" s="109">
        <v>1797</v>
      </c>
      <c r="B1560" s="110" t="s">
        <v>4435</v>
      </c>
      <c r="C1560" s="109" t="s">
        <v>7</v>
      </c>
      <c r="D1560" s="109" t="s">
        <v>2986</v>
      </c>
      <c r="E1560" s="111">
        <v>73.13</v>
      </c>
    </row>
    <row r="1561" spans="1:5" hidden="1">
      <c r="A1561" s="109">
        <v>1796</v>
      </c>
      <c r="B1561" s="110" t="s">
        <v>4436</v>
      </c>
      <c r="C1561" s="109" t="s">
        <v>7</v>
      </c>
      <c r="D1561" s="109" t="s">
        <v>2986</v>
      </c>
      <c r="E1561" s="111">
        <v>56.09</v>
      </c>
    </row>
    <row r="1562" spans="1:5" hidden="1">
      <c r="A1562" s="109">
        <v>1816</v>
      </c>
      <c r="B1562" s="110" t="s">
        <v>4438</v>
      </c>
      <c r="C1562" s="109" t="s">
        <v>7</v>
      </c>
      <c r="D1562" s="109" t="s">
        <v>2986</v>
      </c>
      <c r="E1562" s="111">
        <v>30.19</v>
      </c>
    </row>
    <row r="1563" spans="1:5" hidden="1">
      <c r="A1563" s="109">
        <v>1794</v>
      </c>
      <c r="B1563" s="110" t="s">
        <v>4437</v>
      </c>
      <c r="C1563" s="109" t="s">
        <v>7</v>
      </c>
      <c r="D1563" s="109" t="s">
        <v>2986</v>
      </c>
      <c r="E1563" s="111">
        <v>13.39</v>
      </c>
    </row>
    <row r="1564" spans="1:5" hidden="1">
      <c r="A1564" s="109">
        <v>1815</v>
      </c>
      <c r="B1564" s="110" t="s">
        <v>4439</v>
      </c>
      <c r="C1564" s="109" t="s">
        <v>7</v>
      </c>
      <c r="D1564" s="109" t="s">
        <v>2986</v>
      </c>
      <c r="E1564" s="111">
        <v>231.87</v>
      </c>
    </row>
    <row r="1565" spans="1:5" hidden="1">
      <c r="A1565" s="109">
        <v>1798</v>
      </c>
      <c r="B1565" s="110" t="s">
        <v>4440</v>
      </c>
      <c r="C1565" s="109" t="s">
        <v>7</v>
      </c>
      <c r="D1565" s="109" t="s">
        <v>2986</v>
      </c>
      <c r="E1565" s="111">
        <v>103.75</v>
      </c>
    </row>
    <row r="1566" spans="1:5" hidden="1">
      <c r="A1566" s="109">
        <v>1799</v>
      </c>
      <c r="B1566" s="110" t="s">
        <v>4442</v>
      </c>
      <c r="C1566" s="109" t="s">
        <v>7</v>
      </c>
      <c r="D1566" s="109" t="s">
        <v>2986</v>
      </c>
      <c r="E1566" s="111">
        <v>301.99</v>
      </c>
    </row>
    <row r="1567" spans="1:5" hidden="1">
      <c r="A1567" s="109">
        <v>1795</v>
      </c>
      <c r="B1567" s="110" t="s">
        <v>4441</v>
      </c>
      <c r="C1567" s="109" t="s">
        <v>7</v>
      </c>
      <c r="D1567" s="109" t="s">
        <v>2986</v>
      </c>
      <c r="E1567" s="111">
        <v>18.55</v>
      </c>
    </row>
    <row r="1568" spans="1:5" hidden="1">
      <c r="A1568" s="109">
        <v>1800</v>
      </c>
      <c r="B1568" s="110" t="s">
        <v>4443</v>
      </c>
      <c r="C1568" s="109" t="s">
        <v>7</v>
      </c>
      <c r="D1568" s="109" t="s">
        <v>2986</v>
      </c>
      <c r="E1568" s="111">
        <v>576.54999999999995</v>
      </c>
    </row>
    <row r="1569" spans="1:5" hidden="1">
      <c r="A1569" s="109">
        <v>1802</v>
      </c>
      <c r="B1569" s="110" t="s">
        <v>4444</v>
      </c>
      <c r="C1569" s="109" t="s">
        <v>7</v>
      </c>
      <c r="D1569" s="109" t="s">
        <v>2986</v>
      </c>
      <c r="E1569" s="111">
        <v>1442.18</v>
      </c>
    </row>
    <row r="1570" spans="1:5" hidden="1">
      <c r="A1570" s="109">
        <v>1809</v>
      </c>
      <c r="B1570" s="110" t="s">
        <v>4426</v>
      </c>
      <c r="C1570" s="109" t="s">
        <v>7</v>
      </c>
      <c r="D1570" s="109" t="s">
        <v>2986</v>
      </c>
      <c r="E1570" s="111">
        <v>60.38</v>
      </c>
    </row>
    <row r="1571" spans="1:5" hidden="1">
      <c r="A1571" s="109">
        <v>1814</v>
      </c>
      <c r="B1571" s="110" t="s">
        <v>4427</v>
      </c>
      <c r="C1571" s="109" t="s">
        <v>7</v>
      </c>
      <c r="D1571" s="109" t="s">
        <v>2986</v>
      </c>
      <c r="E1571" s="111">
        <v>49.6</v>
      </c>
    </row>
    <row r="1572" spans="1:5" hidden="1">
      <c r="A1572" s="109">
        <v>1805</v>
      </c>
      <c r="B1572" s="110" t="s">
        <v>4429</v>
      </c>
      <c r="C1572" s="109" t="s">
        <v>7</v>
      </c>
      <c r="D1572" s="109" t="s">
        <v>2986</v>
      </c>
      <c r="E1572" s="111">
        <v>28.79</v>
      </c>
    </row>
    <row r="1573" spans="1:5" hidden="1">
      <c r="A1573" s="109">
        <v>1803</v>
      </c>
      <c r="B1573" s="110" t="s">
        <v>4428</v>
      </c>
      <c r="C1573" s="109" t="s">
        <v>7</v>
      </c>
      <c r="D1573" s="109" t="s">
        <v>2986</v>
      </c>
      <c r="E1573" s="111">
        <v>12.53</v>
      </c>
    </row>
    <row r="1574" spans="1:5" hidden="1">
      <c r="A1574" s="109">
        <v>1821</v>
      </c>
      <c r="B1574" s="110" t="s">
        <v>4430</v>
      </c>
      <c r="C1574" s="109" t="s">
        <v>7</v>
      </c>
      <c r="D1574" s="109" t="s">
        <v>2986</v>
      </c>
      <c r="E1574" s="111">
        <v>170.06</v>
      </c>
    </row>
    <row r="1575" spans="1:5" hidden="1">
      <c r="A1575" s="109">
        <v>1806</v>
      </c>
      <c r="B1575" s="110" t="s">
        <v>4431</v>
      </c>
      <c r="C1575" s="109" t="s">
        <v>7</v>
      </c>
      <c r="D1575" s="109" t="s">
        <v>2986</v>
      </c>
      <c r="E1575" s="111">
        <v>101.22</v>
      </c>
    </row>
    <row r="1576" spans="1:5" hidden="1">
      <c r="A1576" s="109">
        <v>1807</v>
      </c>
      <c r="B1576" s="110" t="s">
        <v>4433</v>
      </c>
      <c r="C1576" s="109" t="s">
        <v>7</v>
      </c>
      <c r="D1576" s="109" t="s">
        <v>2986</v>
      </c>
      <c r="E1576" s="111">
        <v>243.21</v>
      </c>
    </row>
    <row r="1577" spans="1:5" hidden="1">
      <c r="A1577" s="109">
        <v>1804</v>
      </c>
      <c r="B1577" s="110" t="s">
        <v>4432</v>
      </c>
      <c r="C1577" s="109" t="s">
        <v>7</v>
      </c>
      <c r="D1577" s="109" t="s">
        <v>2986</v>
      </c>
      <c r="E1577" s="111">
        <v>17.84</v>
      </c>
    </row>
    <row r="1578" spans="1:5" hidden="1">
      <c r="A1578" s="109">
        <v>1808</v>
      </c>
      <c r="B1578" s="110" t="s">
        <v>4434</v>
      </c>
      <c r="C1578" s="109" t="s">
        <v>7</v>
      </c>
      <c r="D1578" s="109" t="s">
        <v>2986</v>
      </c>
      <c r="E1578" s="111">
        <v>487.59</v>
      </c>
    </row>
    <row r="1579" spans="1:5" hidden="1">
      <c r="A1579" s="109">
        <v>40385</v>
      </c>
      <c r="B1579" s="110" t="s">
        <v>4445</v>
      </c>
      <c r="C1579" s="109" t="s">
        <v>7</v>
      </c>
      <c r="D1579" s="109" t="s">
        <v>2986</v>
      </c>
      <c r="E1579" s="111"/>
    </row>
    <row r="1580" spans="1:5" hidden="1">
      <c r="A1580" s="109">
        <v>40383</v>
      </c>
      <c r="B1580" s="110" t="s">
        <v>4446</v>
      </c>
      <c r="C1580" s="109" t="s">
        <v>7</v>
      </c>
      <c r="D1580" s="109" t="s">
        <v>2986</v>
      </c>
      <c r="E1580" s="111"/>
    </row>
    <row r="1581" spans="1:5" hidden="1">
      <c r="A1581" s="109">
        <v>40382</v>
      </c>
      <c r="B1581" s="110" t="s">
        <v>4448</v>
      </c>
      <c r="C1581" s="109" t="s">
        <v>7</v>
      </c>
      <c r="D1581" s="109" t="s">
        <v>2986</v>
      </c>
      <c r="E1581" s="111"/>
    </row>
    <row r="1582" spans="1:5" hidden="1">
      <c r="A1582" s="109">
        <v>40378</v>
      </c>
      <c r="B1582" s="110" t="s">
        <v>4447</v>
      </c>
      <c r="C1582" s="109" t="s">
        <v>7</v>
      </c>
      <c r="D1582" s="109" t="s">
        <v>2986</v>
      </c>
      <c r="E1582" s="111"/>
    </row>
    <row r="1583" spans="1:5" hidden="1">
      <c r="A1583" s="109">
        <v>40422</v>
      </c>
      <c r="B1583" s="110" t="s">
        <v>4449</v>
      </c>
      <c r="C1583" s="109" t="s">
        <v>7</v>
      </c>
      <c r="D1583" s="109" t="s">
        <v>2986</v>
      </c>
      <c r="E1583" s="111"/>
    </row>
    <row r="1584" spans="1:5" hidden="1">
      <c r="A1584" s="109">
        <v>40387</v>
      </c>
      <c r="B1584" s="110" t="s">
        <v>4450</v>
      </c>
      <c r="C1584" s="109" t="s">
        <v>7</v>
      </c>
      <c r="D1584" s="109" t="s">
        <v>2986</v>
      </c>
      <c r="E1584" s="111"/>
    </row>
    <row r="1585" spans="1:5" hidden="1">
      <c r="A1585" s="109">
        <v>40390</v>
      </c>
      <c r="B1585" s="110" t="s">
        <v>4452</v>
      </c>
      <c r="C1585" s="109" t="s">
        <v>7</v>
      </c>
      <c r="D1585" s="109" t="s">
        <v>2986</v>
      </c>
      <c r="E1585" s="111"/>
    </row>
    <row r="1586" spans="1:5" hidden="1">
      <c r="A1586" s="109">
        <v>40380</v>
      </c>
      <c r="B1586" s="110" t="s">
        <v>4451</v>
      </c>
      <c r="C1586" s="109" t="s">
        <v>7</v>
      </c>
      <c r="D1586" s="109" t="s">
        <v>2986</v>
      </c>
      <c r="E1586" s="111"/>
    </row>
    <row r="1587" spans="1:5" ht="25.5" hidden="1">
      <c r="A1587" s="109">
        <v>2621</v>
      </c>
      <c r="B1587" s="110" t="s">
        <v>13868</v>
      </c>
      <c r="C1587" s="109" t="s">
        <v>7</v>
      </c>
      <c r="D1587" s="109" t="s">
        <v>2986</v>
      </c>
      <c r="E1587" s="111">
        <v>163.47999999999999</v>
      </c>
    </row>
    <row r="1588" spans="1:5" ht="25.5" hidden="1">
      <c r="A1588" s="109">
        <v>2616</v>
      </c>
      <c r="B1588" s="110" t="s">
        <v>13869</v>
      </c>
      <c r="C1588" s="109" t="s">
        <v>7</v>
      </c>
      <c r="D1588" s="109" t="s">
        <v>2986</v>
      </c>
      <c r="E1588" s="111">
        <v>4.62</v>
      </c>
    </row>
    <row r="1589" spans="1:5" ht="25.5" hidden="1">
      <c r="A1589" s="109">
        <v>2633</v>
      </c>
      <c r="B1589" s="110" t="s">
        <v>13870</v>
      </c>
      <c r="C1589" s="109" t="s">
        <v>7</v>
      </c>
      <c r="D1589" s="109" t="s">
        <v>2986</v>
      </c>
      <c r="E1589" s="111">
        <v>5.23</v>
      </c>
    </row>
    <row r="1590" spans="1:5" ht="25.5" hidden="1">
      <c r="A1590" s="109">
        <v>2617</v>
      </c>
      <c r="B1590" s="110" t="s">
        <v>13871</v>
      </c>
      <c r="C1590" s="109" t="s">
        <v>7</v>
      </c>
      <c r="D1590" s="109" t="s">
        <v>2986</v>
      </c>
      <c r="E1590" s="111">
        <v>7.11</v>
      </c>
    </row>
    <row r="1591" spans="1:5" ht="25.5" hidden="1">
      <c r="A1591" s="109">
        <v>2618</v>
      </c>
      <c r="B1591" s="110" t="s">
        <v>13872</v>
      </c>
      <c r="C1591" s="109" t="s">
        <v>7</v>
      </c>
      <c r="D1591" s="109" t="s">
        <v>2986</v>
      </c>
      <c r="E1591" s="111">
        <v>16.190000000000001</v>
      </c>
    </row>
    <row r="1592" spans="1:5" ht="25.5" hidden="1">
      <c r="A1592" s="109">
        <v>2632</v>
      </c>
      <c r="B1592" s="110" t="s">
        <v>13873</v>
      </c>
      <c r="C1592" s="109" t="s">
        <v>7</v>
      </c>
      <c r="D1592" s="109" t="s">
        <v>2986</v>
      </c>
      <c r="E1592" s="111">
        <v>19.75</v>
      </c>
    </row>
    <row r="1593" spans="1:5" ht="25.5" hidden="1">
      <c r="A1593" s="109">
        <v>2631</v>
      </c>
      <c r="B1593" s="110" t="s">
        <v>13874</v>
      </c>
      <c r="C1593" s="109" t="s">
        <v>7</v>
      </c>
      <c r="D1593" s="109" t="s">
        <v>2986</v>
      </c>
      <c r="E1593" s="111">
        <v>29</v>
      </c>
    </row>
    <row r="1594" spans="1:5" ht="25.5" hidden="1">
      <c r="A1594" s="109">
        <v>2619</v>
      </c>
      <c r="B1594" s="110" t="s">
        <v>13875</v>
      </c>
      <c r="C1594" s="109" t="s">
        <v>7</v>
      </c>
      <c r="D1594" s="109" t="s">
        <v>2986</v>
      </c>
      <c r="E1594" s="111">
        <v>73.42</v>
      </c>
    </row>
    <row r="1595" spans="1:5" ht="25.5" hidden="1">
      <c r="A1595" s="109">
        <v>2620</v>
      </c>
      <c r="B1595" s="110" t="s">
        <v>13876</v>
      </c>
      <c r="C1595" s="109" t="s">
        <v>7</v>
      </c>
      <c r="D1595" s="109" t="s">
        <v>2986</v>
      </c>
      <c r="E1595" s="111">
        <v>96.39</v>
      </c>
    </row>
    <row r="1596" spans="1:5" hidden="1">
      <c r="A1596" s="109">
        <v>40413</v>
      </c>
      <c r="B1596" s="110" t="s">
        <v>4453</v>
      </c>
      <c r="C1596" s="109" t="s">
        <v>7</v>
      </c>
      <c r="D1596" s="109" t="s">
        <v>2986</v>
      </c>
      <c r="E1596" s="111"/>
    </row>
    <row r="1597" spans="1:5" hidden="1">
      <c r="A1597" s="109">
        <v>40415</v>
      </c>
      <c r="B1597" s="110" t="s">
        <v>4454</v>
      </c>
      <c r="C1597" s="109" t="s">
        <v>7</v>
      </c>
      <c r="D1597" s="109" t="s">
        <v>2986</v>
      </c>
      <c r="E1597" s="111"/>
    </row>
    <row r="1598" spans="1:5" hidden="1">
      <c r="A1598" s="109">
        <v>40417</v>
      </c>
      <c r="B1598" s="110" t="s">
        <v>4455</v>
      </c>
      <c r="C1598" s="109" t="s">
        <v>7</v>
      </c>
      <c r="D1598" s="109" t="s">
        <v>2986</v>
      </c>
      <c r="E1598" s="111"/>
    </row>
    <row r="1599" spans="1:5" hidden="1">
      <c r="A1599" s="109">
        <v>39273</v>
      </c>
      <c r="B1599" s="110" t="s">
        <v>4457</v>
      </c>
      <c r="C1599" s="109" t="s">
        <v>7</v>
      </c>
      <c r="D1599" s="109" t="s">
        <v>2986</v>
      </c>
      <c r="E1599" s="111">
        <v>4.26</v>
      </c>
    </row>
    <row r="1600" spans="1:5" hidden="1">
      <c r="A1600" s="109">
        <v>39271</v>
      </c>
      <c r="B1600" s="110" t="s">
        <v>4456</v>
      </c>
      <c r="C1600" s="109" t="s">
        <v>7</v>
      </c>
      <c r="D1600" s="109" t="s">
        <v>2986</v>
      </c>
      <c r="E1600" s="111">
        <v>2.5099999999999998</v>
      </c>
    </row>
    <row r="1601" spans="1:5" hidden="1">
      <c r="A1601" s="109">
        <v>39272</v>
      </c>
      <c r="B1601" s="110" t="s">
        <v>4458</v>
      </c>
      <c r="C1601" s="109" t="s">
        <v>7</v>
      </c>
      <c r="D1601" s="109" t="s">
        <v>2986</v>
      </c>
      <c r="E1601" s="111">
        <v>3.08</v>
      </c>
    </row>
    <row r="1602" spans="1:5" hidden="1">
      <c r="A1602" s="109">
        <v>1875</v>
      </c>
      <c r="B1602" s="110" t="s">
        <v>4459</v>
      </c>
      <c r="C1602" s="109" t="s">
        <v>7</v>
      </c>
      <c r="D1602" s="109" t="s">
        <v>2986</v>
      </c>
      <c r="E1602" s="111">
        <v>6.82</v>
      </c>
    </row>
    <row r="1603" spans="1:5" hidden="1">
      <c r="A1603" s="109">
        <v>1874</v>
      </c>
      <c r="B1603" s="110" t="s">
        <v>4460</v>
      </c>
      <c r="C1603" s="109" t="s">
        <v>7</v>
      </c>
      <c r="D1603" s="109" t="s">
        <v>2986</v>
      </c>
      <c r="E1603" s="111">
        <v>5.63</v>
      </c>
    </row>
    <row r="1604" spans="1:5" hidden="1">
      <c r="A1604" s="109">
        <v>1884</v>
      </c>
      <c r="B1604" s="110" t="s">
        <v>4462</v>
      </c>
      <c r="C1604" s="109" t="s">
        <v>7</v>
      </c>
      <c r="D1604" s="109" t="s">
        <v>2986</v>
      </c>
      <c r="E1604" s="111">
        <v>4.99</v>
      </c>
    </row>
    <row r="1605" spans="1:5" hidden="1">
      <c r="A1605" s="109">
        <v>1870</v>
      </c>
      <c r="B1605" s="110" t="s">
        <v>4461</v>
      </c>
      <c r="C1605" s="109" t="s">
        <v>7</v>
      </c>
      <c r="D1605" s="109" t="s">
        <v>6526</v>
      </c>
      <c r="E1605" s="111">
        <v>3.25</v>
      </c>
    </row>
    <row r="1606" spans="1:5" hidden="1">
      <c r="A1606" s="109">
        <v>1887</v>
      </c>
      <c r="B1606" s="110" t="s">
        <v>4463</v>
      </c>
      <c r="C1606" s="109" t="s">
        <v>7</v>
      </c>
      <c r="D1606" s="109" t="s">
        <v>2986</v>
      </c>
      <c r="E1606" s="111">
        <v>28.26</v>
      </c>
    </row>
    <row r="1607" spans="1:5" hidden="1">
      <c r="A1607" s="109">
        <v>1876</v>
      </c>
      <c r="B1607" s="110" t="s">
        <v>4464</v>
      </c>
      <c r="C1607" s="109" t="s">
        <v>7</v>
      </c>
      <c r="D1607" s="109" t="s">
        <v>2986</v>
      </c>
      <c r="E1607" s="111">
        <v>11.07</v>
      </c>
    </row>
    <row r="1608" spans="1:5" hidden="1">
      <c r="A1608" s="109">
        <v>1877</v>
      </c>
      <c r="B1608" s="110" t="s">
        <v>4466</v>
      </c>
      <c r="C1608" s="109" t="s">
        <v>7</v>
      </c>
      <c r="D1608" s="109" t="s">
        <v>2986</v>
      </c>
      <c r="E1608" s="111">
        <v>28.29</v>
      </c>
    </row>
    <row r="1609" spans="1:5" hidden="1">
      <c r="A1609" s="109">
        <v>1879</v>
      </c>
      <c r="B1609" s="110" t="s">
        <v>4465</v>
      </c>
      <c r="C1609" s="109" t="s">
        <v>7</v>
      </c>
      <c r="D1609" s="109" t="s">
        <v>2986</v>
      </c>
      <c r="E1609" s="111">
        <v>3.29</v>
      </c>
    </row>
    <row r="1610" spans="1:5" hidden="1">
      <c r="A1610" s="109">
        <v>1878</v>
      </c>
      <c r="B1610" s="110" t="s">
        <v>4467</v>
      </c>
      <c r="C1610" s="109" t="s">
        <v>7</v>
      </c>
      <c r="D1610" s="109" t="s">
        <v>2986</v>
      </c>
      <c r="E1610" s="111">
        <v>56.85</v>
      </c>
    </row>
    <row r="1611" spans="1:5" hidden="1">
      <c r="A1611" s="109">
        <v>37971</v>
      </c>
      <c r="B1611" s="110" t="s">
        <v>13877</v>
      </c>
      <c r="C1611" s="109" t="s">
        <v>7</v>
      </c>
      <c r="D1611" s="109" t="s">
        <v>2986</v>
      </c>
      <c r="E1611" s="111">
        <v>5.66</v>
      </c>
    </row>
    <row r="1612" spans="1:5" hidden="1">
      <c r="A1612" s="109">
        <v>37972</v>
      </c>
      <c r="B1612" s="110" t="s">
        <v>4375</v>
      </c>
      <c r="C1612" s="109" t="s">
        <v>7</v>
      </c>
      <c r="D1612" s="109" t="s">
        <v>2986</v>
      </c>
      <c r="E1612" s="111">
        <v>8.0399999999999991</v>
      </c>
    </row>
    <row r="1613" spans="1:5" hidden="1">
      <c r="A1613" s="109">
        <v>37973</v>
      </c>
      <c r="B1613" s="110" t="s">
        <v>4376</v>
      </c>
      <c r="C1613" s="109" t="s">
        <v>7</v>
      </c>
      <c r="D1613" s="109" t="s">
        <v>2986</v>
      </c>
      <c r="E1613" s="111">
        <v>15.1</v>
      </c>
    </row>
    <row r="1614" spans="1:5" hidden="1">
      <c r="A1614" s="109">
        <v>1926</v>
      </c>
      <c r="B1614" s="110" t="s">
        <v>13878</v>
      </c>
      <c r="C1614" s="109" t="s">
        <v>7</v>
      </c>
      <c r="D1614" s="109" t="s">
        <v>2986</v>
      </c>
      <c r="E1614" s="111">
        <v>2.0699999999999998</v>
      </c>
    </row>
    <row r="1615" spans="1:5" hidden="1">
      <c r="A1615" s="109">
        <v>1927</v>
      </c>
      <c r="B1615" s="110" t="s">
        <v>13879</v>
      </c>
      <c r="C1615" s="109" t="s">
        <v>7</v>
      </c>
      <c r="D1615" s="109" t="s">
        <v>2986</v>
      </c>
      <c r="E1615" s="111">
        <v>2.3199999999999998</v>
      </c>
    </row>
    <row r="1616" spans="1:5" hidden="1">
      <c r="A1616" s="109">
        <v>1923</v>
      </c>
      <c r="B1616" s="110" t="s">
        <v>13880</v>
      </c>
      <c r="C1616" s="109" t="s">
        <v>7</v>
      </c>
      <c r="D1616" s="109" t="s">
        <v>2986</v>
      </c>
      <c r="E1616" s="111">
        <v>4.2300000000000004</v>
      </c>
    </row>
    <row r="1617" spans="1:5" hidden="1">
      <c r="A1617" s="109">
        <v>1929</v>
      </c>
      <c r="B1617" s="110" t="s">
        <v>13881</v>
      </c>
      <c r="C1617" s="109" t="s">
        <v>7</v>
      </c>
      <c r="D1617" s="109" t="s">
        <v>2986</v>
      </c>
      <c r="E1617" s="111">
        <v>5.13</v>
      </c>
    </row>
    <row r="1618" spans="1:5" hidden="1">
      <c r="A1618" s="109">
        <v>1930</v>
      </c>
      <c r="B1618" s="110" t="s">
        <v>13882</v>
      </c>
      <c r="C1618" s="109" t="s">
        <v>7</v>
      </c>
      <c r="D1618" s="109" t="s">
        <v>2986</v>
      </c>
      <c r="E1618" s="111">
        <v>8.7799999999999994</v>
      </c>
    </row>
    <row r="1619" spans="1:5" hidden="1">
      <c r="A1619" s="109">
        <v>1924</v>
      </c>
      <c r="B1619" s="110" t="s">
        <v>13883</v>
      </c>
      <c r="C1619" s="109" t="s">
        <v>7</v>
      </c>
      <c r="D1619" s="109" t="s">
        <v>2986</v>
      </c>
      <c r="E1619" s="111">
        <v>14.16</v>
      </c>
    </row>
    <row r="1620" spans="1:5" hidden="1">
      <c r="A1620" s="109">
        <v>1922</v>
      </c>
      <c r="B1620" s="110" t="s">
        <v>13884</v>
      </c>
      <c r="C1620" s="109" t="s">
        <v>7</v>
      </c>
      <c r="D1620" s="109" t="s">
        <v>2986</v>
      </c>
      <c r="E1620" s="111">
        <v>29.29</v>
      </c>
    </row>
    <row r="1621" spans="1:5" hidden="1">
      <c r="A1621" s="109">
        <v>1953</v>
      </c>
      <c r="B1621" s="110" t="s">
        <v>13885</v>
      </c>
      <c r="C1621" s="109" t="s">
        <v>7</v>
      </c>
      <c r="D1621" s="109" t="s">
        <v>2986</v>
      </c>
      <c r="E1621" s="111">
        <v>35.76</v>
      </c>
    </row>
    <row r="1622" spans="1:5" hidden="1">
      <c r="A1622" s="109">
        <v>1962</v>
      </c>
      <c r="B1622" s="110" t="s">
        <v>13886</v>
      </c>
      <c r="C1622" s="109" t="s">
        <v>7</v>
      </c>
      <c r="D1622" s="109" t="s">
        <v>2986</v>
      </c>
      <c r="E1622" s="111">
        <v>173.73</v>
      </c>
    </row>
    <row r="1623" spans="1:5" hidden="1">
      <c r="A1623" s="109">
        <v>1955</v>
      </c>
      <c r="B1623" s="110" t="s">
        <v>13887</v>
      </c>
      <c r="C1623" s="109" t="s">
        <v>7</v>
      </c>
      <c r="D1623" s="109" t="s">
        <v>2986</v>
      </c>
      <c r="E1623" s="111">
        <v>2</v>
      </c>
    </row>
    <row r="1624" spans="1:5" hidden="1">
      <c r="A1624" s="109">
        <v>1956</v>
      </c>
      <c r="B1624" s="110" t="s">
        <v>13888</v>
      </c>
      <c r="C1624" s="109" t="s">
        <v>7</v>
      </c>
      <c r="D1624" s="109" t="s">
        <v>2986</v>
      </c>
      <c r="E1624" s="111">
        <v>2.82</v>
      </c>
    </row>
    <row r="1625" spans="1:5" hidden="1">
      <c r="A1625" s="109">
        <v>1957</v>
      </c>
      <c r="B1625" s="110" t="s">
        <v>13889</v>
      </c>
      <c r="C1625" s="109" t="s">
        <v>7</v>
      </c>
      <c r="D1625" s="109" t="s">
        <v>2986</v>
      </c>
      <c r="E1625" s="111">
        <v>6.11</v>
      </c>
    </row>
    <row r="1626" spans="1:5" hidden="1">
      <c r="A1626" s="109">
        <v>1958</v>
      </c>
      <c r="B1626" s="110" t="s">
        <v>13890</v>
      </c>
      <c r="C1626" s="109" t="s">
        <v>7</v>
      </c>
      <c r="D1626" s="109" t="s">
        <v>2986</v>
      </c>
      <c r="E1626" s="111">
        <v>11.38</v>
      </c>
    </row>
    <row r="1627" spans="1:5" hidden="1">
      <c r="A1627" s="109">
        <v>1959</v>
      </c>
      <c r="B1627" s="110" t="s">
        <v>13891</v>
      </c>
      <c r="C1627" s="109" t="s">
        <v>7</v>
      </c>
      <c r="D1627" s="109" t="s">
        <v>2986</v>
      </c>
      <c r="E1627" s="111">
        <v>12.34</v>
      </c>
    </row>
    <row r="1628" spans="1:5" hidden="1">
      <c r="A1628" s="109">
        <v>1925</v>
      </c>
      <c r="B1628" s="110" t="s">
        <v>13892</v>
      </c>
      <c r="C1628" s="109" t="s">
        <v>7</v>
      </c>
      <c r="D1628" s="109" t="s">
        <v>2986</v>
      </c>
      <c r="E1628" s="111">
        <v>32.26</v>
      </c>
    </row>
    <row r="1629" spans="1:5" hidden="1">
      <c r="A1629" s="109">
        <v>1960</v>
      </c>
      <c r="B1629" s="110" t="s">
        <v>13893</v>
      </c>
      <c r="C1629" s="109" t="s">
        <v>7</v>
      </c>
      <c r="D1629" s="109" t="s">
        <v>2986</v>
      </c>
      <c r="E1629" s="111">
        <v>49.54</v>
      </c>
    </row>
    <row r="1630" spans="1:5" hidden="1">
      <c r="A1630" s="109">
        <v>1961</v>
      </c>
      <c r="B1630" s="110" t="s">
        <v>13894</v>
      </c>
      <c r="C1630" s="109" t="s">
        <v>7</v>
      </c>
      <c r="D1630" s="109" t="s">
        <v>2986</v>
      </c>
      <c r="E1630" s="111">
        <v>63.47</v>
      </c>
    </row>
    <row r="1631" spans="1:5" hidden="1">
      <c r="A1631" s="109">
        <v>38423</v>
      </c>
      <c r="B1631" s="110" t="s">
        <v>13895</v>
      </c>
      <c r="C1631" s="109" t="s">
        <v>7</v>
      </c>
      <c r="D1631" s="109" t="s">
        <v>2986</v>
      </c>
      <c r="E1631" s="111">
        <v>38.86</v>
      </c>
    </row>
    <row r="1632" spans="1:5" hidden="1">
      <c r="A1632" s="109">
        <v>39866</v>
      </c>
      <c r="B1632" s="110" t="s">
        <v>13896</v>
      </c>
      <c r="C1632" s="109" t="s">
        <v>7</v>
      </c>
      <c r="D1632" s="109" t="s">
        <v>2986</v>
      </c>
      <c r="E1632" s="111"/>
    </row>
    <row r="1633" spans="1:5" hidden="1">
      <c r="A1633" s="109">
        <v>39867</v>
      </c>
      <c r="B1633" s="110" t="s">
        <v>13897</v>
      </c>
      <c r="C1633" s="109" t="s">
        <v>7</v>
      </c>
      <c r="D1633" s="109" t="s">
        <v>2986</v>
      </c>
      <c r="E1633" s="111"/>
    </row>
    <row r="1634" spans="1:5" hidden="1">
      <c r="A1634" s="109">
        <v>39868</v>
      </c>
      <c r="B1634" s="110" t="s">
        <v>13898</v>
      </c>
      <c r="C1634" s="109" t="s">
        <v>7</v>
      </c>
      <c r="D1634" s="109" t="s">
        <v>2986</v>
      </c>
      <c r="E1634" s="111"/>
    </row>
    <row r="1635" spans="1:5" hidden="1">
      <c r="A1635" s="109">
        <v>37999</v>
      </c>
      <c r="B1635" s="110" t="s">
        <v>4377</v>
      </c>
      <c r="C1635" s="109" t="s">
        <v>7</v>
      </c>
      <c r="D1635" s="109" t="s">
        <v>2986</v>
      </c>
      <c r="E1635" s="111">
        <v>9.5500000000000007</v>
      </c>
    </row>
    <row r="1636" spans="1:5" hidden="1">
      <c r="A1636" s="109">
        <v>38000</v>
      </c>
      <c r="B1636" s="110" t="s">
        <v>4378</v>
      </c>
      <c r="C1636" s="109" t="s">
        <v>7</v>
      </c>
      <c r="D1636" s="109" t="s">
        <v>2986</v>
      </c>
      <c r="E1636" s="111">
        <v>11.15</v>
      </c>
    </row>
    <row r="1637" spans="1:5" hidden="1">
      <c r="A1637" s="109">
        <v>38129</v>
      </c>
      <c r="B1637" s="110" t="s">
        <v>13899</v>
      </c>
      <c r="C1637" s="109" t="s">
        <v>7</v>
      </c>
      <c r="D1637" s="109" t="s">
        <v>2986</v>
      </c>
      <c r="E1637" s="111">
        <v>4.66</v>
      </c>
    </row>
    <row r="1638" spans="1:5" hidden="1">
      <c r="A1638" s="109">
        <v>38025</v>
      </c>
      <c r="B1638" s="110" t="s">
        <v>13900</v>
      </c>
      <c r="C1638" s="109" t="s">
        <v>7</v>
      </c>
      <c r="D1638" s="109" t="s">
        <v>2986</v>
      </c>
      <c r="E1638" s="111">
        <v>6.32</v>
      </c>
    </row>
    <row r="1639" spans="1:5" hidden="1">
      <c r="A1639" s="109">
        <v>38026</v>
      </c>
      <c r="B1639" s="110" t="s">
        <v>13901</v>
      </c>
      <c r="C1639" s="109" t="s">
        <v>7</v>
      </c>
      <c r="D1639" s="109" t="s">
        <v>2986</v>
      </c>
      <c r="E1639" s="111">
        <v>15.61</v>
      </c>
    </row>
    <row r="1640" spans="1:5" ht="25.5" hidden="1">
      <c r="A1640" s="109">
        <v>43955</v>
      </c>
      <c r="B1640" s="110" t="s">
        <v>13902</v>
      </c>
      <c r="C1640" s="109" t="s">
        <v>7</v>
      </c>
      <c r="D1640" s="109" t="s">
        <v>2986</v>
      </c>
      <c r="E1640" s="111"/>
    </row>
    <row r="1641" spans="1:5" ht="25.5" hidden="1">
      <c r="A1641" s="109">
        <v>43957</v>
      </c>
      <c r="B1641" s="110" t="s">
        <v>13903</v>
      </c>
      <c r="C1641" s="109" t="s">
        <v>7</v>
      </c>
      <c r="D1641" s="109" t="s">
        <v>2986</v>
      </c>
      <c r="E1641" s="111"/>
    </row>
    <row r="1642" spans="1:5" ht="25.5" hidden="1">
      <c r="A1642" s="109">
        <v>43950</v>
      </c>
      <c r="B1642" s="110" t="s">
        <v>13904</v>
      </c>
      <c r="C1642" s="109" t="s">
        <v>7</v>
      </c>
      <c r="D1642" s="109" t="s">
        <v>2986</v>
      </c>
      <c r="E1642" s="111"/>
    </row>
    <row r="1643" spans="1:5" ht="25.5" hidden="1">
      <c r="A1643" s="109">
        <v>43954</v>
      </c>
      <c r="B1643" s="110" t="s">
        <v>13905</v>
      </c>
      <c r="C1643" s="109" t="s">
        <v>7</v>
      </c>
      <c r="D1643" s="109" t="s">
        <v>2986</v>
      </c>
      <c r="E1643" s="111"/>
    </row>
    <row r="1644" spans="1:5" ht="25.5" hidden="1">
      <c r="A1644" s="109">
        <v>43945</v>
      </c>
      <c r="B1644" s="110" t="s">
        <v>13906</v>
      </c>
      <c r="C1644" s="109" t="s">
        <v>7</v>
      </c>
      <c r="D1644" s="109" t="s">
        <v>2986</v>
      </c>
      <c r="E1644" s="111"/>
    </row>
    <row r="1645" spans="1:5" ht="25.5" hidden="1">
      <c r="A1645" s="109">
        <v>43947</v>
      </c>
      <c r="B1645" s="110" t="s">
        <v>13907</v>
      </c>
      <c r="C1645" s="109" t="s">
        <v>7</v>
      </c>
      <c r="D1645" s="109" t="s">
        <v>2986</v>
      </c>
      <c r="E1645" s="111"/>
    </row>
    <row r="1646" spans="1:5" ht="25.5" hidden="1">
      <c r="A1646" s="109">
        <v>43920</v>
      </c>
      <c r="B1646" s="110" t="s">
        <v>13908</v>
      </c>
      <c r="C1646" s="109" t="s">
        <v>7</v>
      </c>
      <c r="D1646" s="109" t="s">
        <v>2986</v>
      </c>
      <c r="E1646" s="111"/>
    </row>
    <row r="1647" spans="1:5" ht="25.5" hidden="1">
      <c r="A1647" s="109">
        <v>43921</v>
      </c>
      <c r="B1647" s="110" t="s">
        <v>13909</v>
      </c>
      <c r="C1647" s="109" t="s">
        <v>7</v>
      </c>
      <c r="D1647" s="109" t="s">
        <v>2986</v>
      </c>
      <c r="E1647" s="111"/>
    </row>
    <row r="1648" spans="1:5" ht="25.5" hidden="1">
      <c r="A1648" s="109">
        <v>43922</v>
      </c>
      <c r="B1648" s="110" t="s">
        <v>13910</v>
      </c>
      <c r="C1648" s="109" t="s">
        <v>7</v>
      </c>
      <c r="D1648" s="109" t="s">
        <v>2986</v>
      </c>
      <c r="E1648" s="111"/>
    </row>
    <row r="1649" spans="1:5" ht="25.5" hidden="1">
      <c r="A1649" s="109">
        <v>43923</v>
      </c>
      <c r="B1649" s="110" t="s">
        <v>13911</v>
      </c>
      <c r="C1649" s="109" t="s">
        <v>7</v>
      </c>
      <c r="D1649" s="109" t="s">
        <v>2986</v>
      </c>
      <c r="E1649" s="111"/>
    </row>
    <row r="1650" spans="1:5" ht="25.5" hidden="1">
      <c r="A1650" s="109">
        <v>43924</v>
      </c>
      <c r="B1650" s="110" t="s">
        <v>13912</v>
      </c>
      <c r="C1650" s="109" t="s">
        <v>7</v>
      </c>
      <c r="D1650" s="109" t="s">
        <v>2986</v>
      </c>
      <c r="E1650" s="111"/>
    </row>
    <row r="1651" spans="1:5" ht="25.5" hidden="1">
      <c r="A1651" s="109">
        <v>43952</v>
      </c>
      <c r="B1651" s="110" t="s">
        <v>13913</v>
      </c>
      <c r="C1651" s="109" t="s">
        <v>7</v>
      </c>
      <c r="D1651" s="109" t="s">
        <v>2986</v>
      </c>
      <c r="E1651" s="111"/>
    </row>
    <row r="1652" spans="1:5" ht="25.5" hidden="1">
      <c r="A1652" s="109">
        <v>43956</v>
      </c>
      <c r="B1652" s="110" t="s">
        <v>13914</v>
      </c>
      <c r="C1652" s="109" t="s">
        <v>7</v>
      </c>
      <c r="D1652" s="109" t="s">
        <v>2986</v>
      </c>
      <c r="E1652" s="111"/>
    </row>
    <row r="1653" spans="1:5" hidden="1">
      <c r="A1653" s="109">
        <v>1858</v>
      </c>
      <c r="B1653" s="110" t="s">
        <v>13915</v>
      </c>
      <c r="C1653" s="109" t="s">
        <v>7</v>
      </c>
      <c r="D1653" s="109" t="s">
        <v>2986</v>
      </c>
      <c r="E1653" s="111">
        <v>60.21</v>
      </c>
    </row>
    <row r="1654" spans="1:5" hidden="1">
      <c r="A1654" s="109">
        <v>1844</v>
      </c>
      <c r="B1654" s="110" t="s">
        <v>13916</v>
      </c>
      <c r="C1654" s="109" t="s">
        <v>7</v>
      </c>
      <c r="D1654" s="109" t="s">
        <v>2986</v>
      </c>
      <c r="E1654" s="111">
        <v>137.88999999999999</v>
      </c>
    </row>
    <row r="1655" spans="1:5" hidden="1">
      <c r="A1655" s="109">
        <v>1863</v>
      </c>
      <c r="B1655" s="110" t="s">
        <v>13917</v>
      </c>
      <c r="C1655" s="109" t="s">
        <v>7</v>
      </c>
      <c r="D1655" s="109" t="s">
        <v>2986</v>
      </c>
      <c r="E1655" s="111">
        <v>64.069999999999993</v>
      </c>
    </row>
    <row r="1656" spans="1:5" hidden="1">
      <c r="A1656" s="109">
        <v>1865</v>
      </c>
      <c r="B1656" s="110" t="s">
        <v>13918</v>
      </c>
      <c r="C1656" s="109" t="s">
        <v>7</v>
      </c>
      <c r="D1656" s="109" t="s">
        <v>2986</v>
      </c>
      <c r="E1656" s="111">
        <v>166.94</v>
      </c>
    </row>
    <row r="1657" spans="1:5" hidden="1">
      <c r="A1657" s="109">
        <v>36355</v>
      </c>
      <c r="B1657" s="110" t="s">
        <v>13919</v>
      </c>
      <c r="C1657" s="109" t="s">
        <v>7</v>
      </c>
      <c r="D1657" s="109" t="s">
        <v>2986</v>
      </c>
      <c r="E1657" s="111"/>
    </row>
    <row r="1658" spans="1:5" hidden="1">
      <c r="A1658" s="109">
        <v>36356</v>
      </c>
      <c r="B1658" s="110" t="s">
        <v>13920</v>
      </c>
      <c r="C1658" s="109" t="s">
        <v>7</v>
      </c>
      <c r="D1658" s="109" t="s">
        <v>2986</v>
      </c>
      <c r="E1658" s="111"/>
    </row>
    <row r="1659" spans="1:5" hidden="1">
      <c r="A1659" s="109">
        <v>1940</v>
      </c>
      <c r="B1659" s="110" t="s">
        <v>13921</v>
      </c>
      <c r="C1659" s="109" t="s">
        <v>7</v>
      </c>
      <c r="D1659" s="109" t="s">
        <v>2986</v>
      </c>
      <c r="E1659" s="111">
        <v>31.52</v>
      </c>
    </row>
    <row r="1660" spans="1:5" hidden="1">
      <c r="A1660" s="109">
        <v>1939</v>
      </c>
      <c r="B1660" s="110" t="s">
        <v>13922</v>
      </c>
      <c r="C1660" s="109" t="s">
        <v>7</v>
      </c>
      <c r="D1660" s="109" t="s">
        <v>2986</v>
      </c>
      <c r="E1660" s="111">
        <v>8.64</v>
      </c>
    </row>
    <row r="1661" spans="1:5" hidden="1">
      <c r="A1661" s="109">
        <v>1937</v>
      </c>
      <c r="B1661" s="110" t="s">
        <v>13923</v>
      </c>
      <c r="C1661" s="109" t="s">
        <v>7</v>
      </c>
      <c r="D1661" s="109" t="s">
        <v>2986</v>
      </c>
      <c r="E1661" s="111">
        <v>5.32</v>
      </c>
    </row>
    <row r="1662" spans="1:5" hidden="1">
      <c r="A1662" s="109">
        <v>1938</v>
      </c>
      <c r="B1662" s="110" t="s">
        <v>13924</v>
      </c>
      <c r="C1662" s="109" t="s">
        <v>7</v>
      </c>
      <c r="D1662" s="109" t="s">
        <v>2986</v>
      </c>
      <c r="E1662" s="111">
        <v>6.05</v>
      </c>
    </row>
    <row r="1663" spans="1:5" hidden="1">
      <c r="A1663" s="109">
        <v>1966</v>
      </c>
      <c r="B1663" s="110" t="s">
        <v>13925</v>
      </c>
      <c r="C1663" s="109" t="s">
        <v>7</v>
      </c>
      <c r="D1663" s="109" t="s">
        <v>2986</v>
      </c>
      <c r="E1663" s="111">
        <v>25.55</v>
      </c>
    </row>
    <row r="1664" spans="1:5" hidden="1">
      <c r="A1664" s="109">
        <v>1933</v>
      </c>
      <c r="B1664" s="110" t="s">
        <v>4379</v>
      </c>
      <c r="C1664" s="109" t="s">
        <v>7</v>
      </c>
      <c r="D1664" s="109" t="s">
        <v>2986</v>
      </c>
      <c r="E1664" s="111">
        <v>5.5</v>
      </c>
    </row>
    <row r="1665" spans="1:5" hidden="1">
      <c r="A1665" s="109">
        <v>1932</v>
      </c>
      <c r="B1665" s="110" t="s">
        <v>13926</v>
      </c>
      <c r="C1665" s="109" t="s">
        <v>7</v>
      </c>
      <c r="D1665" s="109" t="s">
        <v>2986</v>
      </c>
      <c r="E1665" s="111">
        <v>12.6</v>
      </c>
    </row>
    <row r="1666" spans="1:5" hidden="1">
      <c r="A1666" s="109">
        <v>1951</v>
      </c>
      <c r="B1666" s="110" t="s">
        <v>4380</v>
      </c>
      <c r="C1666" s="109" t="s">
        <v>7</v>
      </c>
      <c r="D1666" s="109" t="s">
        <v>2986</v>
      </c>
      <c r="E1666" s="111">
        <v>26.29</v>
      </c>
    </row>
    <row r="1667" spans="1:5" hidden="1">
      <c r="A1667" s="109">
        <v>1970</v>
      </c>
      <c r="B1667" s="110" t="s">
        <v>13927</v>
      </c>
      <c r="C1667" s="109" t="s">
        <v>7</v>
      </c>
      <c r="D1667" s="109" t="s">
        <v>2986</v>
      </c>
      <c r="E1667" s="111">
        <v>63.87</v>
      </c>
    </row>
    <row r="1668" spans="1:5" hidden="1">
      <c r="A1668" s="109">
        <v>1967</v>
      </c>
      <c r="B1668" s="110" t="s">
        <v>13928</v>
      </c>
      <c r="C1668" s="109" t="s">
        <v>7</v>
      </c>
      <c r="D1668" s="109" t="s">
        <v>2986</v>
      </c>
      <c r="E1668" s="111">
        <v>7.58</v>
      </c>
    </row>
    <row r="1669" spans="1:5" hidden="1">
      <c r="A1669" s="109">
        <v>1968</v>
      </c>
      <c r="B1669" s="110" t="s">
        <v>13929</v>
      </c>
      <c r="C1669" s="109" t="s">
        <v>7</v>
      </c>
      <c r="D1669" s="109" t="s">
        <v>2986</v>
      </c>
      <c r="E1669" s="111">
        <v>14.99</v>
      </c>
    </row>
    <row r="1670" spans="1:5" hidden="1">
      <c r="A1670" s="109">
        <v>1969</v>
      </c>
      <c r="B1670" s="110" t="s">
        <v>13930</v>
      </c>
      <c r="C1670" s="109" t="s">
        <v>7</v>
      </c>
      <c r="D1670" s="109" t="s">
        <v>2986</v>
      </c>
      <c r="E1670" s="111">
        <v>48.79</v>
      </c>
    </row>
    <row r="1671" spans="1:5" hidden="1">
      <c r="A1671" s="109">
        <v>1827</v>
      </c>
      <c r="B1671" s="110" t="s">
        <v>13931</v>
      </c>
      <c r="C1671" s="109" t="s">
        <v>7</v>
      </c>
      <c r="D1671" s="109" t="s">
        <v>2986</v>
      </c>
      <c r="E1671" s="111">
        <v>133.93</v>
      </c>
    </row>
    <row r="1672" spans="1:5" hidden="1">
      <c r="A1672" s="109">
        <v>1831</v>
      </c>
      <c r="B1672" s="110" t="s">
        <v>13932</v>
      </c>
      <c r="C1672" s="109" t="s">
        <v>7</v>
      </c>
      <c r="D1672" s="109" t="s">
        <v>2986</v>
      </c>
      <c r="E1672" s="111">
        <v>29.24</v>
      </c>
    </row>
    <row r="1673" spans="1:5" hidden="1">
      <c r="A1673" s="109">
        <v>1825</v>
      </c>
      <c r="B1673" s="110" t="s">
        <v>13933</v>
      </c>
      <c r="C1673" s="109" t="s">
        <v>7</v>
      </c>
      <c r="D1673" s="109" t="s">
        <v>2986</v>
      </c>
      <c r="E1673" s="111">
        <v>72.150000000000006</v>
      </c>
    </row>
    <row r="1674" spans="1:5" hidden="1">
      <c r="A1674" s="109">
        <v>1828</v>
      </c>
      <c r="B1674" s="110" t="s">
        <v>13934</v>
      </c>
      <c r="C1674" s="109" t="s">
        <v>7</v>
      </c>
      <c r="D1674" s="109" t="s">
        <v>2986</v>
      </c>
      <c r="E1674" s="111">
        <v>163.43</v>
      </c>
    </row>
    <row r="1675" spans="1:5" hidden="1">
      <c r="A1675" s="109">
        <v>1845</v>
      </c>
      <c r="B1675" s="110" t="s">
        <v>13935</v>
      </c>
      <c r="C1675" s="109" t="s">
        <v>7</v>
      </c>
      <c r="D1675" s="109" t="s">
        <v>2986</v>
      </c>
      <c r="E1675" s="111">
        <v>36.64</v>
      </c>
    </row>
    <row r="1676" spans="1:5" hidden="1">
      <c r="A1676" s="109">
        <v>1824</v>
      </c>
      <c r="B1676" s="110" t="s">
        <v>13936</v>
      </c>
      <c r="C1676" s="109" t="s">
        <v>7</v>
      </c>
      <c r="D1676" s="109" t="s">
        <v>2986</v>
      </c>
      <c r="E1676" s="111">
        <v>86.5</v>
      </c>
    </row>
    <row r="1677" spans="1:5" ht="25.5" hidden="1">
      <c r="A1677" s="109">
        <v>42693</v>
      </c>
      <c r="B1677" s="110" t="s">
        <v>13937</v>
      </c>
      <c r="C1677" s="109" t="s">
        <v>7</v>
      </c>
      <c r="D1677" s="109" t="s">
        <v>2986</v>
      </c>
      <c r="E1677" s="111">
        <v>468.97</v>
      </c>
    </row>
    <row r="1678" spans="1:5" ht="25.5" hidden="1">
      <c r="A1678" s="109">
        <v>42695</v>
      </c>
      <c r="B1678" s="110" t="s">
        <v>13938</v>
      </c>
      <c r="C1678" s="109" t="s">
        <v>7</v>
      </c>
      <c r="D1678" s="109" t="s">
        <v>2986</v>
      </c>
      <c r="E1678" s="111">
        <v>327.64</v>
      </c>
    </row>
    <row r="1679" spans="1:5" ht="25.5" hidden="1">
      <c r="A1679" s="109">
        <v>42694</v>
      </c>
      <c r="B1679" s="110" t="s">
        <v>13939</v>
      </c>
      <c r="C1679" s="109" t="s">
        <v>7</v>
      </c>
      <c r="D1679" s="109" t="s">
        <v>2986</v>
      </c>
      <c r="E1679" s="111">
        <v>627.57000000000005</v>
      </c>
    </row>
    <row r="1680" spans="1:5" hidden="1">
      <c r="A1680" s="109">
        <v>20097</v>
      </c>
      <c r="B1680" s="110" t="s">
        <v>13940</v>
      </c>
      <c r="C1680" s="109" t="s">
        <v>7</v>
      </c>
      <c r="D1680" s="109" t="s">
        <v>2986</v>
      </c>
      <c r="E1680" s="111">
        <v>27.21</v>
      </c>
    </row>
    <row r="1681" spans="1:5" hidden="1">
      <c r="A1681" s="109">
        <v>20098</v>
      </c>
      <c r="B1681" s="110" t="s">
        <v>13941</v>
      </c>
      <c r="C1681" s="109" t="s">
        <v>7</v>
      </c>
      <c r="D1681" s="109" t="s">
        <v>2986</v>
      </c>
      <c r="E1681" s="111">
        <v>111.21</v>
      </c>
    </row>
    <row r="1682" spans="1:5" hidden="1">
      <c r="A1682" s="109">
        <v>20096</v>
      </c>
      <c r="B1682" s="110" t="s">
        <v>13942</v>
      </c>
      <c r="C1682" s="109" t="s">
        <v>7</v>
      </c>
      <c r="D1682" s="109" t="s">
        <v>2986</v>
      </c>
      <c r="E1682" s="111">
        <v>28.17</v>
      </c>
    </row>
    <row r="1683" spans="1:5" hidden="1">
      <c r="A1683" s="109">
        <v>44472</v>
      </c>
      <c r="B1683" s="110" t="s">
        <v>13943</v>
      </c>
      <c r="C1683" s="109" t="s">
        <v>7</v>
      </c>
      <c r="D1683" s="109" t="s">
        <v>2986</v>
      </c>
      <c r="E1683" s="111"/>
    </row>
    <row r="1684" spans="1:5" hidden="1">
      <c r="A1684" s="109">
        <v>38369</v>
      </c>
      <c r="B1684" s="110" t="s">
        <v>4468</v>
      </c>
      <c r="C1684" s="109" t="s">
        <v>7</v>
      </c>
      <c r="D1684" s="109" t="s">
        <v>2986</v>
      </c>
      <c r="E1684" s="111">
        <v>22.93</v>
      </c>
    </row>
    <row r="1685" spans="1:5" hidden="1">
      <c r="A1685" s="109">
        <v>38370</v>
      </c>
      <c r="B1685" s="110" t="s">
        <v>4469</v>
      </c>
      <c r="C1685" s="109" t="s">
        <v>7</v>
      </c>
      <c r="D1685" s="109" t="s">
        <v>2986</v>
      </c>
      <c r="E1685" s="111">
        <v>15.46</v>
      </c>
    </row>
    <row r="1686" spans="1:5" hidden="1">
      <c r="A1686" s="109">
        <v>45199</v>
      </c>
      <c r="B1686" s="110" t="s">
        <v>13944</v>
      </c>
      <c r="C1686" s="109" t="s">
        <v>7</v>
      </c>
      <c r="D1686" s="109" t="s">
        <v>2986</v>
      </c>
      <c r="E1686" s="111">
        <v>36.31</v>
      </c>
    </row>
    <row r="1687" spans="1:5" hidden="1">
      <c r="A1687" s="109">
        <v>38372</v>
      </c>
      <c r="B1687" s="110" t="s">
        <v>4470</v>
      </c>
      <c r="C1687" s="109" t="s">
        <v>7</v>
      </c>
      <c r="D1687" s="109" t="s">
        <v>2986</v>
      </c>
      <c r="E1687" s="111">
        <v>12.21</v>
      </c>
    </row>
    <row r="1688" spans="1:5" hidden="1">
      <c r="A1688" s="109">
        <v>2358</v>
      </c>
      <c r="B1688" s="110" t="s">
        <v>4471</v>
      </c>
      <c r="C1688" s="109" t="s">
        <v>28</v>
      </c>
      <c r="D1688" s="109" t="s">
        <v>2986</v>
      </c>
      <c r="E1688" s="111">
        <v>22.97</v>
      </c>
    </row>
    <row r="1689" spans="1:5" hidden="1">
      <c r="A1689" s="109">
        <v>40807</v>
      </c>
      <c r="B1689" s="110" t="s">
        <v>4472</v>
      </c>
      <c r="C1689" s="109" t="s">
        <v>9</v>
      </c>
      <c r="D1689" s="109" t="s">
        <v>2986</v>
      </c>
      <c r="E1689" s="111">
        <v>4053.94</v>
      </c>
    </row>
    <row r="1690" spans="1:5" hidden="1">
      <c r="A1690" s="109">
        <v>44330</v>
      </c>
      <c r="B1690" s="110" t="s">
        <v>4473</v>
      </c>
      <c r="C1690" s="109" t="s">
        <v>45</v>
      </c>
      <c r="D1690" s="109" t="s">
        <v>2986</v>
      </c>
      <c r="E1690" s="111">
        <v>10.09</v>
      </c>
    </row>
    <row r="1691" spans="1:5" hidden="1">
      <c r="A1691" s="109">
        <v>43144</v>
      </c>
      <c r="B1691" s="110" t="s">
        <v>4474</v>
      </c>
      <c r="C1691" s="109" t="s">
        <v>13</v>
      </c>
      <c r="D1691" s="109" t="s">
        <v>2986</v>
      </c>
      <c r="E1691" s="111">
        <v>43.84</v>
      </c>
    </row>
    <row r="1692" spans="1:5" hidden="1">
      <c r="A1692" s="109">
        <v>39397</v>
      </c>
      <c r="B1692" s="110" t="s">
        <v>4475</v>
      </c>
      <c r="C1692" s="109" t="s">
        <v>45</v>
      </c>
      <c r="D1692" s="109" t="s">
        <v>2986</v>
      </c>
      <c r="E1692" s="111">
        <v>19.98</v>
      </c>
    </row>
    <row r="1693" spans="1:5" hidden="1">
      <c r="A1693" s="109">
        <v>2692</v>
      </c>
      <c r="B1693" s="110" t="s">
        <v>4476</v>
      </c>
      <c r="C1693" s="109" t="s">
        <v>45</v>
      </c>
      <c r="D1693" s="109" t="s">
        <v>2986</v>
      </c>
      <c r="E1693" s="111">
        <v>8.06</v>
      </c>
    </row>
    <row r="1694" spans="1:5" hidden="1">
      <c r="A1694" s="109">
        <v>45299</v>
      </c>
      <c r="B1694" s="110" t="s">
        <v>13945</v>
      </c>
      <c r="C1694" s="109" t="s">
        <v>7</v>
      </c>
      <c r="D1694" s="109" t="s">
        <v>2986</v>
      </c>
      <c r="E1694" s="111">
        <v>95.03</v>
      </c>
    </row>
    <row r="1695" spans="1:5" hidden="1">
      <c r="A1695" s="109">
        <v>44329</v>
      </c>
      <c r="B1695" s="110" t="s">
        <v>4477</v>
      </c>
      <c r="C1695" s="109" t="s">
        <v>45</v>
      </c>
      <c r="D1695" s="109" t="s">
        <v>2986</v>
      </c>
      <c r="E1695" s="111">
        <v>13.23</v>
      </c>
    </row>
    <row r="1696" spans="1:5" hidden="1">
      <c r="A1696" s="109">
        <v>5318</v>
      </c>
      <c r="B1696" s="110" t="s">
        <v>4478</v>
      </c>
      <c r="C1696" s="109" t="s">
        <v>45</v>
      </c>
      <c r="D1696" s="109" t="s">
        <v>6526</v>
      </c>
      <c r="E1696" s="111">
        <v>21.39</v>
      </c>
    </row>
    <row r="1697" spans="1:5" hidden="1">
      <c r="A1697" s="109">
        <v>5330</v>
      </c>
      <c r="B1697" s="110" t="s">
        <v>4479</v>
      </c>
      <c r="C1697" s="109" t="s">
        <v>45</v>
      </c>
      <c r="D1697" s="109" t="s">
        <v>2986</v>
      </c>
      <c r="E1697" s="111">
        <v>48.75</v>
      </c>
    </row>
    <row r="1698" spans="1:5" hidden="1">
      <c r="A1698" s="109">
        <v>44532</v>
      </c>
      <c r="B1698" s="110" t="s">
        <v>13946</v>
      </c>
      <c r="C1698" s="109" t="s">
        <v>7</v>
      </c>
      <c r="D1698" s="109" t="s">
        <v>2986</v>
      </c>
      <c r="E1698" s="111">
        <v>23.51</v>
      </c>
    </row>
    <row r="1699" spans="1:5" hidden="1">
      <c r="A1699" s="109">
        <v>44531</v>
      </c>
      <c r="B1699" s="110" t="s">
        <v>13947</v>
      </c>
      <c r="C1699" s="109" t="s">
        <v>7</v>
      </c>
      <c r="D1699" s="109" t="s">
        <v>2986</v>
      </c>
      <c r="E1699" s="111">
        <v>80.61</v>
      </c>
    </row>
    <row r="1700" spans="1:5" ht="25.5" hidden="1">
      <c r="A1700" s="109">
        <v>13887</v>
      </c>
      <c r="B1700" s="110" t="s">
        <v>13948</v>
      </c>
      <c r="C1700" s="109" t="s">
        <v>7</v>
      </c>
      <c r="D1700" s="109" t="s">
        <v>2986</v>
      </c>
      <c r="E1700" s="111">
        <v>351.17</v>
      </c>
    </row>
    <row r="1701" spans="1:5" hidden="1">
      <c r="A1701" s="109">
        <v>38140</v>
      </c>
      <c r="B1701" s="110" t="s">
        <v>13949</v>
      </c>
      <c r="C1701" s="109" t="s">
        <v>7</v>
      </c>
      <c r="D1701" s="109" t="s">
        <v>2986</v>
      </c>
      <c r="E1701" s="111">
        <v>28.76</v>
      </c>
    </row>
    <row r="1702" spans="1:5" hidden="1">
      <c r="A1702" s="109">
        <v>44495</v>
      </c>
      <c r="B1702" s="110" t="s">
        <v>13950</v>
      </c>
      <c r="C1702" s="109" t="s">
        <v>7</v>
      </c>
      <c r="D1702" s="109" t="s">
        <v>2986</v>
      </c>
      <c r="E1702" s="111">
        <v>30.41</v>
      </c>
    </row>
    <row r="1703" spans="1:5" ht="25.5" hidden="1">
      <c r="A1703" s="109">
        <v>44533</v>
      </c>
      <c r="B1703" s="110" t="s">
        <v>13951</v>
      </c>
      <c r="C1703" s="109" t="s">
        <v>7</v>
      </c>
      <c r="D1703" s="109" t="s">
        <v>2986</v>
      </c>
      <c r="E1703" s="111">
        <v>30.85</v>
      </c>
    </row>
    <row r="1704" spans="1:5" hidden="1">
      <c r="A1704" s="109">
        <v>44534</v>
      </c>
      <c r="B1704" s="110" t="s">
        <v>13952</v>
      </c>
      <c r="C1704" s="109" t="s">
        <v>7</v>
      </c>
      <c r="D1704" s="109" t="s">
        <v>2986</v>
      </c>
      <c r="E1704" s="111">
        <v>6.05</v>
      </c>
    </row>
    <row r="1705" spans="1:5" ht="25.5" hidden="1">
      <c r="A1705" s="109">
        <v>34729</v>
      </c>
      <c r="B1705" s="110" t="s">
        <v>13953</v>
      </c>
      <c r="C1705" s="109" t="s">
        <v>7</v>
      </c>
      <c r="D1705" s="109" t="s">
        <v>2986</v>
      </c>
      <c r="E1705" s="111">
        <v>1205.3800000000001</v>
      </c>
    </row>
    <row r="1706" spans="1:5" ht="25.5" hidden="1">
      <c r="A1706" s="109">
        <v>34734</v>
      </c>
      <c r="B1706" s="110" t="s">
        <v>13954</v>
      </c>
      <c r="C1706" s="109" t="s">
        <v>7</v>
      </c>
      <c r="D1706" s="109" t="s">
        <v>2986</v>
      </c>
      <c r="E1706" s="111">
        <v>1866.32</v>
      </c>
    </row>
    <row r="1707" spans="1:5" ht="25.5" hidden="1">
      <c r="A1707" s="109">
        <v>34738</v>
      </c>
      <c r="B1707" s="110" t="s">
        <v>13955</v>
      </c>
      <c r="C1707" s="109" t="s">
        <v>7</v>
      </c>
      <c r="D1707" s="109" t="s">
        <v>2986</v>
      </c>
      <c r="E1707" s="111">
        <v>4360.3</v>
      </c>
    </row>
    <row r="1708" spans="1:5" hidden="1">
      <c r="A1708" s="109">
        <v>34623</v>
      </c>
      <c r="B1708" s="110" t="s">
        <v>13956</v>
      </c>
      <c r="C1708" s="109" t="s">
        <v>7</v>
      </c>
      <c r="D1708" s="109" t="s">
        <v>2986</v>
      </c>
      <c r="E1708" s="111">
        <v>52.25</v>
      </c>
    </row>
    <row r="1709" spans="1:5" hidden="1">
      <c r="A1709" s="109">
        <v>34616</v>
      </c>
      <c r="B1709" s="110" t="s">
        <v>13957</v>
      </c>
      <c r="C1709" s="109" t="s">
        <v>7</v>
      </c>
      <c r="D1709" s="109" t="s">
        <v>2986</v>
      </c>
      <c r="E1709" s="111">
        <v>53.06</v>
      </c>
    </row>
    <row r="1710" spans="1:5" hidden="1">
      <c r="A1710" s="109">
        <v>34628</v>
      </c>
      <c r="B1710" s="110" t="s">
        <v>13958</v>
      </c>
      <c r="C1710" s="109" t="s">
        <v>7</v>
      </c>
      <c r="D1710" s="109" t="s">
        <v>2986</v>
      </c>
      <c r="E1710" s="111">
        <v>74.84</v>
      </c>
    </row>
    <row r="1711" spans="1:5" hidden="1">
      <c r="A1711" s="109">
        <v>34686</v>
      </c>
      <c r="B1711" s="110" t="s">
        <v>13959</v>
      </c>
      <c r="C1711" s="109" t="s">
        <v>7</v>
      </c>
      <c r="D1711" s="109" t="s">
        <v>2986</v>
      </c>
      <c r="E1711" s="111">
        <v>13.73</v>
      </c>
    </row>
    <row r="1712" spans="1:5" hidden="1">
      <c r="A1712" s="109">
        <v>34653</v>
      </c>
      <c r="B1712" s="110" t="s">
        <v>13960</v>
      </c>
      <c r="C1712" s="109" t="s">
        <v>7</v>
      </c>
      <c r="D1712" s="109" t="s">
        <v>2986</v>
      </c>
      <c r="E1712" s="111">
        <v>9.25</v>
      </c>
    </row>
    <row r="1713" spans="1:5" hidden="1">
      <c r="A1713" s="109">
        <v>34688</v>
      </c>
      <c r="B1713" s="110" t="s">
        <v>13961</v>
      </c>
      <c r="C1713" s="109" t="s">
        <v>7</v>
      </c>
      <c r="D1713" s="109" t="s">
        <v>2986</v>
      </c>
      <c r="E1713" s="111">
        <v>16.77</v>
      </c>
    </row>
    <row r="1714" spans="1:5" hidden="1">
      <c r="A1714" s="109">
        <v>34709</v>
      </c>
      <c r="B1714" s="110" t="s">
        <v>13962</v>
      </c>
      <c r="C1714" s="109" t="s">
        <v>7</v>
      </c>
      <c r="D1714" s="109" t="s">
        <v>2986</v>
      </c>
      <c r="E1714" s="111">
        <v>65.010000000000005</v>
      </c>
    </row>
    <row r="1715" spans="1:5" hidden="1">
      <c r="A1715" s="109">
        <v>34714</v>
      </c>
      <c r="B1715" s="110" t="s">
        <v>13963</v>
      </c>
      <c r="C1715" s="109" t="s">
        <v>7</v>
      </c>
      <c r="D1715" s="109" t="s">
        <v>2986</v>
      </c>
      <c r="E1715" s="111">
        <v>77.650000000000006</v>
      </c>
    </row>
    <row r="1716" spans="1:5" hidden="1">
      <c r="A1716" s="109">
        <v>2391</v>
      </c>
      <c r="B1716" s="110" t="s">
        <v>13964</v>
      </c>
      <c r="C1716" s="109" t="s">
        <v>7</v>
      </c>
      <c r="D1716" s="109" t="s">
        <v>2986</v>
      </c>
      <c r="E1716" s="111">
        <v>354.63</v>
      </c>
    </row>
    <row r="1717" spans="1:5" hidden="1">
      <c r="A1717" s="109">
        <v>2374</v>
      </c>
      <c r="B1717" s="110" t="s">
        <v>4480</v>
      </c>
      <c r="C1717" s="109" t="s">
        <v>7</v>
      </c>
      <c r="D1717" s="109" t="s">
        <v>2986</v>
      </c>
      <c r="E1717" s="111">
        <v>402.32</v>
      </c>
    </row>
    <row r="1718" spans="1:5" hidden="1">
      <c r="A1718" s="109">
        <v>2377</v>
      </c>
      <c r="B1718" s="110" t="s">
        <v>4481</v>
      </c>
      <c r="C1718" s="109" t="s">
        <v>7</v>
      </c>
      <c r="D1718" s="109" t="s">
        <v>2986</v>
      </c>
      <c r="E1718" s="111">
        <v>564.62</v>
      </c>
    </row>
    <row r="1719" spans="1:5" hidden="1">
      <c r="A1719" s="109">
        <v>2393</v>
      </c>
      <c r="B1719" s="110" t="s">
        <v>4482</v>
      </c>
      <c r="C1719" s="109" t="s">
        <v>7</v>
      </c>
      <c r="D1719" s="109" t="s">
        <v>2986</v>
      </c>
      <c r="E1719" s="111">
        <v>945.53</v>
      </c>
    </row>
    <row r="1720" spans="1:5" hidden="1">
      <c r="A1720" s="109">
        <v>34705</v>
      </c>
      <c r="B1720" s="110" t="s">
        <v>13965</v>
      </c>
      <c r="C1720" s="109" t="s">
        <v>7</v>
      </c>
      <c r="D1720" s="109" t="s">
        <v>2986</v>
      </c>
      <c r="E1720" s="111">
        <v>827</v>
      </c>
    </row>
    <row r="1721" spans="1:5" hidden="1">
      <c r="A1721" s="109">
        <v>34707</v>
      </c>
      <c r="B1721" s="110" t="s">
        <v>4483</v>
      </c>
      <c r="C1721" s="109" t="s">
        <v>7</v>
      </c>
      <c r="D1721" s="109" t="s">
        <v>2986</v>
      </c>
      <c r="E1721" s="111">
        <v>1532.45</v>
      </c>
    </row>
    <row r="1722" spans="1:5" hidden="1">
      <c r="A1722" s="109">
        <v>34544</v>
      </c>
      <c r="B1722" s="110" t="s">
        <v>13966</v>
      </c>
      <c r="C1722" s="109" t="s">
        <v>7</v>
      </c>
      <c r="D1722" s="109" t="s">
        <v>2986</v>
      </c>
      <c r="E1722" s="111">
        <v>1532.29</v>
      </c>
    </row>
    <row r="1723" spans="1:5" hidden="1">
      <c r="A1723" s="109">
        <v>2378</v>
      </c>
      <c r="B1723" s="110" t="s">
        <v>4484</v>
      </c>
      <c r="C1723" s="109" t="s">
        <v>7</v>
      </c>
      <c r="D1723" s="109" t="s">
        <v>2986</v>
      </c>
      <c r="E1723" s="111">
        <v>1298.81</v>
      </c>
    </row>
    <row r="1724" spans="1:5" hidden="1">
      <c r="A1724" s="109">
        <v>2379</v>
      </c>
      <c r="B1724" s="110" t="s">
        <v>4485</v>
      </c>
      <c r="C1724" s="109" t="s">
        <v>7</v>
      </c>
      <c r="D1724" s="109" t="s">
        <v>2986</v>
      </c>
      <c r="E1724" s="111">
        <v>1298.81</v>
      </c>
    </row>
    <row r="1725" spans="1:5" hidden="1">
      <c r="A1725" s="109">
        <v>2376</v>
      </c>
      <c r="B1725" s="110" t="s">
        <v>4486</v>
      </c>
      <c r="C1725" s="109" t="s">
        <v>7</v>
      </c>
      <c r="D1725" s="109" t="s">
        <v>2986</v>
      </c>
      <c r="E1725" s="111">
        <v>2139.13</v>
      </c>
    </row>
    <row r="1726" spans="1:5" hidden="1">
      <c r="A1726" s="109">
        <v>2394</v>
      </c>
      <c r="B1726" s="110" t="s">
        <v>4487</v>
      </c>
      <c r="C1726" s="109" t="s">
        <v>7</v>
      </c>
      <c r="D1726" s="109" t="s">
        <v>2986</v>
      </c>
      <c r="E1726" s="111">
        <v>4573.08</v>
      </c>
    </row>
    <row r="1727" spans="1:5" hidden="1">
      <c r="A1727" s="109">
        <v>2388</v>
      </c>
      <c r="B1727" s="110" t="s">
        <v>13967</v>
      </c>
      <c r="C1727" s="109" t="s">
        <v>7</v>
      </c>
      <c r="D1727" s="109" t="s">
        <v>2986</v>
      </c>
      <c r="E1727" s="111">
        <v>64.53</v>
      </c>
    </row>
    <row r="1728" spans="1:5" hidden="1">
      <c r="A1728" s="109">
        <v>34606</v>
      </c>
      <c r="B1728" s="110" t="s">
        <v>4488</v>
      </c>
      <c r="C1728" s="109" t="s">
        <v>7</v>
      </c>
      <c r="D1728" s="109" t="s">
        <v>2986</v>
      </c>
      <c r="E1728" s="111">
        <v>98.98</v>
      </c>
    </row>
    <row r="1729" spans="1:5" hidden="1">
      <c r="A1729" s="109">
        <v>2370</v>
      </c>
      <c r="B1729" s="110" t="s">
        <v>4490</v>
      </c>
      <c r="C1729" s="109" t="s">
        <v>7</v>
      </c>
      <c r="D1729" s="109" t="s">
        <v>6526</v>
      </c>
      <c r="E1729" s="111">
        <v>11.99</v>
      </c>
    </row>
    <row r="1730" spans="1:5" hidden="1">
      <c r="A1730" s="109">
        <v>2386</v>
      </c>
      <c r="B1730" s="110" t="s">
        <v>13968</v>
      </c>
      <c r="C1730" s="109" t="s">
        <v>7</v>
      </c>
      <c r="D1730" s="109" t="s">
        <v>2986</v>
      </c>
      <c r="E1730" s="111">
        <v>20.11</v>
      </c>
    </row>
    <row r="1731" spans="1:5" hidden="1">
      <c r="A1731" s="109">
        <v>34689</v>
      </c>
      <c r="B1731" s="110" t="s">
        <v>4489</v>
      </c>
      <c r="C1731" s="109" t="s">
        <v>7</v>
      </c>
      <c r="D1731" s="109" t="s">
        <v>2986</v>
      </c>
      <c r="E1731" s="111">
        <v>31.51</v>
      </c>
    </row>
    <row r="1732" spans="1:5" hidden="1">
      <c r="A1732" s="109">
        <v>2392</v>
      </c>
      <c r="B1732" s="110" t="s">
        <v>13969</v>
      </c>
      <c r="C1732" s="109" t="s">
        <v>7</v>
      </c>
      <c r="D1732" s="109" t="s">
        <v>2986</v>
      </c>
      <c r="E1732" s="111">
        <v>80.48</v>
      </c>
    </row>
    <row r="1733" spans="1:5" hidden="1">
      <c r="A1733" s="109">
        <v>2373</v>
      </c>
      <c r="B1733" s="110" t="s">
        <v>4491</v>
      </c>
      <c r="C1733" s="109" t="s">
        <v>7</v>
      </c>
      <c r="D1733" s="109" t="s">
        <v>2986</v>
      </c>
      <c r="E1733" s="111">
        <v>113.4</v>
      </c>
    </row>
    <row r="1734" spans="1:5" ht="25.5" hidden="1">
      <c r="A1734" s="109">
        <v>39465</v>
      </c>
      <c r="B1734" s="110" t="s">
        <v>4492</v>
      </c>
      <c r="C1734" s="109" t="s">
        <v>7</v>
      </c>
      <c r="D1734" s="109" t="s">
        <v>2986</v>
      </c>
      <c r="E1734" s="111">
        <v>69.27</v>
      </c>
    </row>
    <row r="1735" spans="1:5" ht="25.5" hidden="1">
      <c r="A1735" s="109">
        <v>39466</v>
      </c>
      <c r="B1735" s="110" t="s">
        <v>4493</v>
      </c>
      <c r="C1735" s="109" t="s">
        <v>7</v>
      </c>
      <c r="D1735" s="109" t="s">
        <v>2986</v>
      </c>
      <c r="E1735" s="111">
        <v>77.930000000000007</v>
      </c>
    </row>
    <row r="1736" spans="1:5" ht="25.5" hidden="1">
      <c r="A1736" s="109">
        <v>39467</v>
      </c>
      <c r="B1736" s="110" t="s">
        <v>4494</v>
      </c>
      <c r="C1736" s="109" t="s">
        <v>7</v>
      </c>
      <c r="D1736" s="109" t="s">
        <v>2986</v>
      </c>
      <c r="E1736" s="111">
        <v>99.69</v>
      </c>
    </row>
    <row r="1737" spans="1:5" ht="25.5" hidden="1">
      <c r="A1737" s="109">
        <v>39468</v>
      </c>
      <c r="B1737" s="110" t="s">
        <v>4495</v>
      </c>
      <c r="C1737" s="109" t="s">
        <v>7</v>
      </c>
      <c r="D1737" s="109" t="s">
        <v>2986</v>
      </c>
      <c r="E1737" s="111">
        <v>177.19</v>
      </c>
    </row>
    <row r="1738" spans="1:5" ht="25.5" hidden="1">
      <c r="A1738" s="109">
        <v>39469</v>
      </c>
      <c r="B1738" s="110" t="s">
        <v>4496</v>
      </c>
      <c r="C1738" s="109" t="s">
        <v>7</v>
      </c>
      <c r="D1738" s="109" t="s">
        <v>2986</v>
      </c>
      <c r="E1738" s="111">
        <v>72.17</v>
      </c>
    </row>
    <row r="1739" spans="1:5" ht="25.5" hidden="1">
      <c r="A1739" s="109">
        <v>39470</v>
      </c>
      <c r="B1739" s="110" t="s">
        <v>4497</v>
      </c>
      <c r="C1739" s="109" t="s">
        <v>7</v>
      </c>
      <c r="D1739" s="109" t="s">
        <v>2986</v>
      </c>
      <c r="E1739" s="111">
        <v>88.68</v>
      </c>
    </row>
    <row r="1740" spans="1:5" ht="25.5" hidden="1">
      <c r="A1740" s="109">
        <v>39471</v>
      </c>
      <c r="B1740" s="110" t="s">
        <v>4498</v>
      </c>
      <c r="C1740" s="109" t="s">
        <v>7</v>
      </c>
      <c r="D1740" s="109" t="s">
        <v>2986</v>
      </c>
      <c r="E1740" s="111">
        <v>106.57</v>
      </c>
    </row>
    <row r="1741" spans="1:5" ht="25.5" hidden="1">
      <c r="A1741" s="109">
        <v>39472</v>
      </c>
      <c r="B1741" s="110" t="s">
        <v>4499</v>
      </c>
      <c r="C1741" s="109" t="s">
        <v>7</v>
      </c>
      <c r="D1741" s="109" t="s">
        <v>2986</v>
      </c>
      <c r="E1741" s="111">
        <v>185.17</v>
      </c>
    </row>
    <row r="1742" spans="1:5" ht="25.5" hidden="1">
      <c r="A1742" s="109">
        <v>39473</v>
      </c>
      <c r="B1742" s="110" t="s">
        <v>4500</v>
      </c>
      <c r="C1742" s="109" t="s">
        <v>7</v>
      </c>
      <c r="D1742" s="109" t="s">
        <v>2986</v>
      </c>
      <c r="E1742" s="111">
        <v>119.62</v>
      </c>
    </row>
    <row r="1743" spans="1:5" ht="25.5" hidden="1">
      <c r="A1743" s="109">
        <v>39474</v>
      </c>
      <c r="B1743" s="110" t="s">
        <v>4501</v>
      </c>
      <c r="C1743" s="109" t="s">
        <v>7</v>
      </c>
      <c r="D1743" s="109" t="s">
        <v>2986</v>
      </c>
      <c r="E1743" s="111">
        <v>127.52</v>
      </c>
    </row>
    <row r="1744" spans="1:5" ht="25.5" hidden="1">
      <c r="A1744" s="109">
        <v>39475</v>
      </c>
      <c r="B1744" s="110" t="s">
        <v>4502</v>
      </c>
      <c r="C1744" s="109" t="s">
        <v>7</v>
      </c>
      <c r="D1744" s="109" t="s">
        <v>2986</v>
      </c>
      <c r="E1744" s="111">
        <v>144.69</v>
      </c>
    </row>
    <row r="1745" spans="1:5" ht="25.5" hidden="1">
      <c r="A1745" s="109">
        <v>39476</v>
      </c>
      <c r="B1745" s="110" t="s">
        <v>4503</v>
      </c>
      <c r="C1745" s="109" t="s">
        <v>7</v>
      </c>
      <c r="D1745" s="109" t="s">
        <v>2986</v>
      </c>
      <c r="E1745" s="111">
        <v>272.37</v>
      </c>
    </row>
    <row r="1746" spans="1:5" ht="25.5" hidden="1">
      <c r="A1746" s="109">
        <v>39477</v>
      </c>
      <c r="B1746" s="110" t="s">
        <v>4504</v>
      </c>
      <c r="C1746" s="109" t="s">
        <v>7</v>
      </c>
      <c r="D1746" s="109" t="s">
        <v>2986</v>
      </c>
      <c r="E1746" s="111">
        <v>133.44999999999999</v>
      </c>
    </row>
    <row r="1747" spans="1:5" ht="25.5" hidden="1">
      <c r="A1747" s="109">
        <v>39478</v>
      </c>
      <c r="B1747" s="110" t="s">
        <v>4505</v>
      </c>
      <c r="C1747" s="109" t="s">
        <v>7</v>
      </c>
      <c r="D1747" s="109" t="s">
        <v>2986</v>
      </c>
      <c r="E1747" s="111">
        <v>137.58000000000001</v>
      </c>
    </row>
    <row r="1748" spans="1:5" ht="25.5" hidden="1">
      <c r="A1748" s="109">
        <v>39479</v>
      </c>
      <c r="B1748" s="110" t="s">
        <v>4506</v>
      </c>
      <c r="C1748" s="109" t="s">
        <v>7</v>
      </c>
      <c r="D1748" s="109" t="s">
        <v>2986</v>
      </c>
      <c r="E1748" s="111">
        <v>162.1</v>
      </c>
    </row>
    <row r="1749" spans="1:5" ht="25.5" hidden="1">
      <c r="A1749" s="109">
        <v>39480</v>
      </c>
      <c r="B1749" s="110" t="s">
        <v>4507</v>
      </c>
      <c r="C1749" s="109" t="s">
        <v>7</v>
      </c>
      <c r="D1749" s="109" t="s">
        <v>2986</v>
      </c>
      <c r="E1749" s="111">
        <v>334.49</v>
      </c>
    </row>
    <row r="1750" spans="1:5" hidden="1">
      <c r="A1750" s="109">
        <v>39459</v>
      </c>
      <c r="B1750" s="110" t="s">
        <v>4508</v>
      </c>
      <c r="C1750" s="109" t="s">
        <v>7</v>
      </c>
      <c r="D1750" s="109" t="s">
        <v>2986</v>
      </c>
      <c r="E1750" s="111">
        <v>283.89999999999998</v>
      </c>
    </row>
    <row r="1751" spans="1:5" hidden="1">
      <c r="A1751" s="109">
        <v>39445</v>
      </c>
      <c r="B1751" s="110" t="s">
        <v>4509</v>
      </c>
      <c r="C1751" s="109" t="s">
        <v>7</v>
      </c>
      <c r="D1751" s="109" t="s">
        <v>2986</v>
      </c>
      <c r="E1751" s="111">
        <v>142.54</v>
      </c>
    </row>
    <row r="1752" spans="1:5" hidden="1">
      <c r="A1752" s="109">
        <v>39446</v>
      </c>
      <c r="B1752" s="110" t="s">
        <v>4510</v>
      </c>
      <c r="C1752" s="109" t="s">
        <v>7</v>
      </c>
      <c r="D1752" s="109" t="s">
        <v>2986</v>
      </c>
      <c r="E1752" s="111">
        <v>145.08000000000001</v>
      </c>
    </row>
    <row r="1753" spans="1:5" hidden="1">
      <c r="A1753" s="109">
        <v>39447</v>
      </c>
      <c r="B1753" s="110" t="s">
        <v>4511</v>
      </c>
      <c r="C1753" s="109" t="s">
        <v>7</v>
      </c>
      <c r="D1753" s="109" t="s">
        <v>2986</v>
      </c>
      <c r="E1753" s="111">
        <v>155.15</v>
      </c>
    </row>
    <row r="1754" spans="1:5" hidden="1">
      <c r="A1754" s="109">
        <v>39448</v>
      </c>
      <c r="B1754" s="110" t="s">
        <v>4512</v>
      </c>
      <c r="C1754" s="109" t="s">
        <v>7</v>
      </c>
      <c r="D1754" s="109" t="s">
        <v>2986</v>
      </c>
      <c r="E1754" s="111">
        <v>264.55</v>
      </c>
    </row>
    <row r="1755" spans="1:5" hidden="1">
      <c r="A1755" s="109">
        <v>39450</v>
      </c>
      <c r="B1755" s="110" t="s">
        <v>4513</v>
      </c>
      <c r="C1755" s="109" t="s">
        <v>7</v>
      </c>
      <c r="D1755" s="109" t="s">
        <v>2986</v>
      </c>
      <c r="E1755" s="111">
        <v>161.41</v>
      </c>
    </row>
    <row r="1756" spans="1:5" hidden="1">
      <c r="A1756" s="109">
        <v>39451</v>
      </c>
      <c r="B1756" s="110" t="s">
        <v>4514</v>
      </c>
      <c r="C1756" s="109" t="s">
        <v>7</v>
      </c>
      <c r="D1756" s="109" t="s">
        <v>2986</v>
      </c>
      <c r="E1756" s="111">
        <v>176.05</v>
      </c>
    </row>
    <row r="1757" spans="1:5" hidden="1">
      <c r="A1757" s="109">
        <v>39452</v>
      </c>
      <c r="B1757" s="110" t="s">
        <v>4515</v>
      </c>
      <c r="C1757" s="109" t="s">
        <v>7</v>
      </c>
      <c r="D1757" s="109" t="s">
        <v>2986</v>
      </c>
      <c r="E1757" s="111">
        <v>177.1</v>
      </c>
    </row>
    <row r="1758" spans="1:5" hidden="1">
      <c r="A1758" s="109">
        <v>39523</v>
      </c>
      <c r="B1758" s="110" t="s">
        <v>13970</v>
      </c>
      <c r="C1758" s="109" t="s">
        <v>7</v>
      </c>
      <c r="D1758" s="109" t="s">
        <v>2986</v>
      </c>
      <c r="E1758" s="111">
        <v>296.37</v>
      </c>
    </row>
    <row r="1759" spans="1:5" hidden="1">
      <c r="A1759" s="109">
        <v>39449</v>
      </c>
      <c r="B1759" s="110" t="s">
        <v>4516</v>
      </c>
      <c r="C1759" s="109" t="s">
        <v>7</v>
      </c>
      <c r="D1759" s="109" t="s">
        <v>2986</v>
      </c>
      <c r="E1759" s="111">
        <v>328.21</v>
      </c>
    </row>
    <row r="1760" spans="1:5" hidden="1">
      <c r="A1760" s="109">
        <v>39455</v>
      </c>
      <c r="B1760" s="110" t="s">
        <v>4517</v>
      </c>
      <c r="C1760" s="109" t="s">
        <v>7</v>
      </c>
      <c r="D1760" s="109" t="s">
        <v>2986</v>
      </c>
      <c r="E1760" s="111">
        <v>162.41</v>
      </c>
    </row>
    <row r="1761" spans="1:5" hidden="1">
      <c r="A1761" s="109">
        <v>39456</v>
      </c>
      <c r="B1761" s="110" t="s">
        <v>4518</v>
      </c>
      <c r="C1761" s="109" t="s">
        <v>7</v>
      </c>
      <c r="D1761" s="109" t="s">
        <v>2986</v>
      </c>
      <c r="E1761" s="111">
        <v>162.53</v>
      </c>
    </row>
    <row r="1762" spans="1:5" hidden="1">
      <c r="A1762" s="109">
        <v>39457</v>
      </c>
      <c r="B1762" s="110" t="s">
        <v>4519</v>
      </c>
      <c r="C1762" s="109" t="s">
        <v>7</v>
      </c>
      <c r="D1762" s="109" t="s">
        <v>2986</v>
      </c>
      <c r="E1762" s="111">
        <v>177.18</v>
      </c>
    </row>
    <row r="1763" spans="1:5" hidden="1">
      <c r="A1763" s="109">
        <v>39458</v>
      </c>
      <c r="B1763" s="110" t="s">
        <v>4520</v>
      </c>
      <c r="C1763" s="109" t="s">
        <v>7</v>
      </c>
      <c r="D1763" s="109" t="s">
        <v>2986</v>
      </c>
      <c r="E1763" s="111">
        <v>330.63</v>
      </c>
    </row>
    <row r="1764" spans="1:5" hidden="1">
      <c r="A1764" s="109">
        <v>39464</v>
      </c>
      <c r="B1764" s="110" t="s">
        <v>4521</v>
      </c>
      <c r="C1764" s="109" t="s">
        <v>7</v>
      </c>
      <c r="D1764" s="109" t="s">
        <v>2986</v>
      </c>
      <c r="E1764" s="111">
        <v>531.67999999999995</v>
      </c>
    </row>
    <row r="1765" spans="1:5" hidden="1">
      <c r="A1765" s="109">
        <v>39460</v>
      </c>
      <c r="B1765" s="110" t="s">
        <v>4522</v>
      </c>
      <c r="C1765" s="109" t="s">
        <v>7</v>
      </c>
      <c r="D1765" s="109" t="s">
        <v>2986</v>
      </c>
      <c r="E1765" s="111">
        <v>201.65</v>
      </c>
    </row>
    <row r="1766" spans="1:5" hidden="1">
      <c r="A1766" s="109">
        <v>39461</v>
      </c>
      <c r="B1766" s="110" t="s">
        <v>4523</v>
      </c>
      <c r="C1766" s="109" t="s">
        <v>7</v>
      </c>
      <c r="D1766" s="109" t="s">
        <v>2986</v>
      </c>
      <c r="E1766" s="111">
        <v>236.29</v>
      </c>
    </row>
    <row r="1767" spans="1:5" hidden="1">
      <c r="A1767" s="109">
        <v>39462</v>
      </c>
      <c r="B1767" s="110" t="s">
        <v>4524</v>
      </c>
      <c r="C1767" s="109" t="s">
        <v>7</v>
      </c>
      <c r="D1767" s="109" t="s">
        <v>2986</v>
      </c>
      <c r="E1767" s="111">
        <v>227.73</v>
      </c>
    </row>
    <row r="1768" spans="1:5" hidden="1">
      <c r="A1768" s="109">
        <v>39463</v>
      </c>
      <c r="B1768" s="110" t="s">
        <v>4525</v>
      </c>
      <c r="C1768" s="109" t="s">
        <v>7</v>
      </c>
      <c r="D1768" s="109" t="s">
        <v>2986</v>
      </c>
      <c r="E1768" s="111">
        <v>527.55999999999995</v>
      </c>
    </row>
    <row r="1769" spans="1:5" hidden="1">
      <c r="A1769" s="109">
        <v>26039</v>
      </c>
      <c r="B1769" s="110" t="s">
        <v>4526</v>
      </c>
      <c r="C1769" s="109" t="s">
        <v>7</v>
      </c>
      <c r="D1769" s="109" t="s">
        <v>2986</v>
      </c>
      <c r="E1769" s="111"/>
    </row>
    <row r="1770" spans="1:5" hidden="1">
      <c r="A1770" s="109">
        <v>2401</v>
      </c>
      <c r="B1770" s="110" t="s">
        <v>4527</v>
      </c>
      <c r="C1770" s="109" t="s">
        <v>7</v>
      </c>
      <c r="D1770" s="109" t="s">
        <v>2986</v>
      </c>
      <c r="E1770" s="111"/>
    </row>
    <row r="1771" spans="1:5" ht="25.5" hidden="1">
      <c r="A1771" s="109">
        <v>38870</v>
      </c>
      <c r="B1771" s="110" t="s">
        <v>13971</v>
      </c>
      <c r="C1771" s="109" t="s">
        <v>7</v>
      </c>
      <c r="D1771" s="109" t="s">
        <v>2986</v>
      </c>
      <c r="E1771" s="111"/>
    </row>
    <row r="1772" spans="1:5" ht="25.5" hidden="1">
      <c r="A1772" s="109">
        <v>38869</v>
      </c>
      <c r="B1772" s="110" t="s">
        <v>13972</v>
      </c>
      <c r="C1772" s="109" t="s">
        <v>7</v>
      </c>
      <c r="D1772" s="109" t="s">
        <v>2986</v>
      </c>
      <c r="E1772" s="111"/>
    </row>
    <row r="1773" spans="1:5" ht="25.5" hidden="1">
      <c r="A1773" s="109">
        <v>38872</v>
      </c>
      <c r="B1773" s="110" t="s">
        <v>13973</v>
      </c>
      <c r="C1773" s="109" t="s">
        <v>7</v>
      </c>
      <c r="D1773" s="109" t="s">
        <v>2986</v>
      </c>
      <c r="E1773" s="111"/>
    </row>
    <row r="1774" spans="1:5" ht="25.5" hidden="1">
      <c r="A1774" s="109">
        <v>38871</v>
      </c>
      <c r="B1774" s="110" t="s">
        <v>13974</v>
      </c>
      <c r="C1774" s="109" t="s">
        <v>7</v>
      </c>
      <c r="D1774" s="109" t="s">
        <v>2986</v>
      </c>
      <c r="E1774" s="111"/>
    </row>
    <row r="1775" spans="1:5" ht="25.5" hidden="1">
      <c r="A1775" s="109">
        <v>39283</v>
      </c>
      <c r="B1775" s="110" t="s">
        <v>13975</v>
      </c>
      <c r="C1775" s="109" t="s">
        <v>7</v>
      </c>
      <c r="D1775" s="109" t="s">
        <v>2986</v>
      </c>
      <c r="E1775" s="111"/>
    </row>
    <row r="1776" spans="1:5" ht="25.5" hidden="1">
      <c r="A1776" s="109">
        <v>39285</v>
      </c>
      <c r="B1776" s="110" t="s">
        <v>13976</v>
      </c>
      <c r="C1776" s="109" t="s">
        <v>7</v>
      </c>
      <c r="D1776" s="109" t="s">
        <v>2986</v>
      </c>
      <c r="E1776" s="111"/>
    </row>
    <row r="1777" spans="1:5" ht="25.5" hidden="1">
      <c r="A1777" s="109">
        <v>39286</v>
      </c>
      <c r="B1777" s="110" t="s">
        <v>13977</v>
      </c>
      <c r="C1777" s="109" t="s">
        <v>7</v>
      </c>
      <c r="D1777" s="109" t="s">
        <v>2986</v>
      </c>
      <c r="E1777" s="111"/>
    </row>
    <row r="1778" spans="1:5" ht="25.5" hidden="1">
      <c r="A1778" s="109">
        <v>39288</v>
      </c>
      <c r="B1778" s="110" t="s">
        <v>13978</v>
      </c>
      <c r="C1778" s="109" t="s">
        <v>7</v>
      </c>
      <c r="D1778" s="109" t="s">
        <v>2986</v>
      </c>
      <c r="E1778" s="111"/>
    </row>
    <row r="1779" spans="1:5" ht="25.5" hidden="1">
      <c r="A1779" s="109">
        <v>44476</v>
      </c>
      <c r="B1779" s="110" t="s">
        <v>13979</v>
      </c>
      <c r="C1779" s="109" t="s">
        <v>212</v>
      </c>
      <c r="D1779" s="109" t="s">
        <v>2986</v>
      </c>
      <c r="E1779" s="111">
        <v>699.29</v>
      </c>
    </row>
    <row r="1780" spans="1:5" hidden="1">
      <c r="A1780" s="109">
        <v>10629</v>
      </c>
      <c r="B1780" s="110" t="s">
        <v>13980</v>
      </c>
      <c r="C1780" s="109" t="s">
        <v>212</v>
      </c>
      <c r="D1780" s="109" t="s">
        <v>2986</v>
      </c>
      <c r="E1780" s="111">
        <v>609.72</v>
      </c>
    </row>
    <row r="1781" spans="1:5" hidden="1">
      <c r="A1781" s="109">
        <v>10698</v>
      </c>
      <c r="B1781" s="110" t="s">
        <v>13981</v>
      </c>
      <c r="C1781" s="109" t="s">
        <v>212</v>
      </c>
      <c r="D1781" s="109" t="s">
        <v>2986</v>
      </c>
      <c r="E1781" s="111"/>
    </row>
    <row r="1782" spans="1:5" ht="25.5" hidden="1">
      <c r="A1782" s="109">
        <v>45658</v>
      </c>
      <c r="B1782" s="110" t="s">
        <v>13982</v>
      </c>
      <c r="C1782" s="109" t="s">
        <v>7</v>
      </c>
      <c r="D1782" s="109" t="s">
        <v>2986</v>
      </c>
      <c r="E1782" s="111">
        <v>182275.57</v>
      </c>
    </row>
    <row r="1783" spans="1:5" ht="25.5" hidden="1">
      <c r="A1783" s="109">
        <v>2432</v>
      </c>
      <c r="B1783" s="110" t="s">
        <v>13983</v>
      </c>
      <c r="C1783" s="109" t="s">
        <v>7</v>
      </c>
      <c r="D1783" s="109" t="s">
        <v>2986</v>
      </c>
      <c r="E1783" s="111">
        <v>19.940000000000001</v>
      </c>
    </row>
    <row r="1784" spans="1:5" ht="25.5" hidden="1">
      <c r="A1784" s="109">
        <v>2418</v>
      </c>
      <c r="B1784" s="110" t="s">
        <v>13984</v>
      </c>
      <c r="C1784" s="109" t="s">
        <v>7</v>
      </c>
      <c r="D1784" s="109" t="s">
        <v>6526</v>
      </c>
      <c r="E1784" s="111">
        <v>9.25</v>
      </c>
    </row>
    <row r="1785" spans="1:5" ht="25.5" hidden="1">
      <c r="A1785" s="109">
        <v>2433</v>
      </c>
      <c r="B1785" s="110" t="s">
        <v>13985</v>
      </c>
      <c r="C1785" s="109" t="s">
        <v>7</v>
      </c>
      <c r="D1785" s="109" t="s">
        <v>2986</v>
      </c>
      <c r="E1785" s="111">
        <v>6.75</v>
      </c>
    </row>
    <row r="1786" spans="1:5" ht="25.5" hidden="1">
      <c r="A1786" s="109">
        <v>2420</v>
      </c>
      <c r="B1786" s="110" t="s">
        <v>13986</v>
      </c>
      <c r="C1786" s="109" t="s">
        <v>7</v>
      </c>
      <c r="D1786" s="109" t="s">
        <v>2986</v>
      </c>
      <c r="E1786" s="111">
        <v>11.6</v>
      </c>
    </row>
    <row r="1787" spans="1:5" ht="25.5" hidden="1">
      <c r="A1787" s="109">
        <v>11447</v>
      </c>
      <c r="B1787" s="110" t="s">
        <v>13987</v>
      </c>
      <c r="C1787" s="109" t="s">
        <v>7</v>
      </c>
      <c r="D1787" s="109" t="s">
        <v>2986</v>
      </c>
      <c r="E1787" s="111">
        <v>22.93</v>
      </c>
    </row>
    <row r="1788" spans="1:5" hidden="1">
      <c r="A1788" s="109">
        <v>11451</v>
      </c>
      <c r="B1788" s="110" t="s">
        <v>13988</v>
      </c>
      <c r="C1788" s="109" t="s">
        <v>7</v>
      </c>
      <c r="D1788" s="109" t="s">
        <v>2986</v>
      </c>
      <c r="E1788" s="111">
        <v>61.46</v>
      </c>
    </row>
    <row r="1789" spans="1:5" ht="25.5" hidden="1">
      <c r="A1789" s="109">
        <v>11116</v>
      </c>
      <c r="B1789" s="110" t="s">
        <v>13989</v>
      </c>
      <c r="C1789" s="109" t="s">
        <v>7</v>
      </c>
      <c r="D1789" s="109" t="s">
        <v>2986</v>
      </c>
      <c r="E1789" s="111"/>
    </row>
    <row r="1790" spans="1:5" hidden="1">
      <c r="A1790" s="109">
        <v>38411</v>
      </c>
      <c r="B1790" s="110" t="s">
        <v>4528</v>
      </c>
      <c r="C1790" s="109" t="s">
        <v>7</v>
      </c>
      <c r="D1790" s="109" t="s">
        <v>2986</v>
      </c>
      <c r="E1790" s="111">
        <v>1795.69</v>
      </c>
    </row>
    <row r="1791" spans="1:5" hidden="1">
      <c r="A1791" s="109">
        <v>38189</v>
      </c>
      <c r="B1791" s="110" t="s">
        <v>4529</v>
      </c>
      <c r="C1791" s="109" t="s">
        <v>7</v>
      </c>
      <c r="D1791" s="109" t="s">
        <v>2986</v>
      </c>
      <c r="E1791" s="111">
        <v>194.88</v>
      </c>
    </row>
    <row r="1792" spans="1:5" hidden="1">
      <c r="A1792" s="109">
        <v>38190</v>
      </c>
      <c r="B1792" s="110" t="s">
        <v>4530</v>
      </c>
      <c r="C1792" s="109" t="s">
        <v>7</v>
      </c>
      <c r="D1792" s="109" t="s">
        <v>2986</v>
      </c>
      <c r="E1792" s="111">
        <v>410.55</v>
      </c>
    </row>
    <row r="1793" spans="1:5" hidden="1">
      <c r="A1793" s="109">
        <v>7608</v>
      </c>
      <c r="B1793" s="110" t="s">
        <v>13990</v>
      </c>
      <c r="C1793" s="109" t="s">
        <v>7</v>
      </c>
      <c r="D1793" s="109" t="s">
        <v>2986</v>
      </c>
      <c r="E1793" s="111">
        <v>13.67</v>
      </c>
    </row>
    <row r="1794" spans="1:5" hidden="1">
      <c r="A1794" s="109">
        <v>1370</v>
      </c>
      <c r="B1794" s="110" t="s">
        <v>13991</v>
      </c>
      <c r="C1794" s="109" t="s">
        <v>7</v>
      </c>
      <c r="D1794" s="109" t="s">
        <v>2986</v>
      </c>
      <c r="E1794" s="111">
        <v>155.91</v>
      </c>
    </row>
    <row r="1795" spans="1:5" ht="25.5" hidden="1">
      <c r="A1795" s="109">
        <v>11649</v>
      </c>
      <c r="B1795" s="110" t="s">
        <v>13992</v>
      </c>
      <c r="C1795" s="109" t="s">
        <v>7</v>
      </c>
      <c r="D1795" s="109" t="s">
        <v>2986</v>
      </c>
      <c r="E1795" s="111">
        <v>496.43</v>
      </c>
    </row>
    <row r="1796" spans="1:5" ht="25.5" hidden="1">
      <c r="A1796" s="109">
        <v>11650</v>
      </c>
      <c r="B1796" s="110" t="s">
        <v>13993</v>
      </c>
      <c r="C1796" s="109" t="s">
        <v>7</v>
      </c>
      <c r="D1796" s="109" t="s">
        <v>2986</v>
      </c>
      <c r="E1796" s="111">
        <v>846.13</v>
      </c>
    </row>
    <row r="1797" spans="1:5" hidden="1">
      <c r="A1797" s="109">
        <v>34777</v>
      </c>
      <c r="B1797" s="110" t="s">
        <v>13994</v>
      </c>
      <c r="C1797" s="109" t="s">
        <v>7</v>
      </c>
      <c r="D1797" s="109" t="s">
        <v>2986</v>
      </c>
      <c r="E1797" s="111">
        <v>4.25</v>
      </c>
    </row>
    <row r="1798" spans="1:5" hidden="1">
      <c r="A1798" s="109">
        <v>7272</v>
      </c>
      <c r="B1798" s="110" t="s">
        <v>13995</v>
      </c>
      <c r="C1798" s="109" t="s">
        <v>7</v>
      </c>
      <c r="D1798" s="109" t="s">
        <v>2986</v>
      </c>
      <c r="E1798" s="111">
        <v>3.19</v>
      </c>
    </row>
    <row r="1799" spans="1:5" hidden="1">
      <c r="A1799" s="109">
        <v>10605</v>
      </c>
      <c r="B1799" s="110" t="s">
        <v>4531</v>
      </c>
      <c r="C1799" s="109" t="s">
        <v>7</v>
      </c>
      <c r="D1799" s="109" t="s">
        <v>2986</v>
      </c>
      <c r="E1799" s="111">
        <v>5.97</v>
      </c>
    </row>
    <row r="1800" spans="1:5" hidden="1">
      <c r="A1800" s="109">
        <v>10604</v>
      </c>
      <c r="B1800" s="110" t="s">
        <v>4532</v>
      </c>
      <c r="C1800" s="109" t="s">
        <v>7</v>
      </c>
      <c r="D1800" s="109" t="s">
        <v>2986</v>
      </c>
      <c r="E1800" s="111">
        <v>13.91</v>
      </c>
    </row>
    <row r="1801" spans="1:5" hidden="1">
      <c r="A1801" s="109">
        <v>672</v>
      </c>
      <c r="B1801" s="110" t="s">
        <v>4533</v>
      </c>
      <c r="C1801" s="109" t="s">
        <v>7</v>
      </c>
      <c r="D1801" s="109" t="s">
        <v>2986</v>
      </c>
      <c r="E1801" s="111">
        <v>19.13</v>
      </c>
    </row>
    <row r="1802" spans="1:5" hidden="1">
      <c r="A1802" s="109">
        <v>668</v>
      </c>
      <c r="B1802" s="110" t="s">
        <v>4534</v>
      </c>
      <c r="C1802" s="109" t="s">
        <v>7</v>
      </c>
      <c r="D1802" s="109" t="s">
        <v>2986</v>
      </c>
      <c r="E1802" s="111">
        <v>23.1</v>
      </c>
    </row>
    <row r="1803" spans="1:5" hidden="1">
      <c r="A1803" s="109">
        <v>10578</v>
      </c>
      <c r="B1803" s="110" t="s">
        <v>4535</v>
      </c>
      <c r="C1803" s="109" t="s">
        <v>7</v>
      </c>
      <c r="D1803" s="109" t="s">
        <v>2986</v>
      </c>
      <c r="E1803" s="111">
        <v>26.9</v>
      </c>
    </row>
    <row r="1804" spans="1:5" hidden="1">
      <c r="A1804" s="109">
        <v>666</v>
      </c>
      <c r="B1804" s="110" t="s">
        <v>4536</v>
      </c>
      <c r="C1804" s="109" t="s">
        <v>7</v>
      </c>
      <c r="D1804" s="109" t="s">
        <v>2986</v>
      </c>
      <c r="E1804" s="111">
        <v>29.92</v>
      </c>
    </row>
    <row r="1805" spans="1:5" hidden="1">
      <c r="A1805" s="109">
        <v>665</v>
      </c>
      <c r="B1805" s="110" t="s">
        <v>4537</v>
      </c>
      <c r="C1805" s="109" t="s">
        <v>7</v>
      </c>
      <c r="D1805" s="109" t="s">
        <v>2986</v>
      </c>
      <c r="E1805" s="111">
        <v>40.01</v>
      </c>
    </row>
    <row r="1806" spans="1:5" hidden="1">
      <c r="A1806" s="109">
        <v>10577</v>
      </c>
      <c r="B1806" s="110" t="s">
        <v>4538</v>
      </c>
      <c r="C1806" s="109" t="s">
        <v>7</v>
      </c>
      <c r="D1806" s="109" t="s">
        <v>2986</v>
      </c>
      <c r="E1806" s="111">
        <v>35.49</v>
      </c>
    </row>
    <row r="1807" spans="1:5" hidden="1">
      <c r="A1807" s="109">
        <v>10583</v>
      </c>
      <c r="B1807" s="110" t="s">
        <v>4539</v>
      </c>
      <c r="C1807" s="109" t="s">
        <v>7</v>
      </c>
      <c r="D1807" s="109" t="s">
        <v>2986</v>
      </c>
      <c r="E1807" s="111">
        <v>18.440000000000001</v>
      </c>
    </row>
    <row r="1808" spans="1:5" hidden="1">
      <c r="A1808" s="109">
        <v>10579</v>
      </c>
      <c r="B1808" s="110" t="s">
        <v>4540</v>
      </c>
      <c r="C1808" s="109" t="s">
        <v>7</v>
      </c>
      <c r="D1808" s="109" t="s">
        <v>2986</v>
      </c>
      <c r="E1808" s="111">
        <v>32.130000000000003</v>
      </c>
    </row>
    <row r="1809" spans="1:5" hidden="1">
      <c r="A1809" s="109">
        <v>10582</v>
      </c>
      <c r="B1809" s="110" t="s">
        <v>4541</v>
      </c>
      <c r="C1809" s="109" t="s">
        <v>7</v>
      </c>
      <c r="D1809" s="109" t="s">
        <v>2986</v>
      </c>
      <c r="E1809" s="111">
        <v>16.23</v>
      </c>
    </row>
    <row r="1810" spans="1:5" hidden="1">
      <c r="A1810" s="109">
        <v>2436</v>
      </c>
      <c r="B1810" s="110" t="s">
        <v>4542</v>
      </c>
      <c r="C1810" s="109" t="s">
        <v>28</v>
      </c>
      <c r="D1810" s="109" t="s">
        <v>6526</v>
      </c>
      <c r="E1810" s="111">
        <v>23.17</v>
      </c>
    </row>
    <row r="1811" spans="1:5" hidden="1">
      <c r="A1811" s="109">
        <v>40918</v>
      </c>
      <c r="B1811" s="110" t="s">
        <v>4543</v>
      </c>
      <c r="C1811" s="109" t="s">
        <v>9</v>
      </c>
      <c r="D1811" s="109" t="s">
        <v>2986</v>
      </c>
      <c r="E1811" s="111">
        <v>4086.92</v>
      </c>
    </row>
    <row r="1812" spans="1:5" ht="25.5" hidden="1">
      <c r="A1812" s="109">
        <v>44046</v>
      </c>
      <c r="B1812" s="110" t="s">
        <v>13996</v>
      </c>
      <c r="C1812" s="109" t="s">
        <v>8</v>
      </c>
      <c r="D1812" s="109" t="s">
        <v>2986</v>
      </c>
      <c r="E1812" s="111"/>
    </row>
    <row r="1813" spans="1:5" ht="25.5" hidden="1">
      <c r="A1813" s="109">
        <v>44047</v>
      </c>
      <c r="B1813" s="110" t="s">
        <v>13997</v>
      </c>
      <c r="C1813" s="109" t="s">
        <v>8</v>
      </c>
      <c r="D1813" s="109" t="s">
        <v>2986</v>
      </c>
      <c r="E1813" s="111"/>
    </row>
    <row r="1814" spans="1:5" ht="25.5" hidden="1">
      <c r="A1814" s="109">
        <v>44043</v>
      </c>
      <c r="B1814" s="110" t="s">
        <v>13998</v>
      </c>
      <c r="C1814" s="109" t="s">
        <v>8</v>
      </c>
      <c r="D1814" s="109" t="s">
        <v>2986</v>
      </c>
      <c r="E1814" s="111"/>
    </row>
    <row r="1815" spans="1:5" ht="25.5" hidden="1">
      <c r="A1815" s="109">
        <v>44044</v>
      </c>
      <c r="B1815" s="110" t="s">
        <v>13999</v>
      </c>
      <c r="C1815" s="109" t="s">
        <v>8</v>
      </c>
      <c r="D1815" s="109" t="s">
        <v>2986</v>
      </c>
      <c r="E1815" s="111"/>
    </row>
    <row r="1816" spans="1:5" ht="25.5" hidden="1">
      <c r="A1816" s="109">
        <v>44041</v>
      </c>
      <c r="B1816" s="110" t="s">
        <v>14000</v>
      </c>
      <c r="C1816" s="109" t="s">
        <v>8</v>
      </c>
      <c r="D1816" s="109" t="s">
        <v>2986</v>
      </c>
      <c r="E1816" s="111"/>
    </row>
    <row r="1817" spans="1:5" ht="25.5" hidden="1">
      <c r="A1817" s="109">
        <v>44042</v>
      </c>
      <c r="B1817" s="110" t="s">
        <v>14001</v>
      </c>
      <c r="C1817" s="109" t="s">
        <v>8</v>
      </c>
      <c r="D1817" s="109" t="s">
        <v>2986</v>
      </c>
      <c r="E1817" s="111"/>
    </row>
    <row r="1818" spans="1:5" ht="25.5" hidden="1">
      <c r="A1818" s="109">
        <v>43961</v>
      </c>
      <c r="B1818" s="110" t="s">
        <v>14002</v>
      </c>
      <c r="C1818" s="109" t="s">
        <v>8</v>
      </c>
      <c r="D1818" s="109" t="s">
        <v>6526</v>
      </c>
      <c r="E1818" s="111"/>
    </row>
    <row r="1819" spans="1:5" ht="25.5" hidden="1">
      <c r="A1819" s="109">
        <v>43959</v>
      </c>
      <c r="B1819" s="110" t="s">
        <v>14003</v>
      </c>
      <c r="C1819" s="109" t="s">
        <v>8</v>
      </c>
      <c r="D1819" s="109" t="s">
        <v>2986</v>
      </c>
      <c r="E1819" s="111"/>
    </row>
    <row r="1820" spans="1:5" ht="25.5" hidden="1">
      <c r="A1820" s="109">
        <v>43962</v>
      </c>
      <c r="B1820" s="110" t="s">
        <v>14004</v>
      </c>
      <c r="C1820" s="109" t="s">
        <v>8</v>
      </c>
      <c r="D1820" s="109" t="s">
        <v>2986</v>
      </c>
      <c r="E1820" s="111"/>
    </row>
    <row r="1821" spans="1:5" ht="25.5" hidden="1">
      <c r="A1821" s="109">
        <v>43960</v>
      </c>
      <c r="B1821" s="110" t="s">
        <v>14005</v>
      </c>
      <c r="C1821" s="109" t="s">
        <v>8</v>
      </c>
      <c r="D1821" s="109" t="s">
        <v>2986</v>
      </c>
      <c r="E1821" s="111"/>
    </row>
    <row r="1822" spans="1:5" ht="25.5" hidden="1">
      <c r="A1822" s="109">
        <v>43963</v>
      </c>
      <c r="B1822" s="110" t="s">
        <v>14006</v>
      </c>
      <c r="C1822" s="109" t="s">
        <v>8</v>
      </c>
      <c r="D1822" s="109" t="s">
        <v>2986</v>
      </c>
      <c r="E1822" s="111"/>
    </row>
    <row r="1823" spans="1:5" ht="25.5" hidden="1">
      <c r="A1823" s="109">
        <v>43958</v>
      </c>
      <c r="B1823" s="110" t="s">
        <v>14007</v>
      </c>
      <c r="C1823" s="109" t="s">
        <v>8</v>
      </c>
      <c r="D1823" s="109" t="s">
        <v>2986</v>
      </c>
      <c r="E1823" s="111"/>
    </row>
    <row r="1824" spans="1:5" ht="25.5" hidden="1">
      <c r="A1824" s="109">
        <v>41549</v>
      </c>
      <c r="B1824" s="110" t="s">
        <v>14008</v>
      </c>
      <c r="C1824" s="109" t="s">
        <v>8</v>
      </c>
      <c r="D1824" s="109" t="s">
        <v>2986</v>
      </c>
      <c r="E1824" s="111"/>
    </row>
    <row r="1825" spans="1:5" hidden="1">
      <c r="A1825" s="109">
        <v>10998</v>
      </c>
      <c r="B1825" s="110" t="s">
        <v>4544</v>
      </c>
      <c r="C1825" s="109" t="s">
        <v>13</v>
      </c>
      <c r="D1825" s="109" t="s">
        <v>2986</v>
      </c>
      <c r="E1825" s="111">
        <v>39.729999999999997</v>
      </c>
    </row>
    <row r="1826" spans="1:5" hidden="1">
      <c r="A1826" s="109">
        <v>11002</v>
      </c>
      <c r="B1826" s="110" t="s">
        <v>4545</v>
      </c>
      <c r="C1826" s="109" t="s">
        <v>13</v>
      </c>
      <c r="D1826" s="109" t="s">
        <v>2986</v>
      </c>
      <c r="E1826" s="111">
        <v>36.39</v>
      </c>
    </row>
    <row r="1827" spans="1:5" hidden="1">
      <c r="A1827" s="109">
        <v>10999</v>
      </c>
      <c r="B1827" s="110" t="s">
        <v>4546</v>
      </c>
      <c r="C1827" s="109" t="s">
        <v>13</v>
      </c>
      <c r="D1827" s="109" t="s">
        <v>2986</v>
      </c>
      <c r="E1827" s="111">
        <v>34.97</v>
      </c>
    </row>
    <row r="1828" spans="1:5" hidden="1">
      <c r="A1828" s="109">
        <v>10997</v>
      </c>
      <c r="B1828" s="110" t="s">
        <v>4547</v>
      </c>
      <c r="C1828" s="109" t="s">
        <v>13</v>
      </c>
      <c r="D1828" s="109" t="s">
        <v>6526</v>
      </c>
      <c r="E1828" s="111">
        <v>37.9</v>
      </c>
    </row>
    <row r="1829" spans="1:5" hidden="1">
      <c r="A1829" s="109">
        <v>2680</v>
      </c>
      <c r="B1829" s="110" t="s">
        <v>14009</v>
      </c>
      <c r="C1829" s="109" t="s">
        <v>8</v>
      </c>
      <c r="D1829" s="109" t="s">
        <v>2986</v>
      </c>
      <c r="E1829" s="111">
        <v>12.27</v>
      </c>
    </row>
    <row r="1830" spans="1:5" hidden="1">
      <c r="A1830" s="109">
        <v>2684</v>
      </c>
      <c r="B1830" s="110" t="s">
        <v>14010</v>
      </c>
      <c r="C1830" s="109" t="s">
        <v>8</v>
      </c>
      <c r="D1830" s="109" t="s">
        <v>2986</v>
      </c>
      <c r="E1830" s="111">
        <v>11.16</v>
      </c>
    </row>
    <row r="1831" spans="1:5" hidden="1">
      <c r="A1831" s="109">
        <v>2685</v>
      </c>
      <c r="B1831" s="110" t="s">
        <v>14011</v>
      </c>
      <c r="C1831" s="109" t="s">
        <v>8</v>
      </c>
      <c r="D1831" s="109" t="s">
        <v>2986</v>
      </c>
      <c r="E1831" s="111">
        <v>8.3800000000000008</v>
      </c>
    </row>
    <row r="1832" spans="1:5" hidden="1">
      <c r="A1832" s="109">
        <v>2673</v>
      </c>
      <c r="B1832" s="110" t="s">
        <v>14012</v>
      </c>
      <c r="C1832" s="109" t="s">
        <v>8</v>
      </c>
      <c r="D1832" s="109" t="s">
        <v>6526</v>
      </c>
      <c r="E1832" s="111">
        <v>4.3099999999999996</v>
      </c>
    </row>
    <row r="1833" spans="1:5" hidden="1">
      <c r="A1833" s="109">
        <v>2682</v>
      </c>
      <c r="B1833" s="110" t="s">
        <v>14013</v>
      </c>
      <c r="C1833" s="109" t="s">
        <v>8</v>
      </c>
      <c r="D1833" s="109" t="s">
        <v>2986</v>
      </c>
      <c r="E1833" s="111">
        <v>29.26</v>
      </c>
    </row>
    <row r="1834" spans="1:5" hidden="1">
      <c r="A1834" s="109">
        <v>2681</v>
      </c>
      <c r="B1834" s="110" t="s">
        <v>14014</v>
      </c>
      <c r="C1834" s="109" t="s">
        <v>8</v>
      </c>
      <c r="D1834" s="109" t="s">
        <v>2986</v>
      </c>
      <c r="E1834" s="111">
        <v>20.05</v>
      </c>
    </row>
    <row r="1835" spans="1:5" hidden="1">
      <c r="A1835" s="109">
        <v>2686</v>
      </c>
      <c r="B1835" s="110" t="s">
        <v>14015</v>
      </c>
      <c r="C1835" s="109" t="s">
        <v>8</v>
      </c>
      <c r="D1835" s="109" t="s">
        <v>2986</v>
      </c>
      <c r="E1835" s="111">
        <v>36.69</v>
      </c>
    </row>
    <row r="1836" spans="1:5" hidden="1">
      <c r="A1836" s="109">
        <v>2674</v>
      </c>
      <c r="B1836" s="110" t="s">
        <v>14016</v>
      </c>
      <c r="C1836" s="109" t="s">
        <v>8</v>
      </c>
      <c r="D1836" s="109" t="s">
        <v>2986</v>
      </c>
      <c r="E1836" s="111">
        <v>5.36</v>
      </c>
    </row>
    <row r="1837" spans="1:5" hidden="1">
      <c r="A1837" s="109">
        <v>2683</v>
      </c>
      <c r="B1837" s="110" t="s">
        <v>14017</v>
      </c>
      <c r="C1837" s="109" t="s">
        <v>8</v>
      </c>
      <c r="D1837" s="109" t="s">
        <v>2986</v>
      </c>
      <c r="E1837" s="111">
        <v>57.82</v>
      </c>
    </row>
    <row r="1838" spans="1:5" hidden="1">
      <c r="A1838" s="109">
        <v>2676</v>
      </c>
      <c r="B1838" s="110" t="s">
        <v>4548</v>
      </c>
      <c r="C1838" s="109" t="s">
        <v>8</v>
      </c>
      <c r="D1838" s="109" t="s">
        <v>2986</v>
      </c>
      <c r="E1838" s="111">
        <v>2.5</v>
      </c>
    </row>
    <row r="1839" spans="1:5" hidden="1">
      <c r="A1839" s="109">
        <v>2678</v>
      </c>
      <c r="B1839" s="110" t="s">
        <v>4549</v>
      </c>
      <c r="C1839" s="109" t="s">
        <v>8</v>
      </c>
      <c r="D1839" s="109" t="s">
        <v>2986</v>
      </c>
      <c r="E1839" s="111">
        <v>3.14</v>
      </c>
    </row>
    <row r="1840" spans="1:5" hidden="1">
      <c r="A1840" s="109">
        <v>2679</v>
      </c>
      <c r="B1840" s="110" t="s">
        <v>4550</v>
      </c>
      <c r="C1840" s="109" t="s">
        <v>8</v>
      </c>
      <c r="D1840" s="109" t="s">
        <v>2986</v>
      </c>
      <c r="E1840" s="111">
        <v>4.84</v>
      </c>
    </row>
    <row r="1841" spans="1:5" hidden="1">
      <c r="A1841" s="109">
        <v>12070</v>
      </c>
      <c r="B1841" s="110" t="s">
        <v>4551</v>
      </c>
      <c r="C1841" s="109" t="s">
        <v>8</v>
      </c>
      <c r="D1841" s="109" t="s">
        <v>2986</v>
      </c>
      <c r="E1841" s="111">
        <v>6.73</v>
      </c>
    </row>
    <row r="1842" spans="1:5" hidden="1">
      <c r="A1842" s="109">
        <v>2675</v>
      </c>
      <c r="B1842" s="110" t="s">
        <v>4552</v>
      </c>
      <c r="C1842" s="109" t="s">
        <v>8</v>
      </c>
      <c r="D1842" s="109" t="s">
        <v>2986</v>
      </c>
      <c r="E1842" s="111">
        <v>8.75</v>
      </c>
    </row>
    <row r="1843" spans="1:5" hidden="1">
      <c r="A1843" s="109">
        <v>12067</v>
      </c>
      <c r="B1843" s="110" t="s">
        <v>4553</v>
      </c>
      <c r="C1843" s="109" t="s">
        <v>8</v>
      </c>
      <c r="D1843" s="109" t="s">
        <v>2986</v>
      </c>
      <c r="E1843" s="111">
        <v>11.88</v>
      </c>
    </row>
    <row r="1844" spans="1:5" hidden="1">
      <c r="A1844" s="109">
        <v>21128</v>
      </c>
      <c r="B1844" s="110" t="s">
        <v>14018</v>
      </c>
      <c r="C1844" s="109" t="s">
        <v>8</v>
      </c>
      <c r="D1844" s="109" t="s">
        <v>6526</v>
      </c>
      <c r="E1844" s="111">
        <v>10.71</v>
      </c>
    </row>
    <row r="1845" spans="1:5" hidden="1">
      <c r="A1845" s="109">
        <v>40400</v>
      </c>
      <c r="B1845" s="110" t="s">
        <v>4554</v>
      </c>
      <c r="C1845" s="109" t="s">
        <v>8</v>
      </c>
      <c r="D1845" s="109" t="s">
        <v>2986</v>
      </c>
      <c r="E1845" s="111">
        <v>1.61</v>
      </c>
    </row>
    <row r="1846" spans="1:5" hidden="1">
      <c r="A1846" s="109">
        <v>40401</v>
      </c>
      <c r="B1846" s="110" t="s">
        <v>14019</v>
      </c>
      <c r="C1846" s="109" t="s">
        <v>8</v>
      </c>
      <c r="D1846" s="109" t="s">
        <v>2986</v>
      </c>
      <c r="E1846" s="111">
        <v>2.37</v>
      </c>
    </row>
    <row r="1847" spans="1:5" hidden="1">
      <c r="A1847" s="109">
        <v>40402</v>
      </c>
      <c r="B1847" s="110" t="s">
        <v>14020</v>
      </c>
      <c r="C1847" s="109" t="s">
        <v>8</v>
      </c>
      <c r="D1847" s="109" t="s">
        <v>2986</v>
      </c>
      <c r="E1847" s="111">
        <v>3.04</v>
      </c>
    </row>
    <row r="1848" spans="1:5" ht="25.5" hidden="1">
      <c r="A1848" s="109">
        <v>21137</v>
      </c>
      <c r="B1848" s="110" t="s">
        <v>14021</v>
      </c>
      <c r="C1848" s="109" t="s">
        <v>8</v>
      </c>
      <c r="D1848" s="109" t="s">
        <v>2986</v>
      </c>
      <c r="E1848" s="111">
        <v>10.96</v>
      </c>
    </row>
    <row r="1849" spans="1:5" ht="25.5" hidden="1">
      <c r="A1849" s="109">
        <v>2504</v>
      </c>
      <c r="B1849" s="110" t="s">
        <v>14022</v>
      </c>
      <c r="C1849" s="109" t="s">
        <v>8</v>
      </c>
      <c r="D1849" s="109" t="s">
        <v>2986</v>
      </c>
      <c r="E1849" s="111">
        <v>11.88</v>
      </c>
    </row>
    <row r="1850" spans="1:5" ht="25.5" hidden="1">
      <c r="A1850" s="109">
        <v>2501</v>
      </c>
      <c r="B1850" s="110" t="s">
        <v>14023</v>
      </c>
      <c r="C1850" s="109" t="s">
        <v>8</v>
      </c>
      <c r="D1850" s="109" t="s">
        <v>2986</v>
      </c>
      <c r="E1850" s="111">
        <v>15.58</v>
      </c>
    </row>
    <row r="1851" spans="1:5" ht="25.5" hidden="1">
      <c r="A1851" s="109">
        <v>2502</v>
      </c>
      <c r="B1851" s="110" t="s">
        <v>14024</v>
      </c>
      <c r="C1851" s="109" t="s">
        <v>8</v>
      </c>
      <c r="D1851" s="109" t="s">
        <v>2986</v>
      </c>
      <c r="E1851" s="111">
        <v>23.51</v>
      </c>
    </row>
    <row r="1852" spans="1:5" ht="25.5" hidden="1">
      <c r="A1852" s="109">
        <v>2503</v>
      </c>
      <c r="B1852" s="110" t="s">
        <v>14025</v>
      </c>
      <c r="C1852" s="109" t="s">
        <v>8</v>
      </c>
      <c r="D1852" s="109" t="s">
        <v>2986</v>
      </c>
      <c r="E1852" s="111">
        <v>30.26</v>
      </c>
    </row>
    <row r="1853" spans="1:5" ht="25.5" hidden="1">
      <c r="A1853" s="109">
        <v>2500</v>
      </c>
      <c r="B1853" s="110" t="s">
        <v>14026</v>
      </c>
      <c r="C1853" s="109" t="s">
        <v>8</v>
      </c>
      <c r="D1853" s="109" t="s">
        <v>2986</v>
      </c>
      <c r="E1853" s="111">
        <v>40.31</v>
      </c>
    </row>
    <row r="1854" spans="1:5" ht="25.5" hidden="1">
      <c r="A1854" s="109">
        <v>2505</v>
      </c>
      <c r="B1854" s="110" t="s">
        <v>14027</v>
      </c>
      <c r="C1854" s="109" t="s">
        <v>8</v>
      </c>
      <c r="D1854" s="109" t="s">
        <v>2986</v>
      </c>
      <c r="E1854" s="111">
        <v>62.82</v>
      </c>
    </row>
    <row r="1855" spans="1:5" ht="25.5" hidden="1">
      <c r="A1855" s="109">
        <v>12056</v>
      </c>
      <c r="B1855" s="110" t="s">
        <v>14028</v>
      </c>
      <c r="C1855" s="109" t="s">
        <v>8</v>
      </c>
      <c r="D1855" s="109" t="s">
        <v>2986</v>
      </c>
      <c r="E1855" s="111">
        <v>25.38</v>
      </c>
    </row>
    <row r="1856" spans="1:5" ht="25.5" hidden="1">
      <c r="A1856" s="109">
        <v>12057</v>
      </c>
      <c r="B1856" s="110" t="s">
        <v>14029</v>
      </c>
      <c r="C1856" s="109" t="s">
        <v>8</v>
      </c>
      <c r="D1856" s="109" t="s">
        <v>2986</v>
      </c>
      <c r="E1856" s="111">
        <v>21.56</v>
      </c>
    </row>
    <row r="1857" spans="1:5" hidden="1">
      <c r="A1857" s="109">
        <v>12058</v>
      </c>
      <c r="B1857" s="110" t="s">
        <v>14030</v>
      </c>
      <c r="C1857" s="109" t="s">
        <v>8</v>
      </c>
      <c r="D1857" s="109" t="s">
        <v>2986</v>
      </c>
      <c r="E1857" s="111">
        <v>13.44</v>
      </c>
    </row>
    <row r="1858" spans="1:5" hidden="1">
      <c r="A1858" s="109">
        <v>12059</v>
      </c>
      <c r="B1858" s="110" t="s">
        <v>14031</v>
      </c>
      <c r="C1858" s="109" t="s">
        <v>8</v>
      </c>
      <c r="D1858" s="109" t="s">
        <v>2986</v>
      </c>
      <c r="E1858" s="111">
        <v>7.56</v>
      </c>
    </row>
    <row r="1859" spans="1:5" ht="25.5" hidden="1">
      <c r="A1859" s="109">
        <v>12060</v>
      </c>
      <c r="B1859" s="110" t="s">
        <v>14032</v>
      </c>
      <c r="C1859" s="109" t="s">
        <v>8</v>
      </c>
      <c r="D1859" s="109" t="s">
        <v>2986</v>
      </c>
      <c r="E1859" s="111">
        <v>56.02</v>
      </c>
    </row>
    <row r="1860" spans="1:5" hidden="1">
      <c r="A1860" s="109">
        <v>12061</v>
      </c>
      <c r="B1860" s="110" t="s">
        <v>14033</v>
      </c>
      <c r="C1860" s="109" t="s">
        <v>8</v>
      </c>
      <c r="D1860" s="109" t="s">
        <v>2986</v>
      </c>
      <c r="E1860" s="111">
        <v>34.200000000000003</v>
      </c>
    </row>
    <row r="1861" spans="1:5" hidden="1">
      <c r="A1861" s="109">
        <v>12062</v>
      </c>
      <c r="B1861" s="110" t="s">
        <v>14034</v>
      </c>
      <c r="C1861" s="109" t="s">
        <v>8</v>
      </c>
      <c r="D1861" s="109" t="s">
        <v>2986</v>
      </c>
      <c r="E1861" s="111">
        <v>63.08</v>
      </c>
    </row>
    <row r="1862" spans="1:5" hidden="1">
      <c r="A1862" s="109">
        <v>2687</v>
      </c>
      <c r="B1862" s="110" t="s">
        <v>4555</v>
      </c>
      <c r="C1862" s="109" t="s">
        <v>8</v>
      </c>
      <c r="D1862" s="109" t="s">
        <v>2986</v>
      </c>
      <c r="E1862" s="111">
        <v>2.19</v>
      </c>
    </row>
    <row r="1863" spans="1:5" hidden="1">
      <c r="A1863" s="109">
        <v>2689</v>
      </c>
      <c r="B1863" s="110" t="s">
        <v>4556</v>
      </c>
      <c r="C1863" s="109" t="s">
        <v>8</v>
      </c>
      <c r="D1863" s="109" t="s">
        <v>2986</v>
      </c>
      <c r="E1863" s="111">
        <v>2.6</v>
      </c>
    </row>
    <row r="1864" spans="1:5" hidden="1">
      <c r="A1864" s="109">
        <v>2688</v>
      </c>
      <c r="B1864" s="110" t="s">
        <v>4557</v>
      </c>
      <c r="C1864" s="109" t="s">
        <v>8</v>
      </c>
      <c r="D1864" s="109" t="s">
        <v>2986</v>
      </c>
      <c r="E1864" s="111">
        <v>2.82</v>
      </c>
    </row>
    <row r="1865" spans="1:5" hidden="1">
      <c r="A1865" s="109">
        <v>2690</v>
      </c>
      <c r="B1865" s="110" t="s">
        <v>4558</v>
      </c>
      <c r="C1865" s="109" t="s">
        <v>8</v>
      </c>
      <c r="D1865" s="109" t="s">
        <v>2986</v>
      </c>
      <c r="E1865" s="111">
        <v>4.83</v>
      </c>
    </row>
    <row r="1866" spans="1:5" ht="25.5" hidden="1">
      <c r="A1866" s="109">
        <v>39243</v>
      </c>
      <c r="B1866" s="110" t="s">
        <v>4559</v>
      </c>
      <c r="C1866" s="109" t="s">
        <v>8</v>
      </c>
      <c r="D1866" s="109" t="s">
        <v>2986</v>
      </c>
      <c r="E1866" s="111">
        <v>3.18</v>
      </c>
    </row>
    <row r="1867" spans="1:5" ht="25.5" hidden="1">
      <c r="A1867" s="109">
        <v>39244</v>
      </c>
      <c r="B1867" s="110" t="s">
        <v>4560</v>
      </c>
      <c r="C1867" s="109" t="s">
        <v>8</v>
      </c>
      <c r="D1867" s="109" t="s">
        <v>2986</v>
      </c>
      <c r="E1867" s="111">
        <v>4.3</v>
      </c>
    </row>
    <row r="1868" spans="1:5" ht="25.5" hidden="1">
      <c r="A1868" s="109">
        <v>39245</v>
      </c>
      <c r="B1868" s="110" t="s">
        <v>4561</v>
      </c>
      <c r="C1868" s="109" t="s">
        <v>8</v>
      </c>
      <c r="D1868" s="109" t="s">
        <v>2986</v>
      </c>
      <c r="E1868" s="111">
        <v>8.27</v>
      </c>
    </row>
    <row r="1869" spans="1:5" ht="25.5" hidden="1">
      <c r="A1869" s="109">
        <v>39255</v>
      </c>
      <c r="B1869" s="110" t="s">
        <v>4563</v>
      </c>
      <c r="C1869" s="109" t="s">
        <v>8</v>
      </c>
      <c r="D1869" s="109" t="s">
        <v>2986</v>
      </c>
      <c r="E1869" s="111">
        <v>22.9</v>
      </c>
    </row>
    <row r="1870" spans="1:5" ht="25.5" hidden="1">
      <c r="A1870" s="109">
        <v>39254</v>
      </c>
      <c r="B1870" s="110" t="s">
        <v>4562</v>
      </c>
      <c r="C1870" s="109" t="s">
        <v>8</v>
      </c>
      <c r="D1870" s="109" t="s">
        <v>2986</v>
      </c>
      <c r="E1870" s="111">
        <v>12.38</v>
      </c>
    </row>
    <row r="1871" spans="1:5" ht="25.5" hidden="1">
      <c r="A1871" s="109">
        <v>39253</v>
      </c>
      <c r="B1871" s="110" t="s">
        <v>4564</v>
      </c>
      <c r="C1871" s="109" t="s">
        <v>8</v>
      </c>
      <c r="D1871" s="109" t="s">
        <v>2986</v>
      </c>
      <c r="E1871" s="111">
        <v>15.77</v>
      </c>
    </row>
    <row r="1872" spans="1:5" ht="25.5" hidden="1">
      <c r="A1872" s="109">
        <v>39246</v>
      </c>
      <c r="B1872" s="110" t="s">
        <v>14035</v>
      </c>
      <c r="C1872" s="109" t="s">
        <v>8</v>
      </c>
      <c r="D1872" s="109" t="s">
        <v>2986</v>
      </c>
      <c r="E1872" s="111">
        <v>4.12</v>
      </c>
    </row>
    <row r="1873" spans="1:5" ht="25.5" hidden="1">
      <c r="A1873" s="109">
        <v>39247</v>
      </c>
      <c r="B1873" s="110" t="s">
        <v>14036</v>
      </c>
      <c r="C1873" s="109" t="s">
        <v>8</v>
      </c>
      <c r="D1873" s="109" t="s">
        <v>2986</v>
      </c>
      <c r="E1873" s="111">
        <v>3.59</v>
      </c>
    </row>
    <row r="1874" spans="1:5" ht="25.5" hidden="1">
      <c r="A1874" s="109">
        <v>2446</v>
      </c>
      <c r="B1874" s="110" t="s">
        <v>14037</v>
      </c>
      <c r="C1874" s="109" t="s">
        <v>8</v>
      </c>
      <c r="D1874" s="109" t="s">
        <v>6526</v>
      </c>
      <c r="E1874" s="111">
        <v>5.92</v>
      </c>
    </row>
    <row r="1875" spans="1:5" ht="25.5" hidden="1">
      <c r="A1875" s="109">
        <v>2442</v>
      </c>
      <c r="B1875" s="110" t="s">
        <v>14038</v>
      </c>
      <c r="C1875" s="109" t="s">
        <v>8</v>
      </c>
      <c r="D1875" s="109" t="s">
        <v>2986</v>
      </c>
      <c r="E1875" s="111">
        <v>8.2899999999999991</v>
      </c>
    </row>
    <row r="1876" spans="1:5" ht="25.5" hidden="1">
      <c r="A1876" s="109">
        <v>39248</v>
      </c>
      <c r="B1876" s="110" t="s">
        <v>14039</v>
      </c>
      <c r="C1876" s="109" t="s">
        <v>8</v>
      </c>
      <c r="D1876" s="109" t="s">
        <v>2986</v>
      </c>
      <c r="E1876" s="111">
        <v>11.56</v>
      </c>
    </row>
    <row r="1877" spans="1:5" hidden="1">
      <c r="A1877" s="109">
        <v>2438</v>
      </c>
      <c r="B1877" s="110" t="s">
        <v>4565</v>
      </c>
      <c r="C1877" s="109" t="s">
        <v>28</v>
      </c>
      <c r="D1877" s="109" t="s">
        <v>2986</v>
      </c>
      <c r="E1877" s="111">
        <v>30.07</v>
      </c>
    </row>
    <row r="1878" spans="1:5" hidden="1">
      <c r="A1878" s="109">
        <v>40922</v>
      </c>
      <c r="B1878" s="110" t="s">
        <v>4566</v>
      </c>
      <c r="C1878" s="109" t="s">
        <v>9</v>
      </c>
      <c r="D1878" s="109" t="s">
        <v>2986</v>
      </c>
      <c r="E1878" s="111">
        <v>5305.59</v>
      </c>
    </row>
    <row r="1879" spans="1:5" ht="25.5" hidden="1">
      <c r="A1879" s="109">
        <v>44342</v>
      </c>
      <c r="B1879" s="110" t="s">
        <v>14040</v>
      </c>
      <c r="C1879" s="109" t="s">
        <v>7</v>
      </c>
      <c r="D1879" s="109" t="s">
        <v>2986</v>
      </c>
      <c r="E1879" s="111"/>
    </row>
    <row r="1880" spans="1:5" ht="25.5" hidden="1">
      <c r="A1880" s="109">
        <v>44343</v>
      </c>
      <c r="B1880" s="110" t="s">
        <v>14041</v>
      </c>
      <c r="C1880" s="109" t="s">
        <v>7</v>
      </c>
      <c r="D1880" s="109" t="s">
        <v>2986</v>
      </c>
      <c r="E1880" s="111"/>
    </row>
    <row r="1881" spans="1:5" ht="25.5" hidden="1">
      <c r="A1881" s="109">
        <v>44340</v>
      </c>
      <c r="B1881" s="110" t="s">
        <v>14042</v>
      </c>
      <c r="C1881" s="109" t="s">
        <v>7</v>
      </c>
      <c r="D1881" s="109" t="s">
        <v>2986</v>
      </c>
      <c r="E1881" s="111"/>
    </row>
    <row r="1882" spans="1:5" ht="25.5" hidden="1">
      <c r="A1882" s="109">
        <v>44341</v>
      </c>
      <c r="B1882" s="110" t="s">
        <v>14043</v>
      </c>
      <c r="C1882" s="109" t="s">
        <v>7</v>
      </c>
      <c r="D1882" s="109" t="s">
        <v>2986</v>
      </c>
      <c r="E1882" s="111"/>
    </row>
    <row r="1883" spans="1:5" ht="25.5" hidden="1">
      <c r="A1883" s="109">
        <v>44338</v>
      </c>
      <c r="B1883" s="110" t="s">
        <v>14044</v>
      </c>
      <c r="C1883" s="109" t="s">
        <v>7</v>
      </c>
      <c r="D1883" s="109" t="s">
        <v>2986</v>
      </c>
      <c r="E1883" s="111"/>
    </row>
    <row r="1884" spans="1:5" ht="25.5" hidden="1">
      <c r="A1884" s="109">
        <v>44339</v>
      </c>
      <c r="B1884" s="110" t="s">
        <v>14045</v>
      </c>
      <c r="C1884" s="109" t="s">
        <v>7</v>
      </c>
      <c r="D1884" s="109" t="s">
        <v>2986</v>
      </c>
      <c r="E1884" s="111"/>
    </row>
    <row r="1885" spans="1:5" ht="25.5" hidden="1">
      <c r="A1885" s="109">
        <v>44336</v>
      </c>
      <c r="B1885" s="110" t="s">
        <v>14046</v>
      </c>
      <c r="C1885" s="109" t="s">
        <v>7</v>
      </c>
      <c r="D1885" s="109" t="s">
        <v>2986</v>
      </c>
      <c r="E1885" s="111"/>
    </row>
    <row r="1886" spans="1:5" ht="25.5" hidden="1">
      <c r="A1886" s="109">
        <v>41834</v>
      </c>
      <c r="B1886" s="110" t="s">
        <v>14047</v>
      </c>
      <c r="C1886" s="109" t="s">
        <v>7</v>
      </c>
      <c r="D1886" s="109" t="s">
        <v>2986</v>
      </c>
      <c r="E1886" s="111"/>
    </row>
    <row r="1887" spans="1:5" ht="25.5" hidden="1">
      <c r="A1887" s="109">
        <v>44337</v>
      </c>
      <c r="B1887" s="110" t="s">
        <v>14048</v>
      </c>
      <c r="C1887" s="109" t="s">
        <v>7</v>
      </c>
      <c r="D1887" s="109" t="s">
        <v>2986</v>
      </c>
      <c r="E1887" s="111"/>
    </row>
    <row r="1888" spans="1:5" ht="25.5" hidden="1">
      <c r="A1888" s="109">
        <v>43964</v>
      </c>
      <c r="B1888" s="110" t="s">
        <v>14049</v>
      </c>
      <c r="C1888" s="109" t="s">
        <v>7</v>
      </c>
      <c r="D1888" s="109" t="s">
        <v>2986</v>
      </c>
      <c r="E1888" s="111"/>
    </row>
    <row r="1889" spans="1:5" ht="25.5" hidden="1">
      <c r="A1889" s="109">
        <v>44334</v>
      </c>
      <c r="B1889" s="110" t="s">
        <v>14050</v>
      </c>
      <c r="C1889" s="109" t="s">
        <v>7</v>
      </c>
      <c r="D1889" s="109" t="s">
        <v>2986</v>
      </c>
      <c r="E1889" s="111"/>
    </row>
    <row r="1890" spans="1:5" ht="25.5" hidden="1">
      <c r="A1890" s="109">
        <v>44344</v>
      </c>
      <c r="B1890" s="110" t="s">
        <v>14051</v>
      </c>
      <c r="C1890" s="109" t="s">
        <v>7</v>
      </c>
      <c r="D1890" s="109" t="s">
        <v>2986</v>
      </c>
      <c r="E1890" s="111"/>
    </row>
    <row r="1891" spans="1:5" ht="25.5" hidden="1">
      <c r="A1891" s="109">
        <v>44335</v>
      </c>
      <c r="B1891" s="110" t="s">
        <v>14052</v>
      </c>
      <c r="C1891" s="109" t="s">
        <v>7</v>
      </c>
      <c r="D1891" s="109" t="s">
        <v>2986</v>
      </c>
      <c r="E1891" s="111"/>
    </row>
    <row r="1892" spans="1:5" ht="25.5" hidden="1">
      <c r="A1892" s="109">
        <v>12624</v>
      </c>
      <c r="B1892" s="110" t="s">
        <v>14053</v>
      </c>
      <c r="C1892" s="109" t="s">
        <v>7</v>
      </c>
      <c r="D1892" s="109" t="s">
        <v>2986</v>
      </c>
      <c r="E1892" s="111">
        <v>35.130000000000003</v>
      </c>
    </row>
    <row r="1893" spans="1:5" hidden="1">
      <c r="A1893" s="109">
        <v>517</v>
      </c>
      <c r="B1893" s="110" t="s">
        <v>4567</v>
      </c>
      <c r="C1893" s="109" t="s">
        <v>45</v>
      </c>
      <c r="D1893" s="109" t="s">
        <v>2986</v>
      </c>
      <c r="E1893" s="111">
        <v>12.09</v>
      </c>
    </row>
    <row r="1894" spans="1:5" ht="25.5" hidden="1">
      <c r="A1894" s="109">
        <v>37534</v>
      </c>
      <c r="B1894" s="110" t="s">
        <v>4568</v>
      </c>
      <c r="C1894" s="109" t="s">
        <v>13</v>
      </c>
      <c r="D1894" s="109" t="s">
        <v>2986</v>
      </c>
      <c r="E1894" s="111"/>
    </row>
    <row r="1895" spans="1:5" ht="25.5" hidden="1">
      <c r="A1895" s="109">
        <v>37535</v>
      </c>
      <c r="B1895" s="110" t="s">
        <v>4569</v>
      </c>
      <c r="C1895" s="109" t="s">
        <v>13</v>
      </c>
      <c r="D1895" s="109" t="s">
        <v>2986</v>
      </c>
      <c r="E1895" s="111"/>
    </row>
    <row r="1896" spans="1:5" ht="25.5" hidden="1">
      <c r="A1896" s="109">
        <v>37533</v>
      </c>
      <c r="B1896" s="110" t="s">
        <v>4570</v>
      </c>
      <c r="C1896" s="109" t="s">
        <v>13</v>
      </c>
      <c r="D1896" s="109" t="s">
        <v>2986</v>
      </c>
      <c r="E1896" s="111"/>
    </row>
    <row r="1897" spans="1:5" ht="25.5" hidden="1">
      <c r="A1897" s="109">
        <v>37537</v>
      </c>
      <c r="B1897" s="110" t="s">
        <v>4571</v>
      </c>
      <c r="C1897" s="109" t="s">
        <v>13</v>
      </c>
      <c r="D1897" s="109" t="s">
        <v>2986</v>
      </c>
      <c r="E1897" s="111"/>
    </row>
    <row r="1898" spans="1:5" ht="25.5" hidden="1">
      <c r="A1898" s="109">
        <v>37536</v>
      </c>
      <c r="B1898" s="110" t="s">
        <v>4572</v>
      </c>
      <c r="C1898" s="109" t="s">
        <v>13</v>
      </c>
      <c r="D1898" s="109" t="s">
        <v>2986</v>
      </c>
      <c r="E1898" s="111"/>
    </row>
    <row r="1899" spans="1:5" ht="25.5" hidden="1">
      <c r="A1899" s="109">
        <v>37532</v>
      </c>
      <c r="B1899" s="110" t="s">
        <v>4573</v>
      </c>
      <c r="C1899" s="109" t="s">
        <v>13</v>
      </c>
      <c r="D1899" s="109" t="s">
        <v>6526</v>
      </c>
      <c r="E1899" s="111"/>
    </row>
    <row r="1900" spans="1:5" hidden="1">
      <c r="A1900" s="109">
        <v>2696</v>
      </c>
      <c r="B1900" s="110" t="s">
        <v>4574</v>
      </c>
      <c r="C1900" s="109" t="s">
        <v>28</v>
      </c>
      <c r="D1900" s="109" t="s">
        <v>6526</v>
      </c>
      <c r="E1900" s="111">
        <v>23.17</v>
      </c>
    </row>
    <row r="1901" spans="1:5" hidden="1">
      <c r="A1901" s="109">
        <v>40928</v>
      </c>
      <c r="B1901" s="110" t="s">
        <v>4575</v>
      </c>
      <c r="C1901" s="109" t="s">
        <v>9</v>
      </c>
      <c r="D1901" s="109" t="s">
        <v>2986</v>
      </c>
      <c r="E1901" s="111">
        <v>4086.92</v>
      </c>
    </row>
    <row r="1902" spans="1:5" hidden="1">
      <c r="A1902" s="109">
        <v>4083</v>
      </c>
      <c r="B1902" s="110" t="s">
        <v>14054</v>
      </c>
      <c r="C1902" s="109" t="s">
        <v>28</v>
      </c>
      <c r="D1902" s="109" t="s">
        <v>6526</v>
      </c>
      <c r="E1902" s="111">
        <v>29.99</v>
      </c>
    </row>
    <row r="1903" spans="1:5" hidden="1">
      <c r="A1903" s="109">
        <v>40818</v>
      </c>
      <c r="B1903" s="110" t="s">
        <v>4576</v>
      </c>
      <c r="C1903" s="109" t="s">
        <v>9</v>
      </c>
      <c r="D1903" s="109" t="s">
        <v>2986</v>
      </c>
      <c r="E1903" s="111">
        <v>5288.96</v>
      </c>
    </row>
    <row r="1904" spans="1:5" hidden="1">
      <c r="A1904" s="109">
        <v>43146</v>
      </c>
      <c r="B1904" s="110" t="s">
        <v>4577</v>
      </c>
      <c r="C1904" s="109" t="s">
        <v>13</v>
      </c>
      <c r="D1904" s="109" t="s">
        <v>2986</v>
      </c>
      <c r="E1904" s="111">
        <v>10.32</v>
      </c>
    </row>
    <row r="1905" spans="1:5" hidden="1">
      <c r="A1905" s="109">
        <v>2705</v>
      </c>
      <c r="B1905" s="110" t="s">
        <v>4578</v>
      </c>
      <c r="C1905" s="109" t="s">
        <v>14055</v>
      </c>
      <c r="D1905" s="109" t="s">
        <v>2986</v>
      </c>
      <c r="E1905" s="111">
        <v>1.08</v>
      </c>
    </row>
    <row r="1906" spans="1:5" ht="25.5" hidden="1">
      <c r="A1906" s="109">
        <v>14250</v>
      </c>
      <c r="B1906" s="110" t="s">
        <v>4579</v>
      </c>
      <c r="C1906" s="109" t="s">
        <v>14055</v>
      </c>
      <c r="D1906" s="109" t="s">
        <v>6526</v>
      </c>
      <c r="E1906" s="111">
        <v>1.1000000000000001</v>
      </c>
    </row>
    <row r="1907" spans="1:5" hidden="1">
      <c r="A1907" s="109">
        <v>11683</v>
      </c>
      <c r="B1907" s="110" t="s">
        <v>14056</v>
      </c>
      <c r="C1907" s="109" t="s">
        <v>7</v>
      </c>
      <c r="D1907" s="109" t="s">
        <v>2986</v>
      </c>
      <c r="E1907" s="111">
        <v>43.55</v>
      </c>
    </row>
    <row r="1908" spans="1:5" hidden="1">
      <c r="A1908" s="109">
        <v>11684</v>
      </c>
      <c r="B1908" s="110" t="s">
        <v>14057</v>
      </c>
      <c r="C1908" s="109" t="s">
        <v>7</v>
      </c>
      <c r="D1908" s="109" t="s">
        <v>2986</v>
      </c>
      <c r="E1908" s="111">
        <v>47.67</v>
      </c>
    </row>
    <row r="1909" spans="1:5" hidden="1">
      <c r="A1909" s="109">
        <v>6141</v>
      </c>
      <c r="B1909" s="110" t="s">
        <v>14058</v>
      </c>
      <c r="C1909" s="109" t="s">
        <v>7</v>
      </c>
      <c r="D1909" s="109" t="s">
        <v>2986</v>
      </c>
      <c r="E1909" s="111">
        <v>8.16</v>
      </c>
    </row>
    <row r="1910" spans="1:5" hidden="1">
      <c r="A1910" s="109">
        <v>11681</v>
      </c>
      <c r="B1910" s="110" t="s">
        <v>14059</v>
      </c>
      <c r="C1910" s="109" t="s">
        <v>7</v>
      </c>
      <c r="D1910" s="109" t="s">
        <v>2986</v>
      </c>
      <c r="E1910" s="111">
        <v>10.29</v>
      </c>
    </row>
    <row r="1911" spans="1:5" hidden="1">
      <c r="A1911" s="109">
        <v>2706</v>
      </c>
      <c r="B1911" s="110" t="s">
        <v>14060</v>
      </c>
      <c r="C1911" s="109" t="s">
        <v>28</v>
      </c>
      <c r="D1911" s="109" t="s">
        <v>6526</v>
      </c>
      <c r="E1911" s="111">
        <v>121.15</v>
      </c>
    </row>
    <row r="1912" spans="1:5" hidden="1">
      <c r="A1912" s="109">
        <v>40811</v>
      </c>
      <c r="B1912" s="110" t="s">
        <v>4580</v>
      </c>
      <c r="C1912" s="109" t="s">
        <v>9</v>
      </c>
      <c r="D1912" s="109" t="s">
        <v>2986</v>
      </c>
      <c r="E1912" s="111">
        <v>21363.49</v>
      </c>
    </row>
    <row r="1913" spans="1:5" hidden="1">
      <c r="A1913" s="109">
        <v>2707</v>
      </c>
      <c r="B1913" s="110" t="s">
        <v>14061</v>
      </c>
      <c r="C1913" s="109" t="s">
        <v>28</v>
      </c>
      <c r="D1913" s="109" t="s">
        <v>2986</v>
      </c>
      <c r="E1913" s="111">
        <v>127.91</v>
      </c>
    </row>
    <row r="1914" spans="1:5" hidden="1">
      <c r="A1914" s="109">
        <v>40813</v>
      </c>
      <c r="B1914" s="110" t="s">
        <v>4581</v>
      </c>
      <c r="C1914" s="109" t="s">
        <v>9</v>
      </c>
      <c r="D1914" s="109" t="s">
        <v>2986</v>
      </c>
      <c r="E1914" s="111">
        <v>22555.1</v>
      </c>
    </row>
    <row r="1915" spans="1:5" hidden="1">
      <c r="A1915" s="109">
        <v>2708</v>
      </c>
      <c r="B1915" s="110" t="s">
        <v>14062</v>
      </c>
      <c r="C1915" s="109" t="s">
        <v>28</v>
      </c>
      <c r="D1915" s="109" t="s">
        <v>2986</v>
      </c>
      <c r="E1915" s="111">
        <v>152.53</v>
      </c>
    </row>
    <row r="1916" spans="1:5" hidden="1">
      <c r="A1916" s="109">
        <v>40814</v>
      </c>
      <c r="B1916" s="110" t="s">
        <v>4582</v>
      </c>
      <c r="C1916" s="109" t="s">
        <v>9</v>
      </c>
      <c r="D1916" s="109" t="s">
        <v>2986</v>
      </c>
      <c r="E1916" s="111">
        <v>26899.01</v>
      </c>
    </row>
    <row r="1917" spans="1:5" hidden="1">
      <c r="A1917" s="109">
        <v>38403</v>
      </c>
      <c r="B1917" s="110" t="s">
        <v>14063</v>
      </c>
      <c r="C1917" s="109" t="s">
        <v>7</v>
      </c>
      <c r="D1917" s="109" t="s">
        <v>2986</v>
      </c>
      <c r="E1917" s="111">
        <v>78.86</v>
      </c>
    </row>
    <row r="1918" spans="1:5" hidden="1">
      <c r="A1918" s="109">
        <v>43482</v>
      </c>
      <c r="B1918" s="110" t="s">
        <v>4583</v>
      </c>
      <c r="C1918" s="109" t="s">
        <v>28</v>
      </c>
      <c r="D1918" s="109" t="s">
        <v>6526</v>
      </c>
      <c r="E1918" s="111">
        <v>0.81</v>
      </c>
    </row>
    <row r="1919" spans="1:5" hidden="1">
      <c r="A1919" s="109">
        <v>43494</v>
      </c>
      <c r="B1919" s="110" t="s">
        <v>4584</v>
      </c>
      <c r="C1919" s="109" t="s">
        <v>9</v>
      </c>
      <c r="D1919" s="109" t="s">
        <v>6526</v>
      </c>
      <c r="E1919" s="111">
        <v>153.54</v>
      </c>
    </row>
    <row r="1920" spans="1:5" hidden="1">
      <c r="A1920" s="109">
        <v>43483</v>
      </c>
      <c r="B1920" s="110" t="s">
        <v>4585</v>
      </c>
      <c r="C1920" s="109" t="s">
        <v>28</v>
      </c>
      <c r="D1920" s="109" t="s">
        <v>6526</v>
      </c>
      <c r="E1920" s="111">
        <v>1.43</v>
      </c>
    </row>
    <row r="1921" spans="1:5" ht="25.5" hidden="1">
      <c r="A1921" s="109">
        <v>43495</v>
      </c>
      <c r="B1921" s="110" t="s">
        <v>4586</v>
      </c>
      <c r="C1921" s="109" t="s">
        <v>9</v>
      </c>
      <c r="D1921" s="109" t="s">
        <v>6526</v>
      </c>
      <c r="E1921" s="111">
        <v>270.51</v>
      </c>
    </row>
    <row r="1922" spans="1:5" hidden="1">
      <c r="A1922" s="109">
        <v>43484</v>
      </c>
      <c r="B1922" s="110" t="s">
        <v>4587</v>
      </c>
      <c r="C1922" s="109" t="s">
        <v>28</v>
      </c>
      <c r="D1922" s="109" t="s">
        <v>6526</v>
      </c>
      <c r="E1922" s="111">
        <v>1.26</v>
      </c>
    </row>
    <row r="1923" spans="1:5" hidden="1">
      <c r="A1923" s="109">
        <v>43496</v>
      </c>
      <c r="B1923" s="110" t="s">
        <v>4588</v>
      </c>
      <c r="C1923" s="109" t="s">
        <v>9</v>
      </c>
      <c r="D1923" s="109" t="s">
        <v>6526</v>
      </c>
      <c r="E1923" s="111">
        <v>238.02</v>
      </c>
    </row>
    <row r="1924" spans="1:5" hidden="1">
      <c r="A1924" s="109">
        <v>43485</v>
      </c>
      <c r="B1924" s="110" t="s">
        <v>4589</v>
      </c>
      <c r="C1924" s="109" t="s">
        <v>28</v>
      </c>
      <c r="D1924" s="109" t="s">
        <v>6526</v>
      </c>
      <c r="E1924" s="111">
        <v>1.1299999999999999</v>
      </c>
    </row>
    <row r="1925" spans="1:5" hidden="1">
      <c r="A1925" s="109">
        <v>43497</v>
      </c>
      <c r="B1925" s="110" t="s">
        <v>4590</v>
      </c>
      <c r="C1925" s="109" t="s">
        <v>9</v>
      </c>
      <c r="D1925" s="109" t="s">
        <v>6526</v>
      </c>
      <c r="E1925" s="111">
        <v>212.45</v>
      </c>
    </row>
    <row r="1926" spans="1:5" hidden="1">
      <c r="A1926" s="109">
        <v>43487</v>
      </c>
      <c r="B1926" s="110" t="s">
        <v>4591</v>
      </c>
      <c r="C1926" s="109" t="s">
        <v>28</v>
      </c>
      <c r="D1926" s="109" t="s">
        <v>6526</v>
      </c>
      <c r="E1926" s="111">
        <v>1.28</v>
      </c>
    </row>
    <row r="1927" spans="1:5" hidden="1">
      <c r="A1927" s="109">
        <v>43499</v>
      </c>
      <c r="B1927" s="110" t="s">
        <v>4592</v>
      </c>
      <c r="C1927" s="109" t="s">
        <v>9</v>
      </c>
      <c r="D1927" s="109" t="s">
        <v>6526</v>
      </c>
      <c r="E1927" s="111">
        <v>241.99</v>
      </c>
    </row>
    <row r="1928" spans="1:5" hidden="1">
      <c r="A1928" s="109">
        <v>43486</v>
      </c>
      <c r="B1928" s="110" t="s">
        <v>4593</v>
      </c>
      <c r="C1928" s="109" t="s">
        <v>28</v>
      </c>
      <c r="D1928" s="109" t="s">
        <v>6526</v>
      </c>
      <c r="E1928" s="111">
        <v>0.77</v>
      </c>
    </row>
    <row r="1929" spans="1:5" hidden="1">
      <c r="A1929" s="109">
        <v>43498</v>
      </c>
      <c r="B1929" s="110" t="s">
        <v>4594</v>
      </c>
      <c r="C1929" s="109" t="s">
        <v>9</v>
      </c>
      <c r="D1929" s="109" t="s">
        <v>6526</v>
      </c>
      <c r="E1929" s="111">
        <v>146</v>
      </c>
    </row>
    <row r="1930" spans="1:5" hidden="1">
      <c r="A1930" s="109">
        <v>43488</v>
      </c>
      <c r="B1930" s="110" t="s">
        <v>4595</v>
      </c>
      <c r="C1930" s="109" t="s">
        <v>28</v>
      </c>
      <c r="D1930" s="109" t="s">
        <v>6526</v>
      </c>
      <c r="E1930" s="111">
        <v>0.89</v>
      </c>
    </row>
    <row r="1931" spans="1:5" ht="25.5" hidden="1">
      <c r="A1931" s="109">
        <v>43500</v>
      </c>
      <c r="B1931" s="110" t="s">
        <v>4596</v>
      </c>
      <c r="C1931" s="109" t="s">
        <v>9</v>
      </c>
      <c r="D1931" s="109" t="s">
        <v>6526</v>
      </c>
      <c r="E1931" s="111">
        <v>167.95</v>
      </c>
    </row>
    <row r="1932" spans="1:5" hidden="1">
      <c r="A1932" s="109">
        <v>43489</v>
      </c>
      <c r="B1932" s="110" t="s">
        <v>4597</v>
      </c>
      <c r="C1932" s="109" t="s">
        <v>28</v>
      </c>
      <c r="D1932" s="109" t="s">
        <v>6526</v>
      </c>
      <c r="E1932" s="111">
        <v>1.31</v>
      </c>
    </row>
    <row r="1933" spans="1:5" hidden="1">
      <c r="A1933" s="109">
        <v>43501</v>
      </c>
      <c r="B1933" s="110" t="s">
        <v>4598</v>
      </c>
      <c r="C1933" s="109" t="s">
        <v>9</v>
      </c>
      <c r="D1933" s="109" t="s">
        <v>6526</v>
      </c>
      <c r="E1933" s="111">
        <v>247.11</v>
      </c>
    </row>
    <row r="1934" spans="1:5" hidden="1">
      <c r="A1934" s="109">
        <v>43490</v>
      </c>
      <c r="B1934" s="110" t="s">
        <v>4599</v>
      </c>
      <c r="C1934" s="109" t="s">
        <v>28</v>
      </c>
      <c r="D1934" s="109" t="s">
        <v>6526</v>
      </c>
      <c r="E1934" s="111">
        <v>1.85</v>
      </c>
    </row>
    <row r="1935" spans="1:5" hidden="1">
      <c r="A1935" s="109">
        <v>43502</v>
      </c>
      <c r="B1935" s="110" t="s">
        <v>4600</v>
      </c>
      <c r="C1935" s="109" t="s">
        <v>9</v>
      </c>
      <c r="D1935" s="109" t="s">
        <v>6526</v>
      </c>
      <c r="E1935" s="111">
        <v>348.39</v>
      </c>
    </row>
    <row r="1936" spans="1:5" hidden="1">
      <c r="A1936" s="109">
        <v>43491</v>
      </c>
      <c r="B1936" s="110" t="s">
        <v>4601</v>
      </c>
      <c r="C1936" s="109" t="s">
        <v>28</v>
      </c>
      <c r="D1936" s="109" t="s">
        <v>6526</v>
      </c>
      <c r="E1936" s="111">
        <v>1.39</v>
      </c>
    </row>
    <row r="1937" spans="1:5" hidden="1">
      <c r="A1937" s="109">
        <v>43503</v>
      </c>
      <c r="B1937" s="110" t="s">
        <v>4602</v>
      </c>
      <c r="C1937" s="109" t="s">
        <v>9</v>
      </c>
      <c r="D1937" s="109" t="s">
        <v>6526</v>
      </c>
      <c r="E1937" s="111">
        <v>261.93</v>
      </c>
    </row>
    <row r="1938" spans="1:5" hidden="1">
      <c r="A1938" s="109">
        <v>43492</v>
      </c>
      <c r="B1938" s="110" t="s">
        <v>4603</v>
      </c>
      <c r="C1938" s="109" t="s">
        <v>28</v>
      </c>
      <c r="D1938" s="109" t="s">
        <v>6526</v>
      </c>
      <c r="E1938" s="111">
        <v>1.82</v>
      </c>
    </row>
    <row r="1939" spans="1:5" hidden="1">
      <c r="A1939" s="109">
        <v>43504</v>
      </c>
      <c r="B1939" s="110" t="s">
        <v>4604</v>
      </c>
      <c r="C1939" s="109" t="s">
        <v>9</v>
      </c>
      <c r="D1939" s="109" t="s">
        <v>6526</v>
      </c>
      <c r="E1939" s="111">
        <v>342.83</v>
      </c>
    </row>
    <row r="1940" spans="1:5" hidden="1">
      <c r="A1940" s="109">
        <v>43493</v>
      </c>
      <c r="B1940" s="110" t="s">
        <v>4605</v>
      </c>
      <c r="C1940" s="109" t="s">
        <v>28</v>
      </c>
      <c r="D1940" s="109" t="s">
        <v>6526</v>
      </c>
      <c r="E1940" s="111">
        <v>0.74</v>
      </c>
    </row>
    <row r="1941" spans="1:5" hidden="1">
      <c r="A1941" s="109">
        <v>43505</v>
      </c>
      <c r="B1941" s="110" t="s">
        <v>4606</v>
      </c>
      <c r="C1941" s="109" t="s">
        <v>9</v>
      </c>
      <c r="D1941" s="109" t="s">
        <v>6526</v>
      </c>
      <c r="E1941" s="111">
        <v>138.97999999999999</v>
      </c>
    </row>
    <row r="1942" spans="1:5" ht="25.5" hidden="1">
      <c r="A1942" s="109">
        <v>38476</v>
      </c>
      <c r="B1942" s="110" t="s">
        <v>14064</v>
      </c>
      <c r="C1942" s="109" t="s">
        <v>7</v>
      </c>
      <c r="D1942" s="109" t="s">
        <v>2986</v>
      </c>
      <c r="E1942" s="111">
        <v>301.81</v>
      </c>
    </row>
    <row r="1943" spans="1:5" ht="25.5" hidden="1">
      <c r="A1943" s="109">
        <v>38477</v>
      </c>
      <c r="B1943" s="110" t="s">
        <v>14065</v>
      </c>
      <c r="C1943" s="109" t="s">
        <v>7</v>
      </c>
      <c r="D1943" s="109" t="s">
        <v>2986</v>
      </c>
      <c r="E1943" s="111">
        <v>800.27</v>
      </c>
    </row>
    <row r="1944" spans="1:5" ht="25.5" hidden="1">
      <c r="A1944" s="109">
        <v>45112</v>
      </c>
      <c r="B1944" s="110" t="s">
        <v>14066</v>
      </c>
      <c r="C1944" s="109" t="s">
        <v>7</v>
      </c>
      <c r="D1944" s="109" t="s">
        <v>2986</v>
      </c>
      <c r="E1944" s="111"/>
    </row>
    <row r="1945" spans="1:5" ht="25.5" hidden="1">
      <c r="A1945" s="109">
        <v>14525</v>
      </c>
      <c r="B1945" s="110" t="s">
        <v>4607</v>
      </c>
      <c r="C1945" s="109" t="s">
        <v>7</v>
      </c>
      <c r="D1945" s="109" t="s">
        <v>2986</v>
      </c>
      <c r="E1945" s="111"/>
    </row>
    <row r="1946" spans="1:5" ht="25.5" hidden="1">
      <c r="A1946" s="109">
        <v>10685</v>
      </c>
      <c r="B1946" s="110" t="s">
        <v>4608</v>
      </c>
      <c r="C1946" s="109" t="s">
        <v>7</v>
      </c>
      <c r="D1946" s="109" t="s">
        <v>6526</v>
      </c>
      <c r="E1946" s="111"/>
    </row>
    <row r="1947" spans="1:5" ht="38.25" hidden="1">
      <c r="A1947" s="109">
        <v>40636</v>
      </c>
      <c r="B1947" s="110" t="s">
        <v>4609</v>
      </c>
      <c r="C1947" s="109" t="s">
        <v>7</v>
      </c>
      <c r="D1947" s="109" t="s">
        <v>2986</v>
      </c>
      <c r="E1947" s="111"/>
    </row>
    <row r="1948" spans="1:5" hidden="1">
      <c r="A1948" s="109">
        <v>4111</v>
      </c>
      <c r="B1948" s="110" t="s">
        <v>4610</v>
      </c>
      <c r="C1948" s="109" t="s">
        <v>7</v>
      </c>
      <c r="D1948" s="109" t="s">
        <v>2986</v>
      </c>
      <c r="E1948" s="111">
        <v>72.180000000000007</v>
      </c>
    </row>
    <row r="1949" spans="1:5" ht="25.5" hidden="1">
      <c r="A1949" s="109">
        <v>44538</v>
      </c>
      <c r="B1949" s="110" t="s">
        <v>14067</v>
      </c>
      <c r="C1949" s="109" t="s">
        <v>7</v>
      </c>
      <c r="D1949" s="109" t="s">
        <v>2986</v>
      </c>
      <c r="E1949" s="111">
        <v>66.400000000000006</v>
      </c>
    </row>
    <row r="1950" spans="1:5" hidden="1">
      <c r="A1950" s="109">
        <v>12</v>
      </c>
      <c r="B1950" s="110" t="s">
        <v>14068</v>
      </c>
      <c r="C1950" s="109" t="s">
        <v>7</v>
      </c>
      <c r="D1950" s="109" t="s">
        <v>2986</v>
      </c>
      <c r="E1950" s="111">
        <v>8.3699999999999992</v>
      </c>
    </row>
    <row r="1951" spans="1:5" hidden="1">
      <c r="A1951" s="109">
        <v>37554</v>
      </c>
      <c r="B1951" s="110" t="s">
        <v>4611</v>
      </c>
      <c r="C1951" s="109" t="s">
        <v>7</v>
      </c>
      <c r="D1951" s="109" t="s">
        <v>2986</v>
      </c>
      <c r="E1951" s="111">
        <v>158.44999999999999</v>
      </c>
    </row>
    <row r="1952" spans="1:5" hidden="1">
      <c r="A1952" s="109">
        <v>37555</v>
      </c>
      <c r="B1952" s="110" t="s">
        <v>4612</v>
      </c>
      <c r="C1952" s="109" t="s">
        <v>7</v>
      </c>
      <c r="D1952" s="109" t="s">
        <v>2986</v>
      </c>
      <c r="E1952" s="111">
        <v>192.75</v>
      </c>
    </row>
    <row r="1953" spans="1:5" ht="25.5" hidden="1">
      <c r="A1953" s="109">
        <v>10902</v>
      </c>
      <c r="B1953" s="110" t="s">
        <v>4613</v>
      </c>
      <c r="C1953" s="109" t="s">
        <v>7</v>
      </c>
      <c r="D1953" s="109" t="s">
        <v>2986</v>
      </c>
      <c r="E1953" s="111">
        <v>48.36</v>
      </c>
    </row>
    <row r="1954" spans="1:5" ht="25.5" hidden="1">
      <c r="A1954" s="109">
        <v>20965</v>
      </c>
      <c r="B1954" s="110" t="s">
        <v>4614</v>
      </c>
      <c r="C1954" s="109" t="s">
        <v>7</v>
      </c>
      <c r="D1954" s="109" t="s">
        <v>2986</v>
      </c>
      <c r="E1954" s="111">
        <v>48.81</v>
      </c>
    </row>
    <row r="1955" spans="1:5" ht="25.5" hidden="1">
      <c r="A1955" s="109">
        <v>20966</v>
      </c>
      <c r="B1955" s="110" t="s">
        <v>4615</v>
      </c>
      <c r="C1955" s="109" t="s">
        <v>7</v>
      </c>
      <c r="D1955" s="109" t="s">
        <v>2986</v>
      </c>
      <c r="E1955" s="111">
        <v>52.56</v>
      </c>
    </row>
    <row r="1956" spans="1:5" ht="25.5" hidden="1">
      <c r="A1956" s="109">
        <v>10903</v>
      </c>
      <c r="B1956" s="110" t="s">
        <v>4616</v>
      </c>
      <c r="C1956" s="109" t="s">
        <v>7</v>
      </c>
      <c r="D1956" s="109" t="s">
        <v>2986</v>
      </c>
      <c r="E1956" s="111">
        <v>79.67</v>
      </c>
    </row>
    <row r="1957" spans="1:5" ht="25.5" hidden="1">
      <c r="A1957" s="109">
        <v>20967</v>
      </c>
      <c r="B1957" s="110" t="s">
        <v>4617</v>
      </c>
      <c r="C1957" s="109" t="s">
        <v>7</v>
      </c>
      <c r="D1957" s="109" t="s">
        <v>2986</v>
      </c>
      <c r="E1957" s="111">
        <v>79.67</v>
      </c>
    </row>
    <row r="1958" spans="1:5" ht="25.5" hidden="1">
      <c r="A1958" s="109">
        <v>20968</v>
      </c>
      <c r="B1958" s="110" t="s">
        <v>4618</v>
      </c>
      <c r="C1958" s="109" t="s">
        <v>7</v>
      </c>
      <c r="D1958" s="109" t="s">
        <v>2986</v>
      </c>
      <c r="E1958" s="111">
        <v>87.38</v>
      </c>
    </row>
    <row r="1959" spans="1:5" ht="25.5" hidden="1">
      <c r="A1959" s="109">
        <v>39017</v>
      </c>
      <c r="B1959" s="110" t="s">
        <v>4619</v>
      </c>
      <c r="C1959" s="109" t="s">
        <v>7</v>
      </c>
      <c r="D1959" s="109" t="s">
        <v>2986</v>
      </c>
      <c r="E1959" s="111"/>
    </row>
    <row r="1960" spans="1:5" ht="25.5" hidden="1">
      <c r="A1960" s="109">
        <v>39315</v>
      </c>
      <c r="B1960" s="110" t="s">
        <v>4620</v>
      </c>
      <c r="C1960" s="109" t="s">
        <v>7</v>
      </c>
      <c r="D1960" s="109" t="s">
        <v>2986</v>
      </c>
      <c r="E1960" s="111"/>
    </row>
    <row r="1961" spans="1:5" ht="25.5" hidden="1">
      <c r="A1961" s="109">
        <v>39016</v>
      </c>
      <c r="B1961" s="110" t="s">
        <v>4621</v>
      </c>
      <c r="C1961" s="109" t="s">
        <v>7</v>
      </c>
      <c r="D1961" s="109" t="s">
        <v>2986</v>
      </c>
      <c r="E1961" s="111"/>
    </row>
    <row r="1962" spans="1:5" ht="25.5" hidden="1">
      <c r="A1962" s="109">
        <v>39481</v>
      </c>
      <c r="B1962" s="110" t="s">
        <v>4622</v>
      </c>
      <c r="C1962" s="109" t="s">
        <v>7</v>
      </c>
      <c r="D1962" s="109" t="s">
        <v>2986</v>
      </c>
      <c r="E1962" s="111"/>
    </row>
    <row r="1963" spans="1:5" ht="25.5" hidden="1">
      <c r="A1963" s="109">
        <v>39013</v>
      </c>
      <c r="B1963" s="110" t="s">
        <v>14069</v>
      </c>
      <c r="C1963" s="109" t="s">
        <v>7</v>
      </c>
      <c r="D1963" s="109" t="s">
        <v>2986</v>
      </c>
      <c r="E1963" s="111"/>
    </row>
    <row r="1964" spans="1:5" ht="25.5" hidden="1">
      <c r="A1964" s="109">
        <v>44919</v>
      </c>
      <c r="B1964" s="110" t="s">
        <v>14070</v>
      </c>
      <c r="C1964" s="109" t="s">
        <v>7</v>
      </c>
      <c r="D1964" s="109" t="s">
        <v>2986</v>
      </c>
      <c r="E1964" s="111"/>
    </row>
    <row r="1965" spans="1:5" hidden="1">
      <c r="A1965" s="109">
        <v>40433</v>
      </c>
      <c r="B1965" s="110" t="s">
        <v>4623</v>
      </c>
      <c r="C1965" s="109" t="s">
        <v>7</v>
      </c>
      <c r="D1965" s="109" t="s">
        <v>2986</v>
      </c>
      <c r="E1965" s="111"/>
    </row>
    <row r="1966" spans="1:5" ht="25.5" hidden="1">
      <c r="A1966" s="109">
        <v>20219</v>
      </c>
      <c r="B1966" s="110" t="s">
        <v>14071</v>
      </c>
      <c r="C1966" s="109" t="s">
        <v>7</v>
      </c>
      <c r="D1966" s="109" t="s">
        <v>6526</v>
      </c>
      <c r="E1966" s="111"/>
    </row>
    <row r="1967" spans="1:5" ht="25.5" hidden="1">
      <c r="A1967" s="109">
        <v>36484</v>
      </c>
      <c r="B1967" s="110" t="s">
        <v>4624</v>
      </c>
      <c r="C1967" s="109" t="s">
        <v>7</v>
      </c>
      <c r="D1967" s="109" t="s">
        <v>2986</v>
      </c>
      <c r="E1967" s="111"/>
    </row>
    <row r="1968" spans="1:5" hidden="1">
      <c r="A1968" s="109">
        <v>38368</v>
      </c>
      <c r="B1968" s="110" t="s">
        <v>14072</v>
      </c>
      <c r="C1968" s="109" t="s">
        <v>7</v>
      </c>
      <c r="D1968" s="109" t="s">
        <v>2986</v>
      </c>
      <c r="E1968" s="111">
        <v>7.2</v>
      </c>
    </row>
    <row r="1969" spans="1:5" hidden="1">
      <c r="A1969" s="109">
        <v>38367</v>
      </c>
      <c r="B1969" s="110" t="s">
        <v>14073</v>
      </c>
      <c r="C1969" s="109" t="s">
        <v>7</v>
      </c>
      <c r="D1969" s="109" t="s">
        <v>2986</v>
      </c>
      <c r="E1969" s="111">
        <v>14.94</v>
      </c>
    </row>
    <row r="1970" spans="1:5" hidden="1">
      <c r="A1970" s="109">
        <v>38091</v>
      </c>
      <c r="B1970" s="110" t="s">
        <v>4625</v>
      </c>
      <c r="C1970" s="109" t="s">
        <v>7</v>
      </c>
      <c r="D1970" s="109" t="s">
        <v>2986</v>
      </c>
      <c r="E1970" s="111">
        <v>2.27</v>
      </c>
    </row>
    <row r="1971" spans="1:5" hidden="1">
      <c r="A1971" s="109">
        <v>38095</v>
      </c>
      <c r="B1971" s="110" t="s">
        <v>4626</v>
      </c>
      <c r="C1971" s="109" t="s">
        <v>7</v>
      </c>
      <c r="D1971" s="109" t="s">
        <v>2986</v>
      </c>
      <c r="E1971" s="111">
        <v>4.8099999999999996</v>
      </c>
    </row>
    <row r="1972" spans="1:5" hidden="1">
      <c r="A1972" s="109">
        <v>38092</v>
      </c>
      <c r="B1972" s="110" t="s">
        <v>4627</v>
      </c>
      <c r="C1972" s="109" t="s">
        <v>7</v>
      </c>
      <c r="D1972" s="109" t="s">
        <v>2986</v>
      </c>
      <c r="E1972" s="111">
        <v>2.15</v>
      </c>
    </row>
    <row r="1973" spans="1:5" hidden="1">
      <c r="A1973" s="109">
        <v>38093</v>
      </c>
      <c r="B1973" s="110" t="s">
        <v>4628</v>
      </c>
      <c r="C1973" s="109" t="s">
        <v>7</v>
      </c>
      <c r="D1973" s="109" t="s">
        <v>2986</v>
      </c>
      <c r="E1973" s="111">
        <v>2.2200000000000002</v>
      </c>
    </row>
    <row r="1974" spans="1:5" hidden="1">
      <c r="A1974" s="109">
        <v>38096</v>
      </c>
      <c r="B1974" s="110" t="s">
        <v>4629</v>
      </c>
      <c r="C1974" s="109" t="s">
        <v>7</v>
      </c>
      <c r="D1974" s="109" t="s">
        <v>2986</v>
      </c>
      <c r="E1974" s="111">
        <v>5.17</v>
      </c>
    </row>
    <row r="1975" spans="1:5" hidden="1">
      <c r="A1975" s="109">
        <v>38094</v>
      </c>
      <c r="B1975" s="110" t="s">
        <v>4630</v>
      </c>
      <c r="C1975" s="109" t="s">
        <v>7</v>
      </c>
      <c r="D1975" s="109" t="s">
        <v>2986</v>
      </c>
      <c r="E1975" s="111">
        <v>2.73</v>
      </c>
    </row>
    <row r="1976" spans="1:5" hidden="1">
      <c r="A1976" s="109">
        <v>38097</v>
      </c>
      <c r="B1976" s="110" t="s">
        <v>4631</v>
      </c>
      <c r="C1976" s="109" t="s">
        <v>7</v>
      </c>
      <c r="D1976" s="109" t="s">
        <v>2986</v>
      </c>
      <c r="E1976" s="111">
        <v>5.54</v>
      </c>
    </row>
    <row r="1977" spans="1:5" hidden="1">
      <c r="A1977" s="109">
        <v>38098</v>
      </c>
      <c r="B1977" s="110" t="s">
        <v>4632</v>
      </c>
      <c r="C1977" s="109" t="s">
        <v>7</v>
      </c>
      <c r="D1977" s="109" t="s">
        <v>2986</v>
      </c>
      <c r="E1977" s="111">
        <v>5.54</v>
      </c>
    </row>
    <row r="1978" spans="1:5" hidden="1">
      <c r="A1978" s="109">
        <v>11186</v>
      </c>
      <c r="B1978" s="110" t="s">
        <v>4633</v>
      </c>
      <c r="C1978" s="109" t="s">
        <v>212</v>
      </c>
      <c r="D1978" s="109" t="s">
        <v>2986</v>
      </c>
      <c r="E1978" s="111">
        <v>722.4</v>
      </c>
    </row>
    <row r="1979" spans="1:5" ht="25.5" hidden="1">
      <c r="A1979" s="109">
        <v>11558</v>
      </c>
      <c r="B1979" s="110" t="s">
        <v>4634</v>
      </c>
      <c r="C1979" s="109" t="s">
        <v>13530</v>
      </c>
      <c r="D1979" s="109" t="s">
        <v>2986</v>
      </c>
      <c r="E1979" s="111">
        <v>18.77</v>
      </c>
    </row>
    <row r="1980" spans="1:5" ht="25.5" hidden="1">
      <c r="A1980" s="109">
        <v>11557</v>
      </c>
      <c r="B1980" s="110" t="s">
        <v>4635</v>
      </c>
      <c r="C1980" s="109" t="s">
        <v>13530</v>
      </c>
      <c r="D1980" s="109" t="s">
        <v>2986</v>
      </c>
      <c r="E1980" s="111">
        <v>47.53</v>
      </c>
    </row>
    <row r="1981" spans="1:5" hidden="1">
      <c r="A1981" s="109">
        <v>2759</v>
      </c>
      <c r="B1981" s="110" t="s">
        <v>4636</v>
      </c>
      <c r="C1981" s="109" t="s">
        <v>7</v>
      </c>
      <c r="D1981" s="109" t="s">
        <v>6526</v>
      </c>
      <c r="E1981" s="111"/>
    </row>
    <row r="1982" spans="1:5" hidden="1">
      <c r="A1982" s="109">
        <v>38124</v>
      </c>
      <c r="B1982" s="110" t="s">
        <v>4637</v>
      </c>
      <c r="C1982" s="109" t="s">
        <v>7</v>
      </c>
      <c r="D1982" s="109" t="s">
        <v>6526</v>
      </c>
      <c r="E1982" s="111">
        <v>32.11</v>
      </c>
    </row>
    <row r="1983" spans="1:5" hidden="1">
      <c r="A1983" s="109">
        <v>38380</v>
      </c>
      <c r="B1983" s="110" t="s">
        <v>14074</v>
      </c>
      <c r="C1983" s="109" t="s">
        <v>7</v>
      </c>
      <c r="D1983" s="109" t="s">
        <v>2986</v>
      </c>
      <c r="E1983" s="111">
        <v>24.86</v>
      </c>
    </row>
    <row r="1984" spans="1:5" hidden="1">
      <c r="A1984" s="109">
        <v>45278</v>
      </c>
      <c r="B1984" s="110" t="s">
        <v>14075</v>
      </c>
      <c r="C1984" s="109" t="s">
        <v>7</v>
      </c>
      <c r="D1984" s="109" t="s">
        <v>2986</v>
      </c>
      <c r="E1984" s="111">
        <v>161.88</v>
      </c>
    </row>
    <row r="1985" spans="1:5" ht="25.5" hidden="1">
      <c r="A1985" s="109">
        <v>42429</v>
      </c>
      <c r="B1985" s="110" t="s">
        <v>4638</v>
      </c>
      <c r="C1985" s="109" t="s">
        <v>7</v>
      </c>
      <c r="D1985" s="109" t="s">
        <v>2986</v>
      </c>
      <c r="E1985" s="111"/>
    </row>
    <row r="1986" spans="1:5" ht="25.5" hidden="1">
      <c r="A1986" s="109">
        <v>38538</v>
      </c>
      <c r="B1986" s="110" t="s">
        <v>4639</v>
      </c>
      <c r="C1986" s="109" t="s">
        <v>8</v>
      </c>
      <c r="D1986" s="109" t="s">
        <v>6526</v>
      </c>
      <c r="E1986" s="111"/>
    </row>
    <row r="1987" spans="1:5" ht="25.5" hidden="1">
      <c r="A1987" s="109">
        <v>38539</v>
      </c>
      <c r="B1987" s="110" t="s">
        <v>4640</v>
      </c>
      <c r="C1987" s="109" t="s">
        <v>8</v>
      </c>
      <c r="D1987" s="109" t="s">
        <v>2986</v>
      </c>
      <c r="E1987" s="111"/>
    </row>
    <row r="1988" spans="1:5" ht="25.5" hidden="1">
      <c r="A1988" s="109">
        <v>38540</v>
      </c>
      <c r="B1988" s="110" t="s">
        <v>4641</v>
      </c>
      <c r="C1988" s="109" t="s">
        <v>8</v>
      </c>
      <c r="D1988" s="109" t="s">
        <v>2986</v>
      </c>
      <c r="E1988" s="111"/>
    </row>
    <row r="1989" spans="1:5" hidden="1">
      <c r="A1989" s="109">
        <v>38384</v>
      </c>
      <c r="B1989" s="110" t="s">
        <v>4642</v>
      </c>
      <c r="C1989" s="109" t="s">
        <v>7</v>
      </c>
      <c r="D1989" s="109" t="s">
        <v>2986</v>
      </c>
      <c r="E1989" s="111">
        <v>17.899999999999999</v>
      </c>
    </row>
    <row r="1990" spans="1:5" hidden="1">
      <c r="A1990" s="109">
        <v>13</v>
      </c>
      <c r="B1990" s="110" t="s">
        <v>4643</v>
      </c>
      <c r="C1990" s="109" t="s">
        <v>13</v>
      </c>
      <c r="D1990" s="109" t="s">
        <v>2986</v>
      </c>
      <c r="E1990" s="111">
        <v>22.27</v>
      </c>
    </row>
    <row r="1991" spans="1:5" hidden="1">
      <c r="A1991" s="109">
        <v>2762</v>
      </c>
      <c r="B1991" s="110" t="s">
        <v>4644</v>
      </c>
      <c r="C1991" s="109" t="s">
        <v>8</v>
      </c>
      <c r="D1991" s="109" t="s">
        <v>2986</v>
      </c>
      <c r="E1991" s="111"/>
    </row>
    <row r="1992" spans="1:5" ht="25.5" hidden="1">
      <c r="A1992" s="109">
        <v>21142</v>
      </c>
      <c r="B1992" s="110" t="s">
        <v>4645</v>
      </c>
      <c r="C1992" s="109" t="s">
        <v>7</v>
      </c>
      <c r="D1992" s="109" t="s">
        <v>2986</v>
      </c>
      <c r="E1992" s="111">
        <v>30.64</v>
      </c>
    </row>
    <row r="1993" spans="1:5" hidden="1">
      <c r="A1993" s="109">
        <v>37372</v>
      </c>
      <c r="B1993" s="110" t="s">
        <v>14076</v>
      </c>
      <c r="C1993" s="109" t="s">
        <v>28</v>
      </c>
      <c r="D1993" s="109" t="s">
        <v>6526</v>
      </c>
      <c r="E1993" s="111">
        <v>1.43</v>
      </c>
    </row>
    <row r="1994" spans="1:5" hidden="1">
      <c r="A1994" s="109">
        <v>40863</v>
      </c>
      <c r="B1994" s="110" t="s">
        <v>14077</v>
      </c>
      <c r="C1994" s="109" t="s">
        <v>9</v>
      </c>
      <c r="D1994" s="109" t="s">
        <v>6526</v>
      </c>
      <c r="E1994" s="111">
        <v>270.51</v>
      </c>
    </row>
    <row r="1995" spans="1:5" hidden="1">
      <c r="A1995" s="109">
        <v>38475</v>
      </c>
      <c r="B1995" s="110" t="s">
        <v>14078</v>
      </c>
      <c r="C1995" s="109" t="s">
        <v>7</v>
      </c>
      <c r="D1995" s="109" t="s">
        <v>2986</v>
      </c>
      <c r="E1995" s="111">
        <v>85.49</v>
      </c>
    </row>
    <row r="1996" spans="1:5" hidden="1">
      <c r="A1996" s="109">
        <v>38474</v>
      </c>
      <c r="B1996" s="110" t="s">
        <v>14079</v>
      </c>
      <c r="C1996" s="109" t="s">
        <v>7</v>
      </c>
      <c r="D1996" s="109" t="s">
        <v>2986</v>
      </c>
      <c r="E1996" s="111">
        <v>86.68</v>
      </c>
    </row>
    <row r="1997" spans="1:5" hidden="1">
      <c r="A1997" s="109">
        <v>10886</v>
      </c>
      <c r="B1997" s="110" t="s">
        <v>4646</v>
      </c>
      <c r="C1997" s="109" t="s">
        <v>7</v>
      </c>
      <c r="D1997" s="109" t="s">
        <v>2986</v>
      </c>
      <c r="E1997" s="111">
        <v>201.25</v>
      </c>
    </row>
    <row r="1998" spans="1:5" hidden="1">
      <c r="A1998" s="109">
        <v>10888</v>
      </c>
      <c r="B1998" s="110" t="s">
        <v>4647</v>
      </c>
      <c r="C1998" s="109" t="s">
        <v>7</v>
      </c>
      <c r="D1998" s="109" t="s">
        <v>2986</v>
      </c>
      <c r="E1998" s="111">
        <v>636.91999999999996</v>
      </c>
    </row>
    <row r="1999" spans="1:5" hidden="1">
      <c r="A1999" s="109">
        <v>10889</v>
      </c>
      <c r="B1999" s="110" t="s">
        <v>4648</v>
      </c>
      <c r="C1999" s="109" t="s">
        <v>7</v>
      </c>
      <c r="D1999" s="109" t="s">
        <v>2986</v>
      </c>
      <c r="E1999" s="111">
        <v>690</v>
      </c>
    </row>
    <row r="2000" spans="1:5" hidden="1">
      <c r="A2000" s="109">
        <v>10890</v>
      </c>
      <c r="B2000" s="110" t="s">
        <v>4649</v>
      </c>
      <c r="C2000" s="109" t="s">
        <v>7</v>
      </c>
      <c r="D2000" s="109" t="s">
        <v>2986</v>
      </c>
      <c r="E2000" s="111">
        <v>318.45999999999998</v>
      </c>
    </row>
    <row r="2001" spans="1:5" hidden="1">
      <c r="A2001" s="109">
        <v>10891</v>
      </c>
      <c r="B2001" s="110" t="s">
        <v>4650</v>
      </c>
      <c r="C2001" s="109" t="s">
        <v>7</v>
      </c>
      <c r="D2001" s="109" t="s">
        <v>2986</v>
      </c>
      <c r="E2001" s="111">
        <v>194.61</v>
      </c>
    </row>
    <row r="2002" spans="1:5" hidden="1">
      <c r="A2002" s="109">
        <v>10892</v>
      </c>
      <c r="B2002" s="110" t="s">
        <v>4651</v>
      </c>
      <c r="C2002" s="109" t="s">
        <v>7</v>
      </c>
      <c r="D2002" s="109" t="s">
        <v>6526</v>
      </c>
      <c r="E2002" s="111">
        <v>230</v>
      </c>
    </row>
    <row r="2003" spans="1:5" hidden="1">
      <c r="A2003" s="109">
        <v>20977</v>
      </c>
      <c r="B2003" s="110" t="s">
        <v>4652</v>
      </c>
      <c r="C2003" s="109" t="s">
        <v>7</v>
      </c>
      <c r="D2003" s="109" t="s">
        <v>2986</v>
      </c>
      <c r="E2003" s="111">
        <v>274.23</v>
      </c>
    </row>
    <row r="2004" spans="1:5" hidden="1">
      <c r="A2004" s="109">
        <v>3073</v>
      </c>
      <c r="B2004" s="110" t="s">
        <v>14080</v>
      </c>
      <c r="C2004" s="109" t="s">
        <v>7</v>
      </c>
      <c r="D2004" s="109" t="s">
        <v>2986</v>
      </c>
      <c r="E2004" s="111">
        <v>196.98</v>
      </c>
    </row>
    <row r="2005" spans="1:5" hidden="1">
      <c r="A2005" s="109">
        <v>3074</v>
      </c>
      <c r="B2005" s="110" t="s">
        <v>14081</v>
      </c>
      <c r="C2005" s="109" t="s">
        <v>7</v>
      </c>
      <c r="D2005" s="109" t="s">
        <v>2986</v>
      </c>
      <c r="E2005" s="111">
        <v>124.36</v>
      </c>
    </row>
    <row r="2006" spans="1:5" hidden="1">
      <c r="A2006" s="109">
        <v>3076</v>
      </c>
      <c r="B2006" s="110" t="s">
        <v>14082</v>
      </c>
      <c r="C2006" s="109" t="s">
        <v>7</v>
      </c>
      <c r="D2006" s="109" t="s">
        <v>2986</v>
      </c>
      <c r="E2006" s="111">
        <v>161.93</v>
      </c>
    </row>
    <row r="2007" spans="1:5" hidden="1">
      <c r="A2007" s="109">
        <v>3075</v>
      </c>
      <c r="B2007" s="110" t="s">
        <v>14083</v>
      </c>
      <c r="C2007" s="109" t="s">
        <v>7</v>
      </c>
      <c r="D2007" s="109" t="s">
        <v>2986</v>
      </c>
      <c r="E2007" s="111">
        <v>102.33</v>
      </c>
    </row>
    <row r="2008" spans="1:5" hidden="1">
      <c r="A2008" s="109">
        <v>10781</v>
      </c>
      <c r="B2008" s="110" t="s">
        <v>14084</v>
      </c>
      <c r="C2008" s="109" t="s">
        <v>7</v>
      </c>
      <c r="D2008" s="109" t="s">
        <v>2986</v>
      </c>
      <c r="E2008" s="111">
        <v>13.88</v>
      </c>
    </row>
    <row r="2009" spans="1:5" ht="25.5" hidden="1">
      <c r="A2009" s="109">
        <v>11480</v>
      </c>
      <c r="B2009" s="110" t="s">
        <v>4653</v>
      </c>
      <c r="C2009" s="109" t="s">
        <v>13797</v>
      </c>
      <c r="D2009" s="109" t="s">
        <v>2986</v>
      </c>
      <c r="E2009" s="111">
        <v>146.12</v>
      </c>
    </row>
    <row r="2010" spans="1:5" ht="25.5" hidden="1">
      <c r="A2010" s="109">
        <v>43612</v>
      </c>
      <c r="B2010" s="110" t="s">
        <v>14085</v>
      </c>
      <c r="C2010" s="109" t="s">
        <v>13797</v>
      </c>
      <c r="D2010" s="109" t="s">
        <v>2986</v>
      </c>
      <c r="E2010" s="111">
        <v>115.01</v>
      </c>
    </row>
    <row r="2011" spans="1:5" ht="25.5" hidden="1">
      <c r="A2011" s="109">
        <v>43613</v>
      </c>
      <c r="B2011" s="110" t="s">
        <v>14086</v>
      </c>
      <c r="C2011" s="109" t="s">
        <v>13797</v>
      </c>
      <c r="D2011" s="109" t="s">
        <v>2986</v>
      </c>
      <c r="E2011" s="111">
        <v>95.21</v>
      </c>
    </row>
    <row r="2012" spans="1:5" ht="38.25" hidden="1">
      <c r="A2012" s="109">
        <v>11469</v>
      </c>
      <c r="B2012" s="110" t="s">
        <v>4654</v>
      </c>
      <c r="C2012" s="109" t="s">
        <v>7</v>
      </c>
      <c r="D2012" s="109" t="s">
        <v>2986</v>
      </c>
      <c r="E2012" s="111">
        <v>15.6</v>
      </c>
    </row>
    <row r="2013" spans="1:5" ht="25.5" hidden="1">
      <c r="A2013" s="109">
        <v>11468</v>
      </c>
      <c r="B2013" s="110" t="s">
        <v>4655</v>
      </c>
      <c r="C2013" s="109" t="s">
        <v>7</v>
      </c>
      <c r="D2013" s="109" t="s">
        <v>2986</v>
      </c>
      <c r="E2013" s="111">
        <v>15.61</v>
      </c>
    </row>
    <row r="2014" spans="1:5" ht="25.5" hidden="1">
      <c r="A2014" s="109">
        <v>11484</v>
      </c>
      <c r="B2014" s="110" t="s">
        <v>4656</v>
      </c>
      <c r="C2014" s="109" t="s">
        <v>7</v>
      </c>
      <c r="D2014" s="109" t="s">
        <v>2986</v>
      </c>
      <c r="E2014" s="111">
        <v>68.55</v>
      </c>
    </row>
    <row r="2015" spans="1:5" ht="25.5" hidden="1">
      <c r="A2015" s="109">
        <v>38155</v>
      </c>
      <c r="B2015" s="110" t="s">
        <v>4657</v>
      </c>
      <c r="C2015" s="109" t="s">
        <v>7</v>
      </c>
      <c r="D2015" s="109" t="s">
        <v>2986</v>
      </c>
      <c r="E2015" s="111">
        <v>106.43</v>
      </c>
    </row>
    <row r="2016" spans="1:5" ht="25.5" hidden="1">
      <c r="A2016" s="109">
        <v>11467</v>
      </c>
      <c r="B2016" s="110" t="s">
        <v>4658</v>
      </c>
      <c r="C2016" s="109" t="s">
        <v>7</v>
      </c>
      <c r="D2016" s="109" t="s">
        <v>2986</v>
      </c>
      <c r="E2016" s="111">
        <v>24.32</v>
      </c>
    </row>
    <row r="2017" spans="1:5" ht="38.25" hidden="1">
      <c r="A2017" s="109">
        <v>38153</v>
      </c>
      <c r="B2017" s="110" t="s">
        <v>4659</v>
      </c>
      <c r="C2017" s="109" t="s">
        <v>13797</v>
      </c>
      <c r="D2017" s="109" t="s">
        <v>2986</v>
      </c>
      <c r="E2017" s="111">
        <v>62.12</v>
      </c>
    </row>
    <row r="2018" spans="1:5" ht="38.25" hidden="1">
      <c r="A2018" s="109">
        <v>43607</v>
      </c>
      <c r="B2018" s="110" t="s">
        <v>14087</v>
      </c>
      <c r="C2018" s="109" t="s">
        <v>13797</v>
      </c>
      <c r="D2018" s="109" t="s">
        <v>2986</v>
      </c>
      <c r="E2018" s="111">
        <v>117.5</v>
      </c>
    </row>
    <row r="2019" spans="1:5" ht="38.25" hidden="1">
      <c r="A2019" s="109">
        <v>3080</v>
      </c>
      <c r="B2019" s="110" t="s">
        <v>4660</v>
      </c>
      <c r="C2019" s="109" t="s">
        <v>13797</v>
      </c>
      <c r="D2019" s="109" t="s">
        <v>6526</v>
      </c>
      <c r="E2019" s="111">
        <v>79</v>
      </c>
    </row>
    <row r="2020" spans="1:5" ht="38.25" hidden="1">
      <c r="A2020" s="109">
        <v>3081</v>
      </c>
      <c r="B2020" s="110" t="s">
        <v>4661</v>
      </c>
      <c r="C2020" s="109" t="s">
        <v>13797</v>
      </c>
      <c r="D2020" s="109" t="s">
        <v>2986</v>
      </c>
      <c r="E2020" s="111">
        <v>156.30000000000001</v>
      </c>
    </row>
    <row r="2021" spans="1:5" ht="38.25" hidden="1">
      <c r="A2021" s="109">
        <v>3090</v>
      </c>
      <c r="B2021" s="110" t="s">
        <v>4662</v>
      </c>
      <c r="C2021" s="109" t="s">
        <v>13797</v>
      </c>
      <c r="D2021" s="109" t="s">
        <v>2986</v>
      </c>
      <c r="E2021" s="111">
        <v>70.510000000000005</v>
      </c>
    </row>
    <row r="2022" spans="1:5" ht="38.25" hidden="1">
      <c r="A2022" s="109">
        <v>43611</v>
      </c>
      <c r="B2022" s="110" t="s">
        <v>4663</v>
      </c>
      <c r="C2022" s="109" t="s">
        <v>13797</v>
      </c>
      <c r="D2022" s="109" t="s">
        <v>2986</v>
      </c>
      <c r="E2022" s="111">
        <v>117.01</v>
      </c>
    </row>
    <row r="2023" spans="1:5" ht="38.25" hidden="1">
      <c r="A2023" s="109">
        <v>3103</v>
      </c>
      <c r="B2023" s="110" t="s">
        <v>4664</v>
      </c>
      <c r="C2023" s="109" t="s">
        <v>7</v>
      </c>
      <c r="D2023" s="109" t="s">
        <v>2986</v>
      </c>
      <c r="E2023" s="111">
        <v>58.46</v>
      </c>
    </row>
    <row r="2024" spans="1:5" ht="38.25" hidden="1">
      <c r="A2024" s="109">
        <v>3097</v>
      </c>
      <c r="B2024" s="110" t="s">
        <v>4665</v>
      </c>
      <c r="C2024" s="109" t="s">
        <v>13797</v>
      </c>
      <c r="D2024" s="109" t="s">
        <v>2986</v>
      </c>
      <c r="E2024" s="111">
        <v>88.45</v>
      </c>
    </row>
    <row r="2025" spans="1:5" ht="38.25" hidden="1">
      <c r="A2025" s="109">
        <v>3099</v>
      </c>
      <c r="B2025" s="110" t="s">
        <v>4666</v>
      </c>
      <c r="C2025" s="109" t="s">
        <v>13797</v>
      </c>
      <c r="D2025" s="109" t="s">
        <v>2986</v>
      </c>
      <c r="E2025" s="111">
        <v>141.63</v>
      </c>
    </row>
    <row r="2026" spans="1:5" ht="38.25" hidden="1">
      <c r="A2026" s="109">
        <v>38151</v>
      </c>
      <c r="B2026" s="110" t="s">
        <v>4667</v>
      </c>
      <c r="C2026" s="109" t="s">
        <v>13797</v>
      </c>
      <c r="D2026" s="109" t="s">
        <v>2986</v>
      </c>
      <c r="E2026" s="111">
        <v>102.68</v>
      </c>
    </row>
    <row r="2027" spans="1:5" ht="38.25" hidden="1">
      <c r="A2027" s="109">
        <v>38152</v>
      </c>
      <c r="B2027" s="110" t="s">
        <v>4668</v>
      </c>
      <c r="C2027" s="109" t="s">
        <v>13797</v>
      </c>
      <c r="D2027" s="109" t="s">
        <v>2986</v>
      </c>
      <c r="E2027" s="111">
        <v>165.63</v>
      </c>
    </row>
    <row r="2028" spans="1:5" ht="38.25" hidden="1">
      <c r="A2028" s="109">
        <v>43610</v>
      </c>
      <c r="B2028" s="110" t="s">
        <v>4669</v>
      </c>
      <c r="C2028" s="109" t="s">
        <v>13797</v>
      </c>
      <c r="D2028" s="109" t="s">
        <v>2986</v>
      </c>
      <c r="E2028" s="111">
        <v>87.76</v>
      </c>
    </row>
    <row r="2029" spans="1:5" ht="38.25" hidden="1">
      <c r="A2029" s="109">
        <v>3093</v>
      </c>
      <c r="B2029" s="110" t="s">
        <v>4670</v>
      </c>
      <c r="C2029" s="109" t="s">
        <v>13797</v>
      </c>
      <c r="D2029" s="109" t="s">
        <v>2986</v>
      </c>
      <c r="E2029" s="111">
        <v>141.63</v>
      </c>
    </row>
    <row r="2030" spans="1:5" ht="25.5" hidden="1">
      <c r="A2030" s="109">
        <v>38165</v>
      </c>
      <c r="B2030" s="110" t="s">
        <v>4671</v>
      </c>
      <c r="C2030" s="109" t="s">
        <v>13797</v>
      </c>
      <c r="D2030" s="109" t="s">
        <v>2986</v>
      </c>
      <c r="E2030" s="111">
        <v>90.32</v>
      </c>
    </row>
    <row r="2031" spans="1:5" hidden="1">
      <c r="A2031" s="109">
        <v>38177</v>
      </c>
      <c r="B2031" s="110" t="s">
        <v>4672</v>
      </c>
      <c r="C2031" s="109" t="s">
        <v>7</v>
      </c>
      <c r="D2031" s="109" t="s">
        <v>2986</v>
      </c>
      <c r="E2031" s="111">
        <v>26.84</v>
      </c>
    </row>
    <row r="2032" spans="1:5" ht="25.5" hidden="1">
      <c r="A2032" s="109">
        <v>11458</v>
      </c>
      <c r="B2032" s="110" t="s">
        <v>4673</v>
      </c>
      <c r="C2032" s="109" t="s">
        <v>7</v>
      </c>
      <c r="D2032" s="109" t="s">
        <v>2986</v>
      </c>
      <c r="E2032" s="111">
        <v>32.04</v>
      </c>
    </row>
    <row r="2033" spans="1:5" ht="38.25" hidden="1">
      <c r="A2033" s="109">
        <v>3108</v>
      </c>
      <c r="B2033" s="110" t="s">
        <v>4674</v>
      </c>
      <c r="C2033" s="109" t="s">
        <v>7</v>
      </c>
      <c r="D2033" s="109" t="s">
        <v>2986</v>
      </c>
      <c r="E2033" s="111">
        <v>136.21</v>
      </c>
    </row>
    <row r="2034" spans="1:5" ht="38.25" hidden="1">
      <c r="A2034" s="109">
        <v>3105</v>
      </c>
      <c r="B2034" s="110" t="s">
        <v>4675</v>
      </c>
      <c r="C2034" s="109" t="s">
        <v>7</v>
      </c>
      <c r="D2034" s="109" t="s">
        <v>2986</v>
      </c>
      <c r="E2034" s="111">
        <v>178.15</v>
      </c>
    </row>
    <row r="2035" spans="1:5" ht="25.5" hidden="1">
      <c r="A2035" s="109">
        <v>38178</v>
      </c>
      <c r="B2035" s="110" t="s">
        <v>4676</v>
      </c>
      <c r="C2035" s="109" t="s">
        <v>7</v>
      </c>
      <c r="D2035" s="109" t="s">
        <v>2986</v>
      </c>
      <c r="E2035" s="111">
        <v>29.53</v>
      </c>
    </row>
    <row r="2036" spans="1:5" ht="25.5" hidden="1">
      <c r="A2036" s="109">
        <v>43575</v>
      </c>
      <c r="B2036" s="110" t="s">
        <v>4677</v>
      </c>
      <c r="C2036" s="109" t="s">
        <v>7</v>
      </c>
      <c r="D2036" s="109" t="s">
        <v>2986</v>
      </c>
      <c r="E2036" s="111">
        <v>63.98</v>
      </c>
    </row>
    <row r="2037" spans="1:5" ht="25.5" hidden="1">
      <c r="A2037" s="109">
        <v>43577</v>
      </c>
      <c r="B2037" s="110" t="s">
        <v>4678</v>
      </c>
      <c r="C2037" s="109" t="s">
        <v>7</v>
      </c>
      <c r="D2037" s="109" t="s">
        <v>2986</v>
      </c>
      <c r="E2037" s="111">
        <v>111.23</v>
      </c>
    </row>
    <row r="2038" spans="1:5" hidden="1">
      <c r="A2038" s="109">
        <v>43458</v>
      </c>
      <c r="B2038" s="110" t="s">
        <v>4679</v>
      </c>
      <c r="C2038" s="109" t="s">
        <v>28</v>
      </c>
      <c r="D2038" s="109" t="s">
        <v>6526</v>
      </c>
      <c r="E2038" s="111">
        <v>0.06</v>
      </c>
    </row>
    <row r="2039" spans="1:5" ht="25.5" hidden="1">
      <c r="A2039" s="109">
        <v>43470</v>
      </c>
      <c r="B2039" s="110" t="s">
        <v>4680</v>
      </c>
      <c r="C2039" s="109" t="s">
        <v>9</v>
      </c>
      <c r="D2039" s="109" t="s">
        <v>6526</v>
      </c>
      <c r="E2039" s="111">
        <v>11.14</v>
      </c>
    </row>
    <row r="2040" spans="1:5" ht="25.5" hidden="1">
      <c r="A2040" s="109">
        <v>43459</v>
      </c>
      <c r="B2040" s="110" t="s">
        <v>4681</v>
      </c>
      <c r="C2040" s="109" t="s">
        <v>28</v>
      </c>
      <c r="D2040" s="109" t="s">
        <v>6526</v>
      </c>
      <c r="E2040" s="111">
        <v>0.44</v>
      </c>
    </row>
    <row r="2041" spans="1:5" ht="25.5" hidden="1">
      <c r="A2041" s="109">
        <v>43471</v>
      </c>
      <c r="B2041" s="110" t="s">
        <v>4682</v>
      </c>
      <c r="C2041" s="109" t="s">
        <v>9</v>
      </c>
      <c r="D2041" s="109" t="s">
        <v>6526</v>
      </c>
      <c r="E2041" s="111">
        <v>82.31</v>
      </c>
    </row>
    <row r="2042" spans="1:5" hidden="1">
      <c r="A2042" s="109">
        <v>43460</v>
      </c>
      <c r="B2042" s="110" t="s">
        <v>4683</v>
      </c>
      <c r="C2042" s="109" t="s">
        <v>28</v>
      </c>
      <c r="D2042" s="109" t="s">
        <v>6526</v>
      </c>
      <c r="E2042" s="111">
        <v>0.86</v>
      </c>
    </row>
    <row r="2043" spans="1:5" ht="25.5" hidden="1">
      <c r="A2043" s="109">
        <v>43472</v>
      </c>
      <c r="B2043" s="110" t="s">
        <v>4684</v>
      </c>
      <c r="C2043" s="109" t="s">
        <v>9</v>
      </c>
      <c r="D2043" s="109" t="s">
        <v>6526</v>
      </c>
      <c r="E2043" s="111">
        <v>161.72999999999999</v>
      </c>
    </row>
    <row r="2044" spans="1:5" hidden="1">
      <c r="A2044" s="109">
        <v>43461</v>
      </c>
      <c r="B2044" s="110" t="s">
        <v>4685</v>
      </c>
      <c r="C2044" s="109" t="s">
        <v>28</v>
      </c>
      <c r="D2044" s="109" t="s">
        <v>6526</v>
      </c>
      <c r="E2044" s="111">
        <v>0.31</v>
      </c>
    </row>
    <row r="2045" spans="1:5" ht="25.5" hidden="1">
      <c r="A2045" s="109">
        <v>43473</v>
      </c>
      <c r="B2045" s="110" t="s">
        <v>4686</v>
      </c>
      <c r="C2045" s="109" t="s">
        <v>9</v>
      </c>
      <c r="D2045" s="109" t="s">
        <v>6526</v>
      </c>
      <c r="E2045" s="111">
        <v>59.01</v>
      </c>
    </row>
    <row r="2046" spans="1:5" ht="25.5" hidden="1">
      <c r="A2046" s="109">
        <v>43463</v>
      </c>
      <c r="B2046" s="110" t="s">
        <v>4687</v>
      </c>
      <c r="C2046" s="109" t="s">
        <v>28</v>
      </c>
      <c r="D2046" s="109" t="s">
        <v>6526</v>
      </c>
      <c r="E2046" s="111">
        <v>0.08</v>
      </c>
    </row>
    <row r="2047" spans="1:5" ht="25.5" hidden="1">
      <c r="A2047" s="109">
        <v>43475</v>
      </c>
      <c r="B2047" s="110" t="s">
        <v>4688</v>
      </c>
      <c r="C2047" s="109" t="s">
        <v>9</v>
      </c>
      <c r="D2047" s="109" t="s">
        <v>6526</v>
      </c>
      <c r="E2047" s="111">
        <v>15.46</v>
      </c>
    </row>
    <row r="2048" spans="1:5" ht="25.5" hidden="1">
      <c r="A2048" s="109">
        <v>43462</v>
      </c>
      <c r="B2048" s="110" t="s">
        <v>4689</v>
      </c>
      <c r="C2048" s="109" t="s">
        <v>28</v>
      </c>
      <c r="D2048" s="109" t="s">
        <v>6526</v>
      </c>
      <c r="E2048" s="111">
        <v>0.01</v>
      </c>
    </row>
    <row r="2049" spans="1:5" ht="25.5" hidden="1">
      <c r="A2049" s="109">
        <v>43474</v>
      </c>
      <c r="B2049" s="110" t="s">
        <v>4690</v>
      </c>
      <c r="C2049" s="109" t="s">
        <v>9</v>
      </c>
      <c r="D2049" s="109" t="s">
        <v>6526</v>
      </c>
      <c r="E2049" s="111">
        <v>2.35</v>
      </c>
    </row>
    <row r="2050" spans="1:5" ht="25.5" hidden="1">
      <c r="A2050" s="109">
        <v>43464</v>
      </c>
      <c r="B2050" s="110" t="s">
        <v>4691</v>
      </c>
      <c r="C2050" s="109" t="s">
        <v>28</v>
      </c>
      <c r="D2050" s="109" t="s">
        <v>6526</v>
      </c>
      <c r="E2050" s="111">
        <v>0.01</v>
      </c>
    </row>
    <row r="2051" spans="1:5" ht="25.5" hidden="1">
      <c r="A2051" s="109">
        <v>43476</v>
      </c>
      <c r="B2051" s="110" t="s">
        <v>4692</v>
      </c>
      <c r="C2051" s="109" t="s">
        <v>9</v>
      </c>
      <c r="D2051" s="109" t="s">
        <v>6526</v>
      </c>
      <c r="E2051" s="111">
        <v>0.01</v>
      </c>
    </row>
    <row r="2052" spans="1:5" hidden="1">
      <c r="A2052" s="109">
        <v>43465</v>
      </c>
      <c r="B2052" s="110" t="s">
        <v>4693</v>
      </c>
      <c r="C2052" s="109" t="s">
        <v>28</v>
      </c>
      <c r="D2052" s="109" t="s">
        <v>6526</v>
      </c>
      <c r="E2052" s="111">
        <v>0.78</v>
      </c>
    </row>
    <row r="2053" spans="1:5" hidden="1">
      <c r="A2053" s="109">
        <v>43477</v>
      </c>
      <c r="B2053" s="110" t="s">
        <v>4694</v>
      </c>
      <c r="C2053" s="109" t="s">
        <v>9</v>
      </c>
      <c r="D2053" s="109" t="s">
        <v>6526</v>
      </c>
      <c r="E2053" s="111">
        <v>147.87</v>
      </c>
    </row>
    <row r="2054" spans="1:5" hidden="1">
      <c r="A2054" s="109">
        <v>43466</v>
      </c>
      <c r="B2054" s="110" t="s">
        <v>4695</v>
      </c>
      <c r="C2054" s="109" t="s">
        <v>28</v>
      </c>
      <c r="D2054" s="109" t="s">
        <v>6526</v>
      </c>
      <c r="E2054" s="111">
        <v>2.0499999999999998</v>
      </c>
    </row>
    <row r="2055" spans="1:5" hidden="1">
      <c r="A2055" s="109">
        <v>43478</v>
      </c>
      <c r="B2055" s="110" t="s">
        <v>4696</v>
      </c>
      <c r="C2055" s="109" t="s">
        <v>9</v>
      </c>
      <c r="D2055" s="109" t="s">
        <v>6526</v>
      </c>
      <c r="E2055" s="111">
        <v>387.36</v>
      </c>
    </row>
    <row r="2056" spans="1:5" hidden="1">
      <c r="A2056" s="109">
        <v>43467</v>
      </c>
      <c r="B2056" s="110" t="s">
        <v>4697</v>
      </c>
      <c r="C2056" s="109" t="s">
        <v>28</v>
      </c>
      <c r="D2056" s="109" t="s">
        <v>6526</v>
      </c>
      <c r="E2056" s="111">
        <v>0.61</v>
      </c>
    </row>
    <row r="2057" spans="1:5" hidden="1">
      <c r="A2057" s="109">
        <v>43479</v>
      </c>
      <c r="B2057" s="110" t="s">
        <v>4698</v>
      </c>
      <c r="C2057" s="109" t="s">
        <v>9</v>
      </c>
      <c r="D2057" s="109" t="s">
        <v>6526</v>
      </c>
      <c r="E2057" s="111">
        <v>114.77</v>
      </c>
    </row>
    <row r="2058" spans="1:5" hidden="1">
      <c r="A2058" s="109">
        <v>43468</v>
      </c>
      <c r="B2058" s="110" t="s">
        <v>4699</v>
      </c>
      <c r="C2058" s="109" t="s">
        <v>28</v>
      </c>
      <c r="D2058" s="109" t="s">
        <v>6526</v>
      </c>
      <c r="E2058" s="111">
        <v>1.21</v>
      </c>
    </row>
    <row r="2059" spans="1:5" hidden="1">
      <c r="A2059" s="109">
        <v>43480</v>
      </c>
      <c r="B2059" s="110" t="s">
        <v>4700</v>
      </c>
      <c r="C2059" s="109" t="s">
        <v>9</v>
      </c>
      <c r="D2059" s="109" t="s">
        <v>6526</v>
      </c>
      <c r="E2059" s="111">
        <v>228.92</v>
      </c>
    </row>
    <row r="2060" spans="1:5" hidden="1">
      <c r="A2060" s="109">
        <v>43469</v>
      </c>
      <c r="B2060" s="110" t="s">
        <v>4701</v>
      </c>
      <c r="C2060" s="109" t="s">
        <v>28</v>
      </c>
      <c r="D2060" s="109" t="s">
        <v>6526</v>
      </c>
      <c r="E2060" s="111">
        <v>0.05</v>
      </c>
    </row>
    <row r="2061" spans="1:5" ht="25.5" hidden="1">
      <c r="A2061" s="109">
        <v>43481</v>
      </c>
      <c r="B2061" s="110" t="s">
        <v>4702</v>
      </c>
      <c r="C2061" s="109" t="s">
        <v>9</v>
      </c>
      <c r="D2061" s="109" t="s">
        <v>6526</v>
      </c>
      <c r="E2061" s="111">
        <v>9.89</v>
      </c>
    </row>
    <row r="2062" spans="1:5" hidden="1">
      <c r="A2062" s="109">
        <v>45204</v>
      </c>
      <c r="B2062" s="110" t="s">
        <v>14088</v>
      </c>
      <c r="C2062" s="109" t="s">
        <v>7</v>
      </c>
      <c r="D2062" s="109" t="s">
        <v>2986</v>
      </c>
      <c r="E2062" s="111">
        <v>63.25</v>
      </c>
    </row>
    <row r="2063" spans="1:5" ht="25.5" hidden="1">
      <c r="A2063" s="109">
        <v>3119</v>
      </c>
      <c r="B2063" s="110" t="s">
        <v>4703</v>
      </c>
      <c r="C2063" s="109" t="s">
        <v>7</v>
      </c>
      <c r="D2063" s="109" t="s">
        <v>2986</v>
      </c>
      <c r="E2063" s="111">
        <v>3.47</v>
      </c>
    </row>
    <row r="2064" spans="1:5" ht="25.5" hidden="1">
      <c r="A2064" s="109">
        <v>3122</v>
      </c>
      <c r="B2064" s="110" t="s">
        <v>4704</v>
      </c>
      <c r="C2064" s="109" t="s">
        <v>7</v>
      </c>
      <c r="D2064" s="109" t="s">
        <v>2986</v>
      </c>
      <c r="E2064" s="111">
        <v>7.06</v>
      </c>
    </row>
    <row r="2065" spans="1:5" ht="25.5" hidden="1">
      <c r="A2065" s="109">
        <v>3121</v>
      </c>
      <c r="B2065" s="110" t="s">
        <v>4705</v>
      </c>
      <c r="C2065" s="109" t="s">
        <v>7</v>
      </c>
      <c r="D2065" s="109" t="s">
        <v>2986</v>
      </c>
      <c r="E2065" s="111">
        <v>8</v>
      </c>
    </row>
    <row r="2066" spans="1:5" ht="25.5" hidden="1">
      <c r="A2066" s="109">
        <v>3120</v>
      </c>
      <c r="B2066" s="110" t="s">
        <v>4706</v>
      </c>
      <c r="C2066" s="109" t="s">
        <v>7</v>
      </c>
      <c r="D2066" s="109" t="s">
        <v>2986</v>
      </c>
      <c r="E2066" s="111">
        <v>15.16</v>
      </c>
    </row>
    <row r="2067" spans="1:5" ht="25.5" hidden="1">
      <c r="A2067" s="109">
        <v>11455</v>
      </c>
      <c r="B2067" s="110" t="s">
        <v>4707</v>
      </c>
      <c r="C2067" s="109" t="s">
        <v>7</v>
      </c>
      <c r="D2067" s="109" t="s">
        <v>2986</v>
      </c>
      <c r="E2067" s="111">
        <v>21.93</v>
      </c>
    </row>
    <row r="2068" spans="1:5" ht="25.5" hidden="1">
      <c r="A2068" s="109">
        <v>11456</v>
      </c>
      <c r="B2068" s="110" t="s">
        <v>4708</v>
      </c>
      <c r="C2068" s="109" t="s">
        <v>7</v>
      </c>
      <c r="D2068" s="109" t="s">
        <v>2986</v>
      </c>
      <c r="E2068" s="111">
        <v>26.22</v>
      </c>
    </row>
    <row r="2069" spans="1:5" ht="38.25" hidden="1">
      <c r="A2069" s="109">
        <v>3107</v>
      </c>
      <c r="B2069" s="110" t="s">
        <v>14089</v>
      </c>
      <c r="C2069" s="109" t="s">
        <v>7</v>
      </c>
      <c r="D2069" s="109" t="s">
        <v>2986</v>
      </c>
      <c r="E2069" s="111">
        <v>11.06</v>
      </c>
    </row>
    <row r="2070" spans="1:5" ht="38.25" hidden="1">
      <c r="A2070" s="109">
        <v>43583</v>
      </c>
      <c r="B2070" s="110" t="s">
        <v>14090</v>
      </c>
      <c r="C2070" s="109" t="s">
        <v>7</v>
      </c>
      <c r="D2070" s="109" t="s">
        <v>2986</v>
      </c>
      <c r="E2070" s="111">
        <v>12.47</v>
      </c>
    </row>
    <row r="2071" spans="1:5" ht="38.25" hidden="1">
      <c r="A2071" s="109">
        <v>43586</v>
      </c>
      <c r="B2071" s="110" t="s">
        <v>14091</v>
      </c>
      <c r="C2071" s="109" t="s">
        <v>7</v>
      </c>
      <c r="D2071" s="109" t="s">
        <v>2986</v>
      </c>
      <c r="E2071" s="111">
        <v>12.78</v>
      </c>
    </row>
    <row r="2072" spans="1:5" ht="38.25" hidden="1">
      <c r="A2072" s="109">
        <v>11461</v>
      </c>
      <c r="B2072" s="110" t="s">
        <v>14092</v>
      </c>
      <c r="C2072" s="109" t="s">
        <v>7</v>
      </c>
      <c r="D2072" s="109" t="s">
        <v>2986</v>
      </c>
      <c r="E2072" s="111">
        <v>13.93</v>
      </c>
    </row>
    <row r="2073" spans="1:5" ht="38.25" hidden="1">
      <c r="A2073" s="109">
        <v>43587</v>
      </c>
      <c r="B2073" s="110" t="s">
        <v>14093</v>
      </c>
      <c r="C2073" s="109" t="s">
        <v>7</v>
      </c>
      <c r="D2073" s="109" t="s">
        <v>2986</v>
      </c>
      <c r="E2073" s="111">
        <v>16.07</v>
      </c>
    </row>
    <row r="2074" spans="1:5" ht="38.25" hidden="1">
      <c r="A2074" s="109">
        <v>3106</v>
      </c>
      <c r="B2074" s="110" t="s">
        <v>14094</v>
      </c>
      <c r="C2074" s="109" t="s">
        <v>7</v>
      </c>
      <c r="D2074" s="109" t="s">
        <v>2986</v>
      </c>
      <c r="E2074" s="111">
        <v>20.39</v>
      </c>
    </row>
    <row r="2075" spans="1:5" hidden="1">
      <c r="A2075" s="109">
        <v>44539</v>
      </c>
      <c r="B2075" s="110" t="s">
        <v>14095</v>
      </c>
      <c r="C2075" s="109" t="s">
        <v>13</v>
      </c>
      <c r="D2075" s="109" t="s">
        <v>2986</v>
      </c>
      <c r="E2075" s="111">
        <v>3.63</v>
      </c>
    </row>
    <row r="2076" spans="1:5" hidden="1">
      <c r="A2076" s="109">
        <v>3123</v>
      </c>
      <c r="B2076" s="110" t="s">
        <v>4709</v>
      </c>
      <c r="C2076" s="109" t="s">
        <v>13</v>
      </c>
      <c r="D2076" s="109" t="s">
        <v>6526</v>
      </c>
      <c r="E2076" s="111">
        <v>3.39</v>
      </c>
    </row>
    <row r="2077" spans="1:5" hidden="1">
      <c r="A2077" s="109">
        <v>38125</v>
      </c>
      <c r="B2077" s="110" t="s">
        <v>4710</v>
      </c>
      <c r="C2077" s="109" t="s">
        <v>13</v>
      </c>
      <c r="D2077" s="109" t="s">
        <v>2986</v>
      </c>
      <c r="E2077" s="111">
        <v>1.1399999999999999</v>
      </c>
    </row>
    <row r="2078" spans="1:5" ht="25.5" hidden="1">
      <c r="A2078" s="109">
        <v>39014</v>
      </c>
      <c r="B2078" s="110" t="s">
        <v>4711</v>
      </c>
      <c r="C2078" s="109" t="s">
        <v>13</v>
      </c>
      <c r="D2078" s="109" t="s">
        <v>2986</v>
      </c>
      <c r="E2078" s="111"/>
    </row>
    <row r="2079" spans="1:5" ht="25.5" hidden="1">
      <c r="A2079" s="109">
        <v>39365</v>
      </c>
      <c r="B2079" s="110" t="s">
        <v>4712</v>
      </c>
      <c r="C2079" s="109" t="s">
        <v>7</v>
      </c>
      <c r="D2079" s="109" t="s">
        <v>2986</v>
      </c>
      <c r="E2079" s="111">
        <v>2077.44</v>
      </c>
    </row>
    <row r="2080" spans="1:5" ht="25.5" hidden="1">
      <c r="A2080" s="109">
        <v>39366</v>
      </c>
      <c r="B2080" s="110" t="s">
        <v>4713</v>
      </c>
      <c r="C2080" s="109" t="s">
        <v>7</v>
      </c>
      <c r="D2080" s="109" t="s">
        <v>2986</v>
      </c>
      <c r="E2080" s="111">
        <v>3151.82</v>
      </c>
    </row>
    <row r="2081" spans="1:5" ht="25.5" hidden="1">
      <c r="A2081" s="109">
        <v>39367</v>
      </c>
      <c r="B2081" s="110" t="s">
        <v>4714</v>
      </c>
      <c r="C2081" s="109" t="s">
        <v>7</v>
      </c>
      <c r="D2081" s="109" t="s">
        <v>2986</v>
      </c>
      <c r="E2081" s="111">
        <v>5400.43</v>
      </c>
    </row>
    <row r="2082" spans="1:5" ht="25.5" hidden="1">
      <c r="A2082" s="109">
        <v>45263</v>
      </c>
      <c r="B2082" s="110" t="s">
        <v>14096</v>
      </c>
      <c r="C2082" s="109" t="s">
        <v>7</v>
      </c>
      <c r="D2082" s="109" t="s">
        <v>2986</v>
      </c>
      <c r="E2082" s="111">
        <v>24.42</v>
      </c>
    </row>
    <row r="2083" spans="1:5" ht="25.5" hidden="1">
      <c r="A2083" s="109">
        <v>37394</v>
      </c>
      <c r="B2083" s="110" t="s">
        <v>14097</v>
      </c>
      <c r="C2083" s="109" t="s">
        <v>14098</v>
      </c>
      <c r="D2083" s="109" t="s">
        <v>2986</v>
      </c>
      <c r="E2083" s="111"/>
    </row>
    <row r="2084" spans="1:5" ht="25.5" hidden="1">
      <c r="A2084" s="109">
        <v>14146</v>
      </c>
      <c r="B2084" s="110" t="s">
        <v>14099</v>
      </c>
      <c r="C2084" s="109" t="s">
        <v>14098</v>
      </c>
      <c r="D2084" s="109" t="s">
        <v>6526</v>
      </c>
      <c r="E2084" s="111"/>
    </row>
    <row r="2085" spans="1:5" ht="25.5" hidden="1">
      <c r="A2085" s="109">
        <v>938</v>
      </c>
      <c r="B2085" s="110" t="s">
        <v>4715</v>
      </c>
      <c r="C2085" s="109" t="s">
        <v>8</v>
      </c>
      <c r="D2085" s="109" t="s">
        <v>2986</v>
      </c>
      <c r="E2085" s="111">
        <v>1.79</v>
      </c>
    </row>
    <row r="2086" spans="1:5" ht="25.5" hidden="1">
      <c r="A2086" s="109">
        <v>937</v>
      </c>
      <c r="B2086" s="110" t="s">
        <v>4716</v>
      </c>
      <c r="C2086" s="109" t="s">
        <v>8</v>
      </c>
      <c r="D2086" s="109" t="s">
        <v>2986</v>
      </c>
      <c r="E2086" s="111">
        <v>10.44</v>
      </c>
    </row>
    <row r="2087" spans="1:5" ht="25.5" hidden="1">
      <c r="A2087" s="109">
        <v>939</v>
      </c>
      <c r="B2087" s="110" t="s">
        <v>4717</v>
      </c>
      <c r="C2087" s="109" t="s">
        <v>8</v>
      </c>
      <c r="D2087" s="109" t="s">
        <v>2986</v>
      </c>
      <c r="E2087" s="111">
        <v>2.89</v>
      </c>
    </row>
    <row r="2088" spans="1:5" ht="25.5" hidden="1">
      <c r="A2088" s="109">
        <v>944</v>
      </c>
      <c r="B2088" s="110" t="s">
        <v>4718</v>
      </c>
      <c r="C2088" s="109" t="s">
        <v>8</v>
      </c>
      <c r="D2088" s="109" t="s">
        <v>2986</v>
      </c>
      <c r="E2088" s="111">
        <v>4.57</v>
      </c>
    </row>
    <row r="2089" spans="1:5" ht="25.5" hidden="1">
      <c r="A2089" s="109">
        <v>940</v>
      </c>
      <c r="B2089" s="110" t="s">
        <v>4719</v>
      </c>
      <c r="C2089" s="109" t="s">
        <v>8</v>
      </c>
      <c r="D2089" s="109" t="s">
        <v>2986</v>
      </c>
      <c r="E2089" s="111">
        <v>6.6</v>
      </c>
    </row>
    <row r="2090" spans="1:5" hidden="1">
      <c r="A2090" s="109">
        <v>44397</v>
      </c>
      <c r="B2090" s="110" t="s">
        <v>4720</v>
      </c>
      <c r="C2090" s="109" t="s">
        <v>8</v>
      </c>
      <c r="D2090" s="109" t="s">
        <v>2986</v>
      </c>
      <c r="E2090" s="111">
        <v>2.5299999999999998</v>
      </c>
    </row>
    <row r="2091" spans="1:5" hidden="1">
      <c r="A2091" s="109">
        <v>406</v>
      </c>
      <c r="B2091" s="110" t="s">
        <v>4721</v>
      </c>
      <c r="C2091" s="109" t="s">
        <v>7</v>
      </c>
      <c r="D2091" s="109" t="s">
        <v>2986</v>
      </c>
      <c r="E2091" s="111">
        <v>106.4</v>
      </c>
    </row>
    <row r="2092" spans="1:5" hidden="1">
      <c r="A2092" s="109">
        <v>42529</v>
      </c>
      <c r="B2092" s="110" t="s">
        <v>14100</v>
      </c>
      <c r="C2092" s="109" t="s">
        <v>8</v>
      </c>
      <c r="D2092" s="109" t="s">
        <v>2986</v>
      </c>
      <c r="E2092" s="111"/>
    </row>
    <row r="2093" spans="1:5" ht="25.5" hidden="1">
      <c r="A2093" s="109">
        <v>39634</v>
      </c>
      <c r="B2093" s="110" t="s">
        <v>4722</v>
      </c>
      <c r="C2093" s="109" t="s">
        <v>8</v>
      </c>
      <c r="D2093" s="109" t="s">
        <v>2986</v>
      </c>
      <c r="E2093" s="111">
        <v>7.69</v>
      </c>
    </row>
    <row r="2094" spans="1:5" hidden="1">
      <c r="A2094" s="109">
        <v>39701</v>
      </c>
      <c r="B2094" s="110" t="s">
        <v>4723</v>
      </c>
      <c r="C2094" s="109" t="s">
        <v>7</v>
      </c>
      <c r="D2094" s="109" t="s">
        <v>2986</v>
      </c>
      <c r="E2094" s="111">
        <v>105.7</v>
      </c>
    </row>
    <row r="2095" spans="1:5" hidden="1">
      <c r="A2095" s="109">
        <v>12815</v>
      </c>
      <c r="B2095" s="110" t="s">
        <v>14101</v>
      </c>
      <c r="C2095" s="109" t="s">
        <v>7</v>
      </c>
      <c r="D2095" s="109" t="s">
        <v>2986</v>
      </c>
      <c r="E2095" s="111">
        <v>15.66</v>
      </c>
    </row>
    <row r="2096" spans="1:5" ht="25.5" hidden="1">
      <c r="A2096" s="109">
        <v>39431</v>
      </c>
      <c r="B2096" s="110" t="s">
        <v>4724</v>
      </c>
      <c r="C2096" s="109" t="s">
        <v>8</v>
      </c>
      <c r="D2096" s="109" t="s">
        <v>2986</v>
      </c>
      <c r="E2096" s="111">
        <v>0.42</v>
      </c>
    </row>
    <row r="2097" spans="1:5" ht="25.5" hidden="1">
      <c r="A2097" s="109">
        <v>39432</v>
      </c>
      <c r="B2097" s="110" t="s">
        <v>4725</v>
      </c>
      <c r="C2097" s="109" t="s">
        <v>8</v>
      </c>
      <c r="D2097" s="109" t="s">
        <v>2986</v>
      </c>
      <c r="E2097" s="111">
        <v>3.78</v>
      </c>
    </row>
    <row r="2098" spans="1:5" hidden="1">
      <c r="A2098" s="109">
        <v>20111</v>
      </c>
      <c r="B2098" s="110" t="s">
        <v>4726</v>
      </c>
      <c r="C2098" s="109" t="s">
        <v>7</v>
      </c>
      <c r="D2098" s="109" t="s">
        <v>6526</v>
      </c>
      <c r="E2098" s="111">
        <v>13.51</v>
      </c>
    </row>
    <row r="2099" spans="1:5" hidden="1">
      <c r="A2099" s="109">
        <v>21127</v>
      </c>
      <c r="B2099" s="110" t="s">
        <v>4727</v>
      </c>
      <c r="C2099" s="109" t="s">
        <v>7</v>
      </c>
      <c r="D2099" s="109" t="s">
        <v>2986</v>
      </c>
      <c r="E2099" s="111">
        <v>5.0999999999999996</v>
      </c>
    </row>
    <row r="2100" spans="1:5" hidden="1">
      <c r="A2100" s="109">
        <v>404</v>
      </c>
      <c r="B2100" s="110" t="s">
        <v>14102</v>
      </c>
      <c r="C2100" s="109" t="s">
        <v>8</v>
      </c>
      <c r="D2100" s="109" t="s">
        <v>2986</v>
      </c>
      <c r="E2100" s="111">
        <v>1.84</v>
      </c>
    </row>
    <row r="2101" spans="1:5" hidden="1">
      <c r="A2101" s="109">
        <v>14151</v>
      </c>
      <c r="B2101" s="110" t="s">
        <v>4728</v>
      </c>
      <c r="C2101" s="109" t="s">
        <v>7</v>
      </c>
      <c r="D2101" s="109" t="s">
        <v>2986</v>
      </c>
      <c r="E2101" s="111"/>
    </row>
    <row r="2102" spans="1:5" hidden="1">
      <c r="A2102" s="109">
        <v>14153</v>
      </c>
      <c r="B2102" s="110" t="s">
        <v>4729</v>
      </c>
      <c r="C2102" s="109" t="s">
        <v>7</v>
      </c>
      <c r="D2102" s="109" t="s">
        <v>2986</v>
      </c>
      <c r="E2102" s="111"/>
    </row>
    <row r="2103" spans="1:5" hidden="1">
      <c r="A2103" s="109">
        <v>14152</v>
      </c>
      <c r="B2103" s="110" t="s">
        <v>4730</v>
      </c>
      <c r="C2103" s="109" t="s">
        <v>7</v>
      </c>
      <c r="D2103" s="109" t="s">
        <v>2986</v>
      </c>
      <c r="E2103" s="111"/>
    </row>
    <row r="2104" spans="1:5" hidden="1">
      <c r="A2104" s="109">
        <v>14154</v>
      </c>
      <c r="B2104" s="110" t="s">
        <v>4731</v>
      </c>
      <c r="C2104" s="109" t="s">
        <v>7</v>
      </c>
      <c r="D2104" s="109" t="s">
        <v>2986</v>
      </c>
      <c r="E2104" s="111"/>
    </row>
    <row r="2105" spans="1:5" hidden="1">
      <c r="A2105" s="109">
        <v>3146</v>
      </c>
      <c r="B2105" s="110" t="s">
        <v>14103</v>
      </c>
      <c r="C2105" s="109" t="s">
        <v>7</v>
      </c>
      <c r="D2105" s="109" t="s">
        <v>6526</v>
      </c>
      <c r="E2105" s="111">
        <v>3.95</v>
      </c>
    </row>
    <row r="2106" spans="1:5" hidden="1">
      <c r="A2106" s="109">
        <v>3143</v>
      </c>
      <c r="B2106" s="110" t="s">
        <v>14104</v>
      </c>
      <c r="C2106" s="109" t="s">
        <v>7</v>
      </c>
      <c r="D2106" s="109" t="s">
        <v>2986</v>
      </c>
      <c r="E2106" s="111">
        <v>8.98</v>
      </c>
    </row>
    <row r="2107" spans="1:5" hidden="1">
      <c r="A2107" s="109">
        <v>3148</v>
      </c>
      <c r="B2107" s="110" t="s">
        <v>14105</v>
      </c>
      <c r="C2107" s="109" t="s">
        <v>7</v>
      </c>
      <c r="D2107" s="109" t="s">
        <v>2986</v>
      </c>
      <c r="E2107" s="111">
        <v>14.56</v>
      </c>
    </row>
    <row r="2108" spans="1:5" hidden="1">
      <c r="A2108" s="109">
        <v>4310</v>
      </c>
      <c r="B2108" s="110" t="s">
        <v>4732</v>
      </c>
      <c r="C2108" s="109" t="s">
        <v>7</v>
      </c>
      <c r="D2108" s="109" t="s">
        <v>2986</v>
      </c>
      <c r="E2108" s="111">
        <v>2.93</v>
      </c>
    </row>
    <row r="2109" spans="1:5" hidden="1">
      <c r="A2109" s="109">
        <v>4311</v>
      </c>
      <c r="B2109" s="110" t="s">
        <v>4733</v>
      </c>
      <c r="C2109" s="109" t="s">
        <v>7</v>
      </c>
      <c r="D2109" s="109" t="s">
        <v>2986</v>
      </c>
      <c r="E2109" s="111">
        <v>2.06</v>
      </c>
    </row>
    <row r="2110" spans="1:5" hidden="1">
      <c r="A2110" s="109">
        <v>4312</v>
      </c>
      <c r="B2110" s="110" t="s">
        <v>4734</v>
      </c>
      <c r="C2110" s="109" t="s">
        <v>7</v>
      </c>
      <c r="D2110" s="109" t="s">
        <v>2986</v>
      </c>
      <c r="E2110" s="111">
        <v>2.88</v>
      </c>
    </row>
    <row r="2111" spans="1:5" hidden="1">
      <c r="A2111" s="109">
        <v>13261</v>
      </c>
      <c r="B2111" s="110" t="s">
        <v>4735</v>
      </c>
      <c r="C2111" s="109" t="s">
        <v>7</v>
      </c>
      <c r="D2111" s="109" t="s">
        <v>2986</v>
      </c>
      <c r="E2111" s="111">
        <v>2.83</v>
      </c>
    </row>
    <row r="2112" spans="1:5" hidden="1">
      <c r="A2112" s="109">
        <v>3272</v>
      </c>
      <c r="B2112" s="110" t="s">
        <v>4736</v>
      </c>
      <c r="C2112" s="109" t="s">
        <v>7</v>
      </c>
      <c r="D2112" s="109" t="s">
        <v>2986</v>
      </c>
      <c r="E2112" s="111">
        <v>42.91</v>
      </c>
    </row>
    <row r="2113" spans="1:5" hidden="1">
      <c r="A2113" s="109">
        <v>3265</v>
      </c>
      <c r="B2113" s="110" t="s">
        <v>4737</v>
      </c>
      <c r="C2113" s="109" t="s">
        <v>7</v>
      </c>
      <c r="D2113" s="109" t="s">
        <v>2986</v>
      </c>
      <c r="E2113" s="111">
        <v>34.090000000000003</v>
      </c>
    </row>
    <row r="2114" spans="1:5" hidden="1">
      <c r="A2114" s="109">
        <v>3264</v>
      </c>
      <c r="B2114" s="110" t="s">
        <v>4739</v>
      </c>
      <c r="C2114" s="109" t="s">
        <v>7</v>
      </c>
      <c r="D2114" s="109" t="s">
        <v>2986</v>
      </c>
      <c r="E2114" s="111">
        <v>24.51</v>
      </c>
    </row>
    <row r="2115" spans="1:5" hidden="1">
      <c r="A2115" s="109">
        <v>3262</v>
      </c>
      <c r="B2115" s="110" t="s">
        <v>4738</v>
      </c>
      <c r="C2115" s="109" t="s">
        <v>7</v>
      </c>
      <c r="D2115" s="109" t="s">
        <v>2986</v>
      </c>
      <c r="E2115" s="111">
        <v>14.92</v>
      </c>
    </row>
    <row r="2116" spans="1:5" hidden="1">
      <c r="A2116" s="109">
        <v>3267</v>
      </c>
      <c r="B2116" s="110" t="s">
        <v>4740</v>
      </c>
      <c r="C2116" s="109" t="s">
        <v>7</v>
      </c>
      <c r="D2116" s="109" t="s">
        <v>2986</v>
      </c>
      <c r="E2116" s="111">
        <v>80.06</v>
      </c>
    </row>
    <row r="2117" spans="1:5" hidden="1">
      <c r="A2117" s="109">
        <v>3266</v>
      </c>
      <c r="B2117" s="110" t="s">
        <v>4741</v>
      </c>
      <c r="C2117" s="109" t="s">
        <v>7</v>
      </c>
      <c r="D2117" s="109" t="s">
        <v>2986</v>
      </c>
      <c r="E2117" s="111">
        <v>50.94</v>
      </c>
    </row>
    <row r="2118" spans="1:5" hidden="1">
      <c r="A2118" s="109">
        <v>3268</v>
      </c>
      <c r="B2118" s="110" t="s">
        <v>4743</v>
      </c>
      <c r="C2118" s="109" t="s">
        <v>7</v>
      </c>
      <c r="D2118" s="109" t="s">
        <v>2986</v>
      </c>
      <c r="E2118" s="111">
        <v>108.24</v>
      </c>
    </row>
    <row r="2119" spans="1:5" hidden="1">
      <c r="A2119" s="109">
        <v>3263</v>
      </c>
      <c r="B2119" s="110" t="s">
        <v>4742</v>
      </c>
      <c r="C2119" s="109" t="s">
        <v>7</v>
      </c>
      <c r="D2119" s="109" t="s">
        <v>2986</v>
      </c>
      <c r="E2119" s="111">
        <v>20.38</v>
      </c>
    </row>
    <row r="2120" spans="1:5" hidden="1">
      <c r="A2120" s="109">
        <v>3271</v>
      </c>
      <c r="B2120" s="110" t="s">
        <v>4744</v>
      </c>
      <c r="C2120" s="109" t="s">
        <v>7</v>
      </c>
      <c r="D2120" s="109" t="s">
        <v>2986</v>
      </c>
      <c r="E2120" s="111">
        <v>160.03</v>
      </c>
    </row>
    <row r="2121" spans="1:5" hidden="1">
      <c r="A2121" s="109">
        <v>3270</v>
      </c>
      <c r="B2121" s="110" t="s">
        <v>4745</v>
      </c>
      <c r="C2121" s="109" t="s">
        <v>7</v>
      </c>
      <c r="D2121" s="109" t="s">
        <v>2986</v>
      </c>
      <c r="E2121" s="111">
        <v>268.86</v>
      </c>
    </row>
    <row r="2122" spans="1:5" hidden="1">
      <c r="A2122" s="109">
        <v>45256</v>
      </c>
      <c r="B2122" s="110" t="s">
        <v>14106</v>
      </c>
      <c r="C2122" s="109" t="s">
        <v>7</v>
      </c>
      <c r="D2122" s="109" t="s">
        <v>2986</v>
      </c>
      <c r="E2122" s="111">
        <v>31.16</v>
      </c>
    </row>
    <row r="2123" spans="1:5" ht="25.5" hidden="1">
      <c r="A2123" s="109">
        <v>3275</v>
      </c>
      <c r="B2123" s="110" t="s">
        <v>4746</v>
      </c>
      <c r="C2123" s="109" t="s">
        <v>212</v>
      </c>
      <c r="D2123" s="109" t="s">
        <v>2986</v>
      </c>
      <c r="E2123" s="111">
        <v>127.44</v>
      </c>
    </row>
    <row r="2124" spans="1:5" ht="25.5" hidden="1">
      <c r="A2124" s="109">
        <v>39512</v>
      </c>
      <c r="B2124" s="110" t="s">
        <v>4747</v>
      </c>
      <c r="C2124" s="109" t="s">
        <v>212</v>
      </c>
      <c r="D2124" s="109" t="s">
        <v>2986</v>
      </c>
      <c r="E2124" s="111"/>
    </row>
    <row r="2125" spans="1:5" ht="25.5" hidden="1">
      <c r="A2125" s="109">
        <v>39511</v>
      </c>
      <c r="B2125" s="110" t="s">
        <v>4748</v>
      </c>
      <c r="C2125" s="109" t="s">
        <v>212</v>
      </c>
      <c r="D2125" s="109" t="s">
        <v>2986</v>
      </c>
      <c r="E2125" s="111"/>
    </row>
    <row r="2126" spans="1:5" ht="25.5" hidden="1">
      <c r="A2126" s="109">
        <v>39513</v>
      </c>
      <c r="B2126" s="110" t="s">
        <v>4749</v>
      </c>
      <c r="C2126" s="109" t="s">
        <v>212</v>
      </c>
      <c r="D2126" s="109" t="s">
        <v>2986</v>
      </c>
      <c r="E2126" s="111"/>
    </row>
    <row r="2127" spans="1:5" ht="25.5" hidden="1">
      <c r="A2127" s="109">
        <v>3286</v>
      </c>
      <c r="B2127" s="110" t="s">
        <v>4750</v>
      </c>
      <c r="C2127" s="109" t="s">
        <v>212</v>
      </c>
      <c r="D2127" s="109" t="s">
        <v>2986</v>
      </c>
      <c r="E2127" s="111"/>
    </row>
    <row r="2128" spans="1:5" ht="25.5" hidden="1">
      <c r="A2128" s="109">
        <v>3287</v>
      </c>
      <c r="B2128" s="110" t="s">
        <v>4751</v>
      </c>
      <c r="C2128" s="109" t="s">
        <v>212</v>
      </c>
      <c r="D2128" s="109" t="s">
        <v>2986</v>
      </c>
      <c r="E2128" s="111"/>
    </row>
    <row r="2129" spans="1:5" ht="25.5" hidden="1">
      <c r="A2129" s="109">
        <v>3283</v>
      </c>
      <c r="B2129" s="110" t="s">
        <v>4752</v>
      </c>
      <c r="C2129" s="109" t="s">
        <v>212</v>
      </c>
      <c r="D2129" s="109" t="s">
        <v>2986</v>
      </c>
      <c r="E2129" s="111"/>
    </row>
    <row r="2130" spans="1:5" ht="25.5" hidden="1">
      <c r="A2130" s="109">
        <v>11587</v>
      </c>
      <c r="B2130" s="110" t="s">
        <v>14107</v>
      </c>
      <c r="C2130" s="109" t="s">
        <v>212</v>
      </c>
      <c r="D2130" s="109" t="s">
        <v>2986</v>
      </c>
      <c r="E2130" s="111">
        <v>87.38</v>
      </c>
    </row>
    <row r="2131" spans="1:5" ht="25.5" hidden="1">
      <c r="A2131" s="109">
        <v>36225</v>
      </c>
      <c r="B2131" s="110" t="s">
        <v>14108</v>
      </c>
      <c r="C2131" s="109" t="s">
        <v>212</v>
      </c>
      <c r="D2131" s="109" t="s">
        <v>2986</v>
      </c>
      <c r="E2131" s="111">
        <v>35.5</v>
      </c>
    </row>
    <row r="2132" spans="1:5" ht="25.5" hidden="1">
      <c r="A2132" s="109">
        <v>36230</v>
      </c>
      <c r="B2132" s="110" t="s">
        <v>14109</v>
      </c>
      <c r="C2132" s="109" t="s">
        <v>212</v>
      </c>
      <c r="D2132" s="109" t="s">
        <v>6526</v>
      </c>
      <c r="E2132" s="111">
        <v>26.08</v>
      </c>
    </row>
    <row r="2133" spans="1:5" ht="25.5" hidden="1">
      <c r="A2133" s="109">
        <v>36238</v>
      </c>
      <c r="B2133" s="110" t="s">
        <v>14110</v>
      </c>
      <c r="C2133" s="109" t="s">
        <v>212</v>
      </c>
      <c r="D2133" s="109" t="s">
        <v>2986</v>
      </c>
      <c r="E2133" s="111">
        <v>25.48</v>
      </c>
    </row>
    <row r="2134" spans="1:5" ht="25.5" hidden="1">
      <c r="A2134" s="109">
        <v>39363</v>
      </c>
      <c r="B2134" s="110" t="s">
        <v>14111</v>
      </c>
      <c r="C2134" s="109" t="s">
        <v>7</v>
      </c>
      <c r="D2134" s="109" t="s">
        <v>2986</v>
      </c>
      <c r="E2134" s="111">
        <v>6123.59</v>
      </c>
    </row>
    <row r="2135" spans="1:5" ht="25.5" hidden="1">
      <c r="A2135" s="109">
        <v>39361</v>
      </c>
      <c r="B2135" s="110" t="s">
        <v>14112</v>
      </c>
      <c r="C2135" s="109" t="s">
        <v>7</v>
      </c>
      <c r="D2135" s="109" t="s">
        <v>2986</v>
      </c>
      <c r="E2135" s="111">
        <v>1870.8</v>
      </c>
    </row>
    <row r="2136" spans="1:5" ht="25.5" hidden="1">
      <c r="A2136" s="109">
        <v>39362</v>
      </c>
      <c r="B2136" s="110" t="s">
        <v>14113</v>
      </c>
      <c r="C2136" s="109" t="s">
        <v>7</v>
      </c>
      <c r="D2136" s="109" t="s">
        <v>2986</v>
      </c>
      <c r="E2136" s="111">
        <v>3304.86</v>
      </c>
    </row>
    <row r="2137" spans="1:5" ht="25.5" hidden="1">
      <c r="A2137" s="109">
        <v>39364</v>
      </c>
      <c r="B2137" s="110" t="s">
        <v>14114</v>
      </c>
      <c r="C2137" s="109" t="s">
        <v>7</v>
      </c>
      <c r="D2137" s="109" t="s">
        <v>2986</v>
      </c>
      <c r="E2137" s="111">
        <v>12916.28</v>
      </c>
    </row>
    <row r="2138" spans="1:5" hidden="1">
      <c r="A2138" s="109">
        <v>14576</v>
      </c>
      <c r="B2138" s="110" t="s">
        <v>4753</v>
      </c>
      <c r="C2138" s="109" t="s">
        <v>7</v>
      </c>
      <c r="D2138" s="109" t="s">
        <v>2986</v>
      </c>
      <c r="E2138" s="111"/>
    </row>
    <row r="2139" spans="1:5" hidden="1">
      <c r="A2139" s="109">
        <v>13877</v>
      </c>
      <c r="B2139" s="110" t="s">
        <v>4754</v>
      </c>
      <c r="C2139" s="109" t="s">
        <v>7</v>
      </c>
      <c r="D2139" s="109" t="s">
        <v>2986</v>
      </c>
      <c r="E2139" s="111"/>
    </row>
    <row r="2140" spans="1:5" hidden="1">
      <c r="A2140" s="109">
        <v>7307</v>
      </c>
      <c r="B2140" s="110" t="s">
        <v>4755</v>
      </c>
      <c r="C2140" s="109" t="s">
        <v>45</v>
      </c>
      <c r="D2140" s="109" t="s">
        <v>2986</v>
      </c>
      <c r="E2140" s="111">
        <v>44.64</v>
      </c>
    </row>
    <row r="2141" spans="1:5" hidden="1">
      <c r="A2141" s="109">
        <v>38122</v>
      </c>
      <c r="B2141" s="110" t="s">
        <v>4756</v>
      </c>
      <c r="C2141" s="109" t="s">
        <v>45</v>
      </c>
      <c r="D2141" s="109" t="s">
        <v>2986</v>
      </c>
      <c r="E2141" s="111">
        <v>13.23</v>
      </c>
    </row>
    <row r="2142" spans="1:5" hidden="1">
      <c r="A2142" s="109">
        <v>43653</v>
      </c>
      <c r="B2142" s="110" t="s">
        <v>4757</v>
      </c>
      <c r="C2142" s="109" t="s">
        <v>45</v>
      </c>
      <c r="D2142" s="109" t="s">
        <v>2986</v>
      </c>
      <c r="E2142" s="111">
        <v>35.409999999999997</v>
      </c>
    </row>
    <row r="2143" spans="1:5" hidden="1">
      <c r="A2143" s="109">
        <v>45301</v>
      </c>
      <c r="B2143" s="110" t="s">
        <v>14115</v>
      </c>
      <c r="C2143" s="109" t="s">
        <v>7</v>
      </c>
      <c r="D2143" s="109" t="s">
        <v>2986</v>
      </c>
      <c r="E2143" s="111">
        <v>299.04000000000002</v>
      </c>
    </row>
    <row r="2144" spans="1:5" ht="25.5" hidden="1">
      <c r="A2144" s="109">
        <v>45334</v>
      </c>
      <c r="B2144" s="110" t="s">
        <v>14116</v>
      </c>
      <c r="C2144" s="109" t="s">
        <v>7</v>
      </c>
      <c r="D2144" s="109" t="s">
        <v>2986</v>
      </c>
      <c r="E2144" s="111">
        <v>21.32</v>
      </c>
    </row>
    <row r="2145" spans="1:5" ht="25.5" hidden="1">
      <c r="A2145" s="109">
        <v>34802</v>
      </c>
      <c r="B2145" s="110" t="s">
        <v>4758</v>
      </c>
      <c r="C2145" s="109" t="s">
        <v>7</v>
      </c>
      <c r="D2145" s="109" t="s">
        <v>2986</v>
      </c>
      <c r="E2145" s="111">
        <v>1297.27</v>
      </c>
    </row>
    <row r="2146" spans="1:5" ht="25.5" hidden="1">
      <c r="A2146" s="109">
        <v>11588</v>
      </c>
      <c r="B2146" s="110" t="s">
        <v>4759</v>
      </c>
      <c r="C2146" s="109" t="s">
        <v>7</v>
      </c>
      <c r="D2146" s="109" t="s">
        <v>2986</v>
      </c>
      <c r="E2146" s="111">
        <v>1399.54</v>
      </c>
    </row>
    <row r="2147" spans="1:5" ht="25.5" hidden="1">
      <c r="A2147" s="109">
        <v>34383</v>
      </c>
      <c r="B2147" s="110" t="s">
        <v>4760</v>
      </c>
      <c r="C2147" s="109" t="s">
        <v>7</v>
      </c>
      <c r="D2147" s="109" t="s">
        <v>2986</v>
      </c>
      <c r="E2147" s="111">
        <v>1539.6</v>
      </c>
    </row>
    <row r="2148" spans="1:5" ht="25.5" hidden="1">
      <c r="A2148" s="109">
        <v>40451</v>
      </c>
      <c r="B2148" s="110" t="s">
        <v>4761</v>
      </c>
      <c r="C2148" s="109" t="s">
        <v>212</v>
      </c>
      <c r="D2148" s="109" t="s">
        <v>2986</v>
      </c>
      <c r="E2148" s="111">
        <v>124.45</v>
      </c>
    </row>
    <row r="2149" spans="1:5" ht="25.5" hidden="1">
      <c r="A2149" s="109">
        <v>40453</v>
      </c>
      <c r="B2149" s="110" t="s">
        <v>4762</v>
      </c>
      <c r="C2149" s="109" t="s">
        <v>212</v>
      </c>
      <c r="D2149" s="109" t="s">
        <v>2986</v>
      </c>
      <c r="E2149" s="111">
        <v>134.65</v>
      </c>
    </row>
    <row r="2150" spans="1:5" ht="25.5" hidden="1">
      <c r="A2150" s="109">
        <v>40452</v>
      </c>
      <c r="B2150" s="110" t="s">
        <v>4763</v>
      </c>
      <c r="C2150" s="109" t="s">
        <v>212</v>
      </c>
      <c r="D2150" s="109" t="s">
        <v>2986</v>
      </c>
      <c r="E2150" s="111">
        <v>147.69999999999999</v>
      </c>
    </row>
    <row r="2151" spans="1:5" ht="25.5" hidden="1">
      <c r="A2151" s="109">
        <v>11594</v>
      </c>
      <c r="B2151" s="110" t="s">
        <v>14117</v>
      </c>
      <c r="C2151" s="109" t="s">
        <v>7</v>
      </c>
      <c r="D2151" s="109" t="s">
        <v>2986</v>
      </c>
      <c r="E2151" s="111">
        <v>446.08</v>
      </c>
    </row>
    <row r="2152" spans="1:5" hidden="1">
      <c r="A2152" s="109">
        <v>3311</v>
      </c>
      <c r="B2152" s="110" t="s">
        <v>4764</v>
      </c>
      <c r="C2152" s="109" t="s">
        <v>920</v>
      </c>
      <c r="D2152" s="109" t="s">
        <v>2986</v>
      </c>
      <c r="E2152" s="111">
        <v>446.08</v>
      </c>
    </row>
    <row r="2153" spans="1:5" hidden="1">
      <c r="A2153" s="109">
        <v>11599</v>
      </c>
      <c r="B2153" s="110" t="s">
        <v>4765</v>
      </c>
      <c r="C2153" s="109" t="s">
        <v>7</v>
      </c>
      <c r="D2153" s="109" t="s">
        <v>2986</v>
      </c>
      <c r="E2153" s="111">
        <v>593.23</v>
      </c>
    </row>
    <row r="2154" spans="1:5" ht="25.5" hidden="1">
      <c r="A2154" s="109">
        <v>11593</v>
      </c>
      <c r="B2154" s="110" t="s">
        <v>14118</v>
      </c>
      <c r="C2154" s="109" t="s">
        <v>7</v>
      </c>
      <c r="D2154" s="109" t="s">
        <v>2986</v>
      </c>
      <c r="E2154" s="111">
        <v>831.67</v>
      </c>
    </row>
    <row r="2155" spans="1:5" ht="25.5" hidden="1">
      <c r="A2155" s="109">
        <v>3314</v>
      </c>
      <c r="B2155" s="110" t="s">
        <v>14119</v>
      </c>
      <c r="C2155" s="109" t="s">
        <v>920</v>
      </c>
      <c r="D2155" s="109" t="s">
        <v>2986</v>
      </c>
      <c r="E2155" s="111">
        <v>594.80999999999995</v>
      </c>
    </row>
    <row r="2156" spans="1:5" ht="25.5" hidden="1">
      <c r="A2156" s="109">
        <v>11597</v>
      </c>
      <c r="B2156" s="110" t="s">
        <v>4766</v>
      </c>
      <c r="C2156" s="109" t="s">
        <v>7</v>
      </c>
      <c r="D2156" s="109" t="s">
        <v>2986</v>
      </c>
      <c r="E2156" s="111">
        <v>691.69</v>
      </c>
    </row>
    <row r="2157" spans="1:5" hidden="1">
      <c r="A2157" s="109">
        <v>3309</v>
      </c>
      <c r="B2157" s="110" t="s">
        <v>4767</v>
      </c>
      <c r="C2157" s="109" t="s">
        <v>920</v>
      </c>
      <c r="D2157" s="109" t="s">
        <v>2986</v>
      </c>
      <c r="E2157" s="111">
        <v>472.36</v>
      </c>
    </row>
    <row r="2158" spans="1:5" ht="25.5" hidden="1">
      <c r="A2158" s="109">
        <v>40440</v>
      </c>
      <c r="B2158" s="110" t="s">
        <v>4771</v>
      </c>
      <c r="C2158" s="109" t="s">
        <v>920</v>
      </c>
      <c r="D2158" s="109" t="s">
        <v>2986</v>
      </c>
      <c r="E2158" s="111">
        <v>619.55999999999995</v>
      </c>
    </row>
    <row r="2159" spans="1:5" ht="25.5" hidden="1">
      <c r="A2159" s="109">
        <v>40441</v>
      </c>
      <c r="B2159" s="110" t="s">
        <v>4772</v>
      </c>
      <c r="C2159" s="109" t="s">
        <v>920</v>
      </c>
      <c r="D2159" s="109" t="s">
        <v>2986</v>
      </c>
      <c r="E2159" s="111">
        <v>395.55</v>
      </c>
    </row>
    <row r="2160" spans="1:5" ht="25.5" hidden="1">
      <c r="A2160" s="109">
        <v>34612</v>
      </c>
      <c r="B2160" s="110" t="s">
        <v>4768</v>
      </c>
      <c r="C2160" s="109" t="s">
        <v>7</v>
      </c>
      <c r="D2160" s="109" t="s">
        <v>2986</v>
      </c>
      <c r="E2160" s="111">
        <v>855.5</v>
      </c>
    </row>
    <row r="2161" spans="1:5" ht="25.5" hidden="1">
      <c r="A2161" s="109">
        <v>34635</v>
      </c>
      <c r="B2161" s="110" t="s">
        <v>4769</v>
      </c>
      <c r="C2161" s="109" t="s">
        <v>7</v>
      </c>
      <c r="D2161" s="109" t="s">
        <v>2986</v>
      </c>
      <c r="E2161" s="111">
        <v>1100.1400000000001</v>
      </c>
    </row>
    <row r="2162" spans="1:5" ht="25.5" hidden="1">
      <c r="A2162" s="109">
        <v>34633</v>
      </c>
      <c r="B2162" s="110" t="s">
        <v>4770</v>
      </c>
      <c r="C2162" s="109" t="s">
        <v>7</v>
      </c>
      <c r="D2162" s="109" t="s">
        <v>2986</v>
      </c>
      <c r="E2162" s="111">
        <v>1212.6400000000001</v>
      </c>
    </row>
    <row r="2163" spans="1:5" ht="25.5" hidden="1">
      <c r="A2163" s="109">
        <v>40449</v>
      </c>
      <c r="B2163" s="110" t="s">
        <v>4773</v>
      </c>
      <c r="C2163" s="109" t="s">
        <v>920</v>
      </c>
      <c r="D2163" s="109" t="s">
        <v>2986</v>
      </c>
      <c r="E2163" s="111">
        <v>332.53</v>
      </c>
    </row>
    <row r="2164" spans="1:5" ht="25.5" hidden="1">
      <c r="A2164" s="109">
        <v>11592</v>
      </c>
      <c r="B2164" s="110" t="s">
        <v>4774</v>
      </c>
      <c r="C2164" s="109" t="s">
        <v>7</v>
      </c>
      <c r="D2164" s="109" t="s">
        <v>2986</v>
      </c>
      <c r="E2164" s="111">
        <v>594.80999999999995</v>
      </c>
    </row>
    <row r="2165" spans="1:5" ht="25.5" hidden="1">
      <c r="A2165" s="109">
        <v>34800</v>
      </c>
      <c r="B2165" s="110" t="s">
        <v>14120</v>
      </c>
      <c r="C2165" s="109" t="s">
        <v>920</v>
      </c>
      <c r="D2165" s="109" t="s">
        <v>2986</v>
      </c>
      <c r="E2165" s="111">
        <v>415.83</v>
      </c>
    </row>
    <row r="2166" spans="1:5" ht="25.5" hidden="1">
      <c r="A2166" s="109">
        <v>11596</v>
      </c>
      <c r="B2166" s="110" t="s">
        <v>14121</v>
      </c>
      <c r="C2166" s="109" t="s">
        <v>7</v>
      </c>
      <c r="D2166" s="109" t="s">
        <v>2986</v>
      </c>
      <c r="E2166" s="111">
        <v>472.36</v>
      </c>
    </row>
    <row r="2167" spans="1:5" ht="25.5" hidden="1">
      <c r="A2167" s="109">
        <v>40438</v>
      </c>
      <c r="B2167" s="110" t="s">
        <v>4775</v>
      </c>
      <c r="C2167" s="109" t="s">
        <v>920</v>
      </c>
      <c r="D2167" s="109" t="s">
        <v>2986</v>
      </c>
      <c r="E2167" s="111">
        <v>277.02999999999997</v>
      </c>
    </row>
    <row r="2168" spans="1:5" ht="25.5" hidden="1">
      <c r="A2168" s="109">
        <v>40436</v>
      </c>
      <c r="B2168" s="110" t="s">
        <v>4776</v>
      </c>
      <c r="C2168" s="109" t="s">
        <v>920</v>
      </c>
      <c r="D2168" s="109" t="s">
        <v>2986</v>
      </c>
      <c r="E2168" s="111">
        <v>345.44</v>
      </c>
    </row>
    <row r="2169" spans="1:5" ht="25.5" hidden="1">
      <c r="A2169" s="109">
        <v>4315</v>
      </c>
      <c r="B2169" s="110" t="s">
        <v>14122</v>
      </c>
      <c r="C2169" s="109" t="s">
        <v>7</v>
      </c>
      <c r="D2169" s="109" t="s">
        <v>2986</v>
      </c>
      <c r="E2169" s="111">
        <v>2.12</v>
      </c>
    </row>
    <row r="2170" spans="1:5" hidden="1">
      <c r="A2170" s="109">
        <v>402</v>
      </c>
      <c r="B2170" s="110" t="s">
        <v>4777</v>
      </c>
      <c r="C2170" s="109" t="s">
        <v>7</v>
      </c>
      <c r="D2170" s="109" t="s">
        <v>2986</v>
      </c>
      <c r="E2170" s="111">
        <v>21.13</v>
      </c>
    </row>
    <row r="2171" spans="1:5" hidden="1">
      <c r="A2171" s="109">
        <v>4226</v>
      </c>
      <c r="B2171" s="110" t="s">
        <v>4778</v>
      </c>
      <c r="C2171" s="109" t="s">
        <v>13</v>
      </c>
      <c r="D2171" s="109" t="s">
        <v>6526</v>
      </c>
      <c r="E2171" s="111">
        <v>9.35</v>
      </c>
    </row>
    <row r="2172" spans="1:5" hidden="1">
      <c r="A2172" s="109">
        <v>4222</v>
      </c>
      <c r="B2172" s="110" t="s">
        <v>4779</v>
      </c>
      <c r="C2172" s="109" t="s">
        <v>45</v>
      </c>
      <c r="D2172" s="109" t="s">
        <v>6526</v>
      </c>
      <c r="E2172" s="111">
        <v>6.32</v>
      </c>
    </row>
    <row r="2173" spans="1:5" ht="25.5" hidden="1">
      <c r="A2173" s="109">
        <v>34804</v>
      </c>
      <c r="B2173" s="110" t="s">
        <v>4780</v>
      </c>
      <c r="C2173" s="109" t="s">
        <v>212</v>
      </c>
      <c r="D2173" s="109" t="s">
        <v>2986</v>
      </c>
      <c r="E2173" s="111">
        <v>50.21</v>
      </c>
    </row>
    <row r="2174" spans="1:5" ht="25.5" hidden="1">
      <c r="A2174" s="109">
        <v>4013</v>
      </c>
      <c r="B2174" s="110" t="s">
        <v>4781</v>
      </c>
      <c r="C2174" s="109" t="s">
        <v>212</v>
      </c>
      <c r="D2174" s="109" t="s">
        <v>2986</v>
      </c>
      <c r="E2174" s="111">
        <v>7.45</v>
      </c>
    </row>
    <row r="2175" spans="1:5" ht="25.5" hidden="1">
      <c r="A2175" s="109">
        <v>4011</v>
      </c>
      <c r="B2175" s="110" t="s">
        <v>4782</v>
      </c>
      <c r="C2175" s="109" t="s">
        <v>212</v>
      </c>
      <c r="D2175" s="109" t="s">
        <v>2986</v>
      </c>
      <c r="E2175" s="111">
        <v>8.33</v>
      </c>
    </row>
    <row r="2176" spans="1:5" ht="25.5" hidden="1">
      <c r="A2176" s="109">
        <v>4021</v>
      </c>
      <c r="B2176" s="110" t="s">
        <v>4783</v>
      </c>
      <c r="C2176" s="109" t="s">
        <v>212</v>
      </c>
      <c r="D2176" s="109" t="s">
        <v>2986</v>
      </c>
      <c r="E2176" s="111">
        <v>10.38</v>
      </c>
    </row>
    <row r="2177" spans="1:5" ht="25.5" hidden="1">
      <c r="A2177" s="109">
        <v>4019</v>
      </c>
      <c r="B2177" s="110" t="s">
        <v>4784</v>
      </c>
      <c r="C2177" s="109" t="s">
        <v>212</v>
      </c>
      <c r="D2177" s="109" t="s">
        <v>2986</v>
      </c>
      <c r="E2177" s="111">
        <v>12.47</v>
      </c>
    </row>
    <row r="2178" spans="1:5" ht="25.5" hidden="1">
      <c r="A2178" s="109">
        <v>4012</v>
      </c>
      <c r="B2178" s="110" t="s">
        <v>4785</v>
      </c>
      <c r="C2178" s="109" t="s">
        <v>212</v>
      </c>
      <c r="D2178" s="109" t="s">
        <v>2986</v>
      </c>
      <c r="E2178" s="111">
        <v>16.7</v>
      </c>
    </row>
    <row r="2179" spans="1:5" ht="25.5" hidden="1">
      <c r="A2179" s="109">
        <v>4020</v>
      </c>
      <c r="B2179" s="110" t="s">
        <v>4786</v>
      </c>
      <c r="C2179" s="109" t="s">
        <v>212</v>
      </c>
      <c r="D2179" s="109" t="s">
        <v>2986</v>
      </c>
      <c r="E2179" s="111">
        <v>20.92</v>
      </c>
    </row>
    <row r="2180" spans="1:5" ht="25.5" hidden="1">
      <c r="A2180" s="109">
        <v>4018</v>
      </c>
      <c r="B2180" s="110" t="s">
        <v>4787</v>
      </c>
      <c r="C2180" s="109" t="s">
        <v>212</v>
      </c>
      <c r="D2180" s="109" t="s">
        <v>2986</v>
      </c>
      <c r="E2180" s="111">
        <v>25.06</v>
      </c>
    </row>
    <row r="2181" spans="1:5" ht="25.5" hidden="1">
      <c r="A2181" s="109">
        <v>36498</v>
      </c>
      <c r="B2181" s="110" t="s">
        <v>4788</v>
      </c>
      <c r="C2181" s="109" t="s">
        <v>7</v>
      </c>
      <c r="D2181" s="109" t="s">
        <v>2986</v>
      </c>
      <c r="E2181" s="111"/>
    </row>
    <row r="2182" spans="1:5" hidden="1">
      <c r="A2182" s="109">
        <v>12872</v>
      </c>
      <c r="B2182" s="110" t="s">
        <v>4789</v>
      </c>
      <c r="C2182" s="109" t="s">
        <v>28</v>
      </c>
      <c r="D2182" s="109" t="s">
        <v>2986</v>
      </c>
      <c r="E2182" s="111">
        <v>21.44</v>
      </c>
    </row>
    <row r="2183" spans="1:5" hidden="1">
      <c r="A2183" s="109">
        <v>41075</v>
      </c>
      <c r="B2183" s="110" t="s">
        <v>4790</v>
      </c>
      <c r="C2183" s="109" t="s">
        <v>9</v>
      </c>
      <c r="D2183" s="109" t="s">
        <v>2986</v>
      </c>
      <c r="E2183" s="111">
        <v>3781.1</v>
      </c>
    </row>
    <row r="2184" spans="1:5" hidden="1">
      <c r="A2184" s="109">
        <v>44324</v>
      </c>
      <c r="B2184" s="110" t="s">
        <v>4791</v>
      </c>
      <c r="C2184" s="109" t="s">
        <v>13</v>
      </c>
      <c r="D2184" s="109" t="s">
        <v>2986</v>
      </c>
      <c r="E2184" s="111">
        <v>3.75</v>
      </c>
    </row>
    <row r="2185" spans="1:5" hidden="1">
      <c r="A2185" s="109">
        <v>3315</v>
      </c>
      <c r="B2185" s="110" t="s">
        <v>4792</v>
      </c>
      <c r="C2185" s="109" t="s">
        <v>13</v>
      </c>
      <c r="D2185" s="109" t="s">
        <v>2986</v>
      </c>
      <c r="E2185" s="111">
        <v>1.0900000000000001</v>
      </c>
    </row>
    <row r="2186" spans="1:5" hidden="1">
      <c r="A2186" s="109">
        <v>36870</v>
      </c>
      <c r="B2186" s="110" t="s">
        <v>4793</v>
      </c>
      <c r="C2186" s="109" t="s">
        <v>13</v>
      </c>
      <c r="D2186" s="109" t="s">
        <v>2986</v>
      </c>
      <c r="E2186" s="111">
        <v>0.84</v>
      </c>
    </row>
    <row r="2187" spans="1:5" ht="25.5" hidden="1">
      <c r="A2187" s="109">
        <v>5092</v>
      </c>
      <c r="B2187" s="110" t="s">
        <v>14123</v>
      </c>
      <c r="C2187" s="109" t="s">
        <v>13530</v>
      </c>
      <c r="D2187" s="109" t="s">
        <v>2986</v>
      </c>
      <c r="E2187" s="111">
        <v>22.98</v>
      </c>
    </row>
    <row r="2188" spans="1:5" hidden="1">
      <c r="A2188" s="109">
        <v>11462</v>
      </c>
      <c r="B2188" s="110" t="s">
        <v>4794</v>
      </c>
      <c r="C2188" s="109" t="s">
        <v>13530</v>
      </c>
      <c r="D2188" s="109" t="s">
        <v>2986</v>
      </c>
      <c r="E2188" s="111">
        <v>23.5</v>
      </c>
    </row>
    <row r="2189" spans="1:5" ht="25.5" hidden="1">
      <c r="A2189" s="109">
        <v>36529</v>
      </c>
      <c r="B2189" s="110" t="s">
        <v>4795</v>
      </c>
      <c r="C2189" s="109" t="s">
        <v>7</v>
      </c>
      <c r="D2189" s="109" t="s">
        <v>2986</v>
      </c>
      <c r="E2189" s="111"/>
    </row>
    <row r="2190" spans="1:5" hidden="1">
      <c r="A2190" s="109">
        <v>3318</v>
      </c>
      <c r="B2190" s="110" t="s">
        <v>14124</v>
      </c>
      <c r="C2190" s="109" t="s">
        <v>7</v>
      </c>
      <c r="D2190" s="109" t="s">
        <v>6526</v>
      </c>
      <c r="E2190" s="111"/>
    </row>
    <row r="2191" spans="1:5" hidden="1">
      <c r="A2191" s="109">
        <v>3324</v>
      </c>
      <c r="B2191" s="110" t="s">
        <v>4796</v>
      </c>
      <c r="C2191" s="109" t="s">
        <v>212</v>
      </c>
      <c r="D2191" s="109" t="s">
        <v>2986</v>
      </c>
      <c r="E2191" s="111">
        <v>11.42</v>
      </c>
    </row>
    <row r="2192" spans="1:5" hidden="1">
      <c r="A2192" s="109">
        <v>3322</v>
      </c>
      <c r="B2192" s="110" t="s">
        <v>4797</v>
      </c>
      <c r="C2192" s="109" t="s">
        <v>212</v>
      </c>
      <c r="D2192" s="109" t="s">
        <v>6526</v>
      </c>
      <c r="E2192" s="111">
        <v>16</v>
      </c>
    </row>
    <row r="2193" spans="1:5" hidden="1">
      <c r="A2193" s="109">
        <v>5076</v>
      </c>
      <c r="B2193" s="110" t="s">
        <v>14125</v>
      </c>
      <c r="C2193" s="109" t="s">
        <v>13</v>
      </c>
      <c r="D2193" s="109" t="s">
        <v>2986</v>
      </c>
      <c r="E2193" s="111">
        <v>20.53</v>
      </c>
    </row>
    <row r="2194" spans="1:5" hidden="1">
      <c r="A2194" s="109">
        <v>5077</v>
      </c>
      <c r="B2194" s="110" t="s">
        <v>14126</v>
      </c>
      <c r="C2194" s="109" t="s">
        <v>13</v>
      </c>
      <c r="D2194" s="109" t="s">
        <v>2986</v>
      </c>
      <c r="E2194" s="111">
        <v>22.69</v>
      </c>
    </row>
    <row r="2195" spans="1:5" hidden="1">
      <c r="A2195" s="109">
        <v>45242</v>
      </c>
      <c r="B2195" s="110" t="s">
        <v>14127</v>
      </c>
      <c r="C2195" s="109" t="s">
        <v>7</v>
      </c>
      <c r="D2195" s="109" t="s">
        <v>2986</v>
      </c>
      <c r="E2195" s="111">
        <v>72.67</v>
      </c>
    </row>
    <row r="2196" spans="1:5" ht="25.5" hidden="1">
      <c r="A2196" s="109">
        <v>11837</v>
      </c>
      <c r="B2196" s="110" t="s">
        <v>4798</v>
      </c>
      <c r="C2196" s="109" t="s">
        <v>7</v>
      </c>
      <c r="D2196" s="109" t="s">
        <v>2986</v>
      </c>
      <c r="E2196" s="111">
        <v>60.24</v>
      </c>
    </row>
    <row r="2197" spans="1:5" hidden="1">
      <c r="A2197" s="109">
        <v>415</v>
      </c>
      <c r="B2197" s="110" t="s">
        <v>14128</v>
      </c>
      <c r="C2197" s="109" t="s">
        <v>7</v>
      </c>
      <c r="D2197" s="109" t="s">
        <v>2986</v>
      </c>
      <c r="E2197" s="111">
        <v>24.7</v>
      </c>
    </row>
    <row r="2198" spans="1:5" hidden="1">
      <c r="A2198" s="109">
        <v>38055</v>
      </c>
      <c r="B2198" s="110" t="s">
        <v>14129</v>
      </c>
      <c r="C2198" s="109" t="s">
        <v>7</v>
      </c>
      <c r="D2198" s="109" t="s">
        <v>2986</v>
      </c>
      <c r="E2198" s="111">
        <v>5.46</v>
      </c>
    </row>
    <row r="2199" spans="1:5" hidden="1">
      <c r="A2199" s="109">
        <v>416</v>
      </c>
      <c r="B2199" s="110" t="s">
        <v>14130</v>
      </c>
      <c r="C2199" s="109" t="s">
        <v>7</v>
      </c>
      <c r="D2199" s="109" t="s">
        <v>2986</v>
      </c>
      <c r="E2199" s="111">
        <v>9.0399999999999991</v>
      </c>
    </row>
    <row r="2200" spans="1:5" hidden="1">
      <c r="A2200" s="109">
        <v>425</v>
      </c>
      <c r="B2200" s="110" t="s">
        <v>14131</v>
      </c>
      <c r="C2200" s="109" t="s">
        <v>7</v>
      </c>
      <c r="D2200" s="109" t="s">
        <v>2986</v>
      </c>
      <c r="E2200" s="111">
        <v>5.6</v>
      </c>
    </row>
    <row r="2201" spans="1:5" hidden="1">
      <c r="A2201" s="109">
        <v>426</v>
      </c>
      <c r="B2201" s="110" t="s">
        <v>14132</v>
      </c>
      <c r="C2201" s="109" t="s">
        <v>7</v>
      </c>
      <c r="D2201" s="109" t="s">
        <v>2986</v>
      </c>
      <c r="E2201" s="111">
        <v>30.87</v>
      </c>
    </row>
    <row r="2202" spans="1:5" hidden="1">
      <c r="A2202" s="109">
        <v>38056</v>
      </c>
      <c r="B2202" s="110" t="s">
        <v>14133</v>
      </c>
      <c r="C2202" s="109" t="s">
        <v>7</v>
      </c>
      <c r="D2202" s="109" t="s">
        <v>2986</v>
      </c>
      <c r="E2202" s="111">
        <v>30.15</v>
      </c>
    </row>
    <row r="2203" spans="1:5" hidden="1">
      <c r="A2203" s="109">
        <v>1564</v>
      </c>
      <c r="B2203" s="110" t="s">
        <v>4799</v>
      </c>
      <c r="C2203" s="109" t="s">
        <v>7</v>
      </c>
      <c r="D2203" s="109" t="s">
        <v>2986</v>
      </c>
      <c r="E2203" s="111">
        <v>11.5</v>
      </c>
    </row>
    <row r="2204" spans="1:5" hidden="1">
      <c r="A2204" s="109">
        <v>11032</v>
      </c>
      <c r="B2204" s="110" t="s">
        <v>14134</v>
      </c>
      <c r="C2204" s="109" t="s">
        <v>7</v>
      </c>
      <c r="D2204" s="109" t="s">
        <v>2986</v>
      </c>
      <c r="E2204" s="111">
        <v>11.96</v>
      </c>
    </row>
    <row r="2205" spans="1:5" hidden="1">
      <c r="A2205" s="109">
        <v>36786</v>
      </c>
      <c r="B2205" s="110" t="s">
        <v>4800</v>
      </c>
      <c r="C2205" s="109" t="s">
        <v>2987</v>
      </c>
      <c r="D2205" s="109" t="s">
        <v>2986</v>
      </c>
      <c r="E2205" s="111"/>
    </row>
    <row r="2206" spans="1:5" hidden="1">
      <c r="A2206" s="109">
        <v>36785</v>
      </c>
      <c r="B2206" s="110" t="s">
        <v>4801</v>
      </c>
      <c r="C2206" s="109" t="s">
        <v>2987</v>
      </c>
      <c r="D2206" s="109" t="s">
        <v>2986</v>
      </c>
      <c r="E2206" s="111"/>
    </row>
    <row r="2207" spans="1:5" hidden="1">
      <c r="A2207" s="109">
        <v>36782</v>
      </c>
      <c r="B2207" s="110" t="s">
        <v>4802</v>
      </c>
      <c r="C2207" s="109" t="s">
        <v>2987</v>
      </c>
      <c r="D2207" s="109" t="s">
        <v>2986</v>
      </c>
      <c r="E2207" s="111"/>
    </row>
    <row r="2208" spans="1:5" hidden="1">
      <c r="A2208" s="109">
        <v>44481</v>
      </c>
      <c r="B2208" s="110" t="s">
        <v>14135</v>
      </c>
      <c r="C2208" s="109" t="s">
        <v>2987</v>
      </c>
      <c r="D2208" s="109" t="s">
        <v>6526</v>
      </c>
      <c r="E2208" s="111"/>
    </row>
    <row r="2209" spans="1:5" ht="25.5" hidden="1">
      <c r="A2209" s="109">
        <v>4824</v>
      </c>
      <c r="B2209" s="110" t="s">
        <v>4803</v>
      </c>
      <c r="C2209" s="109" t="s">
        <v>13</v>
      </c>
      <c r="D2209" s="109" t="s">
        <v>2986</v>
      </c>
      <c r="E2209" s="111">
        <v>0.56000000000000005</v>
      </c>
    </row>
    <row r="2210" spans="1:5" ht="25.5" hidden="1">
      <c r="A2210" s="109">
        <v>11795</v>
      </c>
      <c r="B2210" s="110" t="s">
        <v>14136</v>
      </c>
      <c r="C2210" s="109" t="s">
        <v>212</v>
      </c>
      <c r="D2210" s="109" t="s">
        <v>2986</v>
      </c>
      <c r="E2210" s="111">
        <v>630.94000000000005</v>
      </c>
    </row>
    <row r="2211" spans="1:5" hidden="1">
      <c r="A2211" s="109">
        <v>134</v>
      </c>
      <c r="B2211" s="110" t="s">
        <v>4804</v>
      </c>
      <c r="C2211" s="109" t="s">
        <v>13</v>
      </c>
      <c r="D2211" s="109" t="s">
        <v>2986</v>
      </c>
      <c r="E2211" s="111">
        <v>1.97</v>
      </c>
    </row>
    <row r="2212" spans="1:5" ht="25.5" hidden="1">
      <c r="A2212" s="109">
        <v>4229</v>
      </c>
      <c r="B2212" s="110" t="s">
        <v>14137</v>
      </c>
      <c r="C2212" s="109" t="s">
        <v>13</v>
      </c>
      <c r="D2212" s="109" t="s">
        <v>2986</v>
      </c>
      <c r="E2212" s="111">
        <v>46.77</v>
      </c>
    </row>
    <row r="2213" spans="1:5" hidden="1">
      <c r="A2213" s="109">
        <v>11731</v>
      </c>
      <c r="B2213" s="110" t="s">
        <v>4805</v>
      </c>
      <c r="C2213" s="109" t="s">
        <v>7</v>
      </c>
      <c r="D2213" s="109" t="s">
        <v>2986</v>
      </c>
      <c r="E2213" s="111">
        <v>11.41</v>
      </c>
    </row>
    <row r="2214" spans="1:5" hidden="1">
      <c r="A2214" s="109">
        <v>11732</v>
      </c>
      <c r="B2214" s="110" t="s">
        <v>4806</v>
      </c>
      <c r="C2214" s="109" t="s">
        <v>7</v>
      </c>
      <c r="D2214" s="109" t="s">
        <v>2986</v>
      </c>
      <c r="E2214" s="111">
        <v>29.92</v>
      </c>
    </row>
    <row r="2215" spans="1:5" hidden="1">
      <c r="A2215" s="109">
        <v>11244</v>
      </c>
      <c r="B2215" s="110" t="s">
        <v>4807</v>
      </c>
      <c r="C2215" s="109" t="s">
        <v>7</v>
      </c>
      <c r="D2215" s="109" t="s">
        <v>2986</v>
      </c>
      <c r="E2215" s="111"/>
    </row>
    <row r="2216" spans="1:5" hidden="1">
      <c r="A2216" s="109">
        <v>11235</v>
      </c>
      <c r="B2216" s="110" t="s">
        <v>4808</v>
      </c>
      <c r="C2216" s="109" t="s">
        <v>7</v>
      </c>
      <c r="D2216" s="109" t="s">
        <v>2986</v>
      </c>
      <c r="E2216" s="111"/>
    </row>
    <row r="2217" spans="1:5" hidden="1">
      <c r="A2217" s="109">
        <v>11236</v>
      </c>
      <c r="B2217" s="110" t="s">
        <v>4809</v>
      </c>
      <c r="C2217" s="109" t="s">
        <v>7</v>
      </c>
      <c r="D2217" s="109" t="s">
        <v>2986</v>
      </c>
      <c r="E2217" s="111"/>
    </row>
    <row r="2218" spans="1:5" ht="25.5" hidden="1">
      <c r="A2218" s="109">
        <v>11245</v>
      </c>
      <c r="B2218" s="110" t="s">
        <v>14138</v>
      </c>
      <c r="C2218" s="109" t="s">
        <v>7</v>
      </c>
      <c r="D2218" s="109" t="s">
        <v>2986</v>
      </c>
      <c r="E2218" s="111"/>
    </row>
    <row r="2219" spans="1:5" hidden="1">
      <c r="A2219" s="109">
        <v>36494</v>
      </c>
      <c r="B2219" s="110" t="s">
        <v>4810</v>
      </c>
      <c r="C2219" s="109" t="s">
        <v>7</v>
      </c>
      <c r="D2219" s="109" t="s">
        <v>2986</v>
      </c>
      <c r="E2219" s="111"/>
    </row>
    <row r="2220" spans="1:5" hidden="1">
      <c r="A2220" s="109">
        <v>36493</v>
      </c>
      <c r="B2220" s="110" t="s">
        <v>4811</v>
      </c>
      <c r="C2220" s="109" t="s">
        <v>7</v>
      </c>
      <c r="D2220" s="109" t="s">
        <v>2986</v>
      </c>
      <c r="E2220" s="111"/>
    </row>
    <row r="2221" spans="1:5" ht="25.5" hidden="1">
      <c r="A2221" s="109">
        <v>13333</v>
      </c>
      <c r="B2221" s="110" t="s">
        <v>14139</v>
      </c>
      <c r="C2221" s="109" t="s">
        <v>7</v>
      </c>
      <c r="D2221" s="109" t="s">
        <v>2986</v>
      </c>
      <c r="E2221" s="111"/>
    </row>
    <row r="2222" spans="1:5" ht="25.5" hidden="1">
      <c r="A2222" s="109">
        <v>39588</v>
      </c>
      <c r="B2222" s="110" t="s">
        <v>4812</v>
      </c>
      <c r="C2222" s="109" t="s">
        <v>7</v>
      </c>
      <c r="D2222" s="109" t="s">
        <v>2986</v>
      </c>
      <c r="E2222" s="111"/>
    </row>
    <row r="2223" spans="1:5" ht="25.5" hidden="1">
      <c r="A2223" s="109">
        <v>14254</v>
      </c>
      <c r="B2223" s="110" t="s">
        <v>4813</v>
      </c>
      <c r="C2223" s="109" t="s">
        <v>7</v>
      </c>
      <c r="D2223" s="109" t="s">
        <v>6526</v>
      </c>
      <c r="E2223" s="111"/>
    </row>
    <row r="2224" spans="1:5" hidden="1">
      <c r="A2224" s="109">
        <v>25019</v>
      </c>
      <c r="B2224" s="110" t="s">
        <v>4814</v>
      </c>
      <c r="C2224" s="109" t="s">
        <v>7</v>
      </c>
      <c r="D2224" s="109" t="s">
        <v>2986</v>
      </c>
      <c r="E2224" s="111"/>
    </row>
    <row r="2225" spans="1:5" hidden="1">
      <c r="A2225" s="109">
        <v>36501</v>
      </c>
      <c r="B2225" s="110" t="s">
        <v>4815</v>
      </c>
      <c r="C2225" s="109" t="s">
        <v>7</v>
      </c>
      <c r="D2225" s="109" t="s">
        <v>2986</v>
      </c>
      <c r="E2225" s="111"/>
    </row>
    <row r="2226" spans="1:5" hidden="1">
      <c r="A2226" s="109">
        <v>36500</v>
      </c>
      <c r="B2226" s="110" t="s">
        <v>4816</v>
      </c>
      <c r="C2226" s="109" t="s">
        <v>7</v>
      </c>
      <c r="D2226" s="109" t="s">
        <v>2986</v>
      </c>
      <c r="E2226" s="111"/>
    </row>
    <row r="2227" spans="1:5" ht="25.5" hidden="1">
      <c r="A2227" s="109">
        <v>20017</v>
      </c>
      <c r="B2227" s="110" t="s">
        <v>14140</v>
      </c>
      <c r="C2227" s="109" t="s">
        <v>8</v>
      </c>
      <c r="D2227" s="109" t="s">
        <v>2986</v>
      </c>
      <c r="E2227" s="111">
        <v>8.74</v>
      </c>
    </row>
    <row r="2228" spans="1:5" ht="25.5" hidden="1">
      <c r="A2228" s="109">
        <v>20007</v>
      </c>
      <c r="B2228" s="110" t="s">
        <v>14141</v>
      </c>
      <c r="C2228" s="109" t="s">
        <v>8</v>
      </c>
      <c r="D2228" s="109" t="s">
        <v>2986</v>
      </c>
      <c r="E2228" s="111">
        <v>5.22</v>
      </c>
    </row>
    <row r="2229" spans="1:5" ht="25.5" hidden="1">
      <c r="A2229" s="109">
        <v>39831</v>
      </c>
      <c r="B2229" s="110" t="s">
        <v>4817</v>
      </c>
      <c r="C2229" s="109" t="s">
        <v>13545</v>
      </c>
      <c r="D2229" s="109" t="s">
        <v>2986</v>
      </c>
      <c r="E2229" s="111">
        <v>426.56</v>
      </c>
    </row>
    <row r="2230" spans="1:5" ht="25.5" hidden="1">
      <c r="A2230" s="109">
        <v>36888</v>
      </c>
      <c r="B2230" s="110" t="s">
        <v>4818</v>
      </c>
      <c r="C2230" s="109" t="s">
        <v>8</v>
      </c>
      <c r="D2230" s="109" t="s">
        <v>2986</v>
      </c>
      <c r="E2230" s="111">
        <v>29.25</v>
      </c>
    </row>
    <row r="2231" spans="1:5" ht="25.5" hidden="1">
      <c r="A2231" s="109">
        <v>39836</v>
      </c>
      <c r="B2231" s="110" t="s">
        <v>4819</v>
      </c>
      <c r="C2231" s="109" t="s">
        <v>13545</v>
      </c>
      <c r="D2231" s="109" t="s">
        <v>2986</v>
      </c>
      <c r="E2231" s="111">
        <v>374.81</v>
      </c>
    </row>
    <row r="2232" spans="1:5" hidden="1">
      <c r="A2232" s="109">
        <v>39830</v>
      </c>
      <c r="B2232" s="110" t="s">
        <v>4820</v>
      </c>
      <c r="C2232" s="109" t="s">
        <v>13545</v>
      </c>
      <c r="D2232" s="109" t="s">
        <v>2986</v>
      </c>
      <c r="E2232" s="111">
        <v>427.47</v>
      </c>
    </row>
    <row r="2233" spans="1:5" hidden="1">
      <c r="A2233" s="109">
        <v>36487</v>
      </c>
      <c r="B2233" s="110" t="s">
        <v>4821</v>
      </c>
      <c r="C2233" s="109" t="s">
        <v>7</v>
      </c>
      <c r="D2233" s="109" t="s">
        <v>2986</v>
      </c>
      <c r="E2233" s="111">
        <v>4443.2700000000004</v>
      </c>
    </row>
    <row r="2234" spans="1:5" ht="25.5" hidden="1">
      <c r="A2234" s="109">
        <v>44475</v>
      </c>
      <c r="B2234" s="110" t="s">
        <v>14142</v>
      </c>
      <c r="C2234" s="109" t="s">
        <v>7</v>
      </c>
      <c r="D2234" s="109" t="s">
        <v>2986</v>
      </c>
      <c r="E2234" s="111"/>
    </row>
    <row r="2235" spans="1:5" ht="25.5" hidden="1">
      <c r="A2235" s="109">
        <v>44474</v>
      </c>
      <c r="B2235" s="110" t="s">
        <v>14143</v>
      </c>
      <c r="C2235" s="109" t="s">
        <v>7</v>
      </c>
      <c r="D2235" s="109" t="s">
        <v>2986</v>
      </c>
      <c r="E2235" s="111"/>
    </row>
    <row r="2236" spans="1:5" ht="38.25" hidden="1">
      <c r="A2236" s="109">
        <v>37775</v>
      </c>
      <c r="B2236" s="110" t="s">
        <v>4822</v>
      </c>
      <c r="C2236" s="109" t="s">
        <v>7</v>
      </c>
      <c r="D2236" s="109" t="s">
        <v>2986</v>
      </c>
      <c r="E2236" s="111"/>
    </row>
    <row r="2237" spans="1:5" ht="38.25" hidden="1">
      <c r="A2237" s="109">
        <v>10712</v>
      </c>
      <c r="B2237" s="110" t="s">
        <v>14144</v>
      </c>
      <c r="C2237" s="109" t="s">
        <v>7</v>
      </c>
      <c r="D2237" s="109" t="s">
        <v>2986</v>
      </c>
      <c r="E2237" s="111"/>
    </row>
    <row r="2238" spans="1:5" ht="38.25" hidden="1">
      <c r="A2238" s="109">
        <v>3363</v>
      </c>
      <c r="B2238" s="110" t="s">
        <v>14145</v>
      </c>
      <c r="C2238" s="109" t="s">
        <v>7</v>
      </c>
      <c r="D2238" s="109" t="s">
        <v>6526</v>
      </c>
      <c r="E2238" s="111"/>
    </row>
    <row r="2239" spans="1:5" ht="38.25" hidden="1">
      <c r="A2239" s="109">
        <v>3365</v>
      </c>
      <c r="B2239" s="110" t="s">
        <v>14146</v>
      </c>
      <c r="C2239" s="109" t="s">
        <v>7</v>
      </c>
      <c r="D2239" s="109" t="s">
        <v>2986</v>
      </c>
      <c r="E2239" s="111"/>
    </row>
    <row r="2240" spans="1:5" hidden="1">
      <c r="A2240" s="109">
        <v>7569</v>
      </c>
      <c r="B2240" s="110" t="s">
        <v>4823</v>
      </c>
      <c r="C2240" s="109" t="s">
        <v>7</v>
      </c>
      <c r="D2240" s="109" t="s">
        <v>2986</v>
      </c>
      <c r="E2240" s="111">
        <v>98.7</v>
      </c>
    </row>
    <row r="2241" spans="1:5" ht="25.5" hidden="1">
      <c r="A2241" s="109">
        <v>3378</v>
      </c>
      <c r="B2241" s="110" t="s">
        <v>14147</v>
      </c>
      <c r="C2241" s="109" t="s">
        <v>7</v>
      </c>
      <c r="D2241" s="109" t="s">
        <v>2986</v>
      </c>
      <c r="E2241" s="111">
        <v>87.44</v>
      </c>
    </row>
    <row r="2242" spans="1:5" ht="25.5" hidden="1">
      <c r="A2242" s="109">
        <v>3380</v>
      </c>
      <c r="B2242" s="110" t="s">
        <v>14148</v>
      </c>
      <c r="C2242" s="109" t="s">
        <v>7</v>
      </c>
      <c r="D2242" s="109" t="s">
        <v>6526</v>
      </c>
      <c r="E2242" s="111">
        <v>61.21</v>
      </c>
    </row>
    <row r="2243" spans="1:5" ht="25.5" hidden="1">
      <c r="A2243" s="109">
        <v>3379</v>
      </c>
      <c r="B2243" s="110" t="s">
        <v>14149</v>
      </c>
      <c r="C2243" s="109" t="s">
        <v>7</v>
      </c>
      <c r="D2243" s="109" t="s">
        <v>2986</v>
      </c>
      <c r="E2243" s="111">
        <v>59.09</v>
      </c>
    </row>
    <row r="2244" spans="1:5" ht="25.5" hidden="1">
      <c r="A2244" s="109">
        <v>11991</v>
      </c>
      <c r="B2244" s="110" t="s">
        <v>4824</v>
      </c>
      <c r="C2244" s="109" t="s">
        <v>7</v>
      </c>
      <c r="D2244" s="109" t="s">
        <v>2986</v>
      </c>
      <c r="E2244" s="111">
        <v>68.61</v>
      </c>
    </row>
    <row r="2245" spans="1:5" hidden="1">
      <c r="A2245" s="109">
        <v>44305</v>
      </c>
      <c r="B2245" s="110" t="s">
        <v>14150</v>
      </c>
      <c r="C2245" s="109" t="s">
        <v>7</v>
      </c>
      <c r="D2245" s="109" t="s">
        <v>2986</v>
      </c>
      <c r="E2245" s="111"/>
    </row>
    <row r="2246" spans="1:5" ht="25.5" hidden="1">
      <c r="A2246" s="109">
        <v>34349</v>
      </c>
      <c r="B2246" s="110" t="s">
        <v>14151</v>
      </c>
      <c r="C2246" s="109" t="s">
        <v>7</v>
      </c>
      <c r="D2246" s="109" t="s">
        <v>2986</v>
      </c>
      <c r="E2246" s="111">
        <v>28.53</v>
      </c>
    </row>
    <row r="2247" spans="1:5" ht="25.5" hidden="1">
      <c r="A2247" s="109">
        <v>11029</v>
      </c>
      <c r="B2247" s="110" t="s">
        <v>14152</v>
      </c>
      <c r="C2247" s="109" t="s">
        <v>13797</v>
      </c>
      <c r="D2247" s="109" t="s">
        <v>2986</v>
      </c>
      <c r="E2247" s="111">
        <v>1.83</v>
      </c>
    </row>
    <row r="2248" spans="1:5" ht="25.5" hidden="1">
      <c r="A2248" s="109">
        <v>4316</v>
      </c>
      <c r="B2248" s="110" t="s">
        <v>14153</v>
      </c>
      <c r="C2248" s="109" t="s">
        <v>7</v>
      </c>
      <c r="D2248" s="109" t="s">
        <v>2986</v>
      </c>
      <c r="E2248" s="111">
        <v>1.85</v>
      </c>
    </row>
    <row r="2249" spans="1:5" ht="25.5" hidden="1">
      <c r="A2249" s="109">
        <v>4313</v>
      </c>
      <c r="B2249" s="110" t="s">
        <v>4825</v>
      </c>
      <c r="C2249" s="109" t="s">
        <v>13797</v>
      </c>
      <c r="D2249" s="109" t="s">
        <v>2986</v>
      </c>
      <c r="E2249" s="111">
        <v>2.66</v>
      </c>
    </row>
    <row r="2250" spans="1:5" ht="25.5" hidden="1">
      <c r="A2250" s="109">
        <v>4317</v>
      </c>
      <c r="B2250" s="110" t="s">
        <v>14154</v>
      </c>
      <c r="C2250" s="109" t="s">
        <v>7</v>
      </c>
      <c r="D2250" s="109" t="s">
        <v>2986</v>
      </c>
      <c r="E2250" s="111">
        <v>3.03</v>
      </c>
    </row>
    <row r="2251" spans="1:5" ht="25.5" hidden="1">
      <c r="A2251" s="109">
        <v>4314</v>
      </c>
      <c r="B2251" s="110" t="s">
        <v>4826</v>
      </c>
      <c r="C2251" s="109" t="s">
        <v>13797</v>
      </c>
      <c r="D2251" s="109" t="s">
        <v>2986</v>
      </c>
      <c r="E2251" s="111">
        <v>3.54</v>
      </c>
    </row>
    <row r="2252" spans="1:5" ht="25.5" hidden="1">
      <c r="A2252" s="109">
        <v>10921</v>
      </c>
      <c r="B2252" s="110" t="s">
        <v>4827</v>
      </c>
      <c r="C2252" s="109" t="s">
        <v>7</v>
      </c>
      <c r="D2252" s="109" t="s">
        <v>6526</v>
      </c>
      <c r="E2252" s="111"/>
    </row>
    <row r="2253" spans="1:5" ht="25.5" hidden="1">
      <c r="A2253" s="109">
        <v>10922</v>
      </c>
      <c r="B2253" s="110" t="s">
        <v>4828</v>
      </c>
      <c r="C2253" s="109" t="s">
        <v>7</v>
      </c>
      <c r="D2253" s="109" t="s">
        <v>2986</v>
      </c>
      <c r="E2253" s="111"/>
    </row>
    <row r="2254" spans="1:5" hidden="1">
      <c r="A2254" s="109">
        <v>10923</v>
      </c>
      <c r="B2254" s="110" t="s">
        <v>4829</v>
      </c>
      <c r="C2254" s="109" t="s">
        <v>7</v>
      </c>
      <c r="D2254" s="109" t="s">
        <v>2986</v>
      </c>
      <c r="E2254" s="111"/>
    </row>
    <row r="2255" spans="1:5" hidden="1">
      <c r="A2255" s="109">
        <v>10924</v>
      </c>
      <c r="B2255" s="110" t="s">
        <v>4830</v>
      </c>
      <c r="C2255" s="109" t="s">
        <v>7</v>
      </c>
      <c r="D2255" s="109" t="s">
        <v>2986</v>
      </c>
      <c r="E2255" s="111"/>
    </row>
    <row r="2256" spans="1:5" ht="25.5" hidden="1">
      <c r="A2256" s="109">
        <v>12772</v>
      </c>
      <c r="B2256" s="110" t="s">
        <v>4831</v>
      </c>
      <c r="C2256" s="109" t="s">
        <v>7</v>
      </c>
      <c r="D2256" s="109" t="s">
        <v>2986</v>
      </c>
      <c r="E2256" s="111"/>
    </row>
    <row r="2257" spans="1:5" ht="25.5" hidden="1">
      <c r="A2257" s="109">
        <v>12770</v>
      </c>
      <c r="B2257" s="110" t="s">
        <v>4832</v>
      </c>
      <c r="C2257" s="109" t="s">
        <v>7</v>
      </c>
      <c r="D2257" s="109" t="s">
        <v>2986</v>
      </c>
      <c r="E2257" s="111"/>
    </row>
    <row r="2258" spans="1:5" ht="25.5" hidden="1">
      <c r="A2258" s="109">
        <v>12775</v>
      </c>
      <c r="B2258" s="110" t="s">
        <v>4833</v>
      </c>
      <c r="C2258" s="109" t="s">
        <v>7</v>
      </c>
      <c r="D2258" s="109" t="s">
        <v>2986</v>
      </c>
      <c r="E2258" s="111"/>
    </row>
    <row r="2259" spans="1:5" ht="25.5" hidden="1">
      <c r="A2259" s="109">
        <v>12768</v>
      </c>
      <c r="B2259" s="110" t="s">
        <v>4834</v>
      </c>
      <c r="C2259" s="109" t="s">
        <v>7</v>
      </c>
      <c r="D2259" s="109" t="s">
        <v>2986</v>
      </c>
      <c r="E2259" s="111"/>
    </row>
    <row r="2260" spans="1:5" ht="25.5" hidden="1">
      <c r="A2260" s="109">
        <v>12769</v>
      </c>
      <c r="B2260" s="110" t="s">
        <v>4835</v>
      </c>
      <c r="C2260" s="109" t="s">
        <v>7</v>
      </c>
      <c r="D2260" s="109" t="s">
        <v>6526</v>
      </c>
      <c r="E2260" s="111"/>
    </row>
    <row r="2261" spans="1:5" ht="25.5" hidden="1">
      <c r="A2261" s="109">
        <v>12773</v>
      </c>
      <c r="B2261" s="110" t="s">
        <v>4836</v>
      </c>
      <c r="C2261" s="109" t="s">
        <v>7</v>
      </c>
      <c r="D2261" s="109" t="s">
        <v>2986</v>
      </c>
      <c r="E2261" s="111"/>
    </row>
    <row r="2262" spans="1:5" ht="25.5" hidden="1">
      <c r="A2262" s="109">
        <v>12774</v>
      </c>
      <c r="B2262" s="110" t="s">
        <v>4837</v>
      </c>
      <c r="C2262" s="109" t="s">
        <v>7</v>
      </c>
      <c r="D2262" s="109" t="s">
        <v>2986</v>
      </c>
      <c r="E2262" s="111"/>
    </row>
    <row r="2263" spans="1:5" ht="25.5" hidden="1">
      <c r="A2263" s="109">
        <v>12776</v>
      </c>
      <c r="B2263" s="110" t="s">
        <v>14155</v>
      </c>
      <c r="C2263" s="109" t="s">
        <v>7</v>
      </c>
      <c r="D2263" s="109" t="s">
        <v>2986</v>
      </c>
      <c r="E2263" s="111"/>
    </row>
    <row r="2264" spans="1:5" ht="25.5" hidden="1">
      <c r="A2264" s="109">
        <v>12777</v>
      </c>
      <c r="B2264" s="110" t="s">
        <v>14156</v>
      </c>
      <c r="C2264" s="109" t="s">
        <v>7</v>
      </c>
      <c r="D2264" s="109" t="s">
        <v>2986</v>
      </c>
      <c r="E2264" s="111"/>
    </row>
    <row r="2265" spans="1:5" hidden="1">
      <c r="A2265" s="109">
        <v>12873</v>
      </c>
      <c r="B2265" s="110" t="s">
        <v>4838</v>
      </c>
      <c r="C2265" s="109" t="s">
        <v>28</v>
      </c>
      <c r="D2265" s="109" t="s">
        <v>2986</v>
      </c>
      <c r="E2265" s="111">
        <v>19.68</v>
      </c>
    </row>
    <row r="2266" spans="1:5" hidden="1">
      <c r="A2266" s="109">
        <v>41076</v>
      </c>
      <c r="B2266" s="110" t="s">
        <v>4839</v>
      </c>
      <c r="C2266" s="109" t="s">
        <v>9</v>
      </c>
      <c r="D2266" s="109" t="s">
        <v>2986</v>
      </c>
      <c r="E2266" s="111">
        <v>3473.36</v>
      </c>
    </row>
    <row r="2267" spans="1:5" hidden="1">
      <c r="A2267" s="109">
        <v>140</v>
      </c>
      <c r="B2267" s="110" t="s">
        <v>4840</v>
      </c>
      <c r="C2267" s="109" t="s">
        <v>13</v>
      </c>
      <c r="D2267" s="109" t="s">
        <v>2986</v>
      </c>
      <c r="E2267" s="111">
        <v>22.06</v>
      </c>
    </row>
    <row r="2268" spans="1:5" ht="25.5" hidden="1">
      <c r="A2268" s="109">
        <v>151</v>
      </c>
      <c r="B2268" s="110" t="s">
        <v>14157</v>
      </c>
      <c r="C2268" s="109" t="s">
        <v>45</v>
      </c>
      <c r="D2268" s="109" t="s">
        <v>2986</v>
      </c>
      <c r="E2268" s="111">
        <v>32.549999999999997</v>
      </c>
    </row>
    <row r="2269" spans="1:5" hidden="1">
      <c r="A2269" s="109">
        <v>7340</v>
      </c>
      <c r="B2269" s="110" t="s">
        <v>4841</v>
      </c>
      <c r="C2269" s="109" t="s">
        <v>45</v>
      </c>
      <c r="D2269" s="109" t="s">
        <v>2986</v>
      </c>
      <c r="E2269" s="111"/>
    </row>
    <row r="2270" spans="1:5" hidden="1">
      <c r="A2270" s="109">
        <v>40929</v>
      </c>
      <c r="B2270" s="110" t="s">
        <v>4842</v>
      </c>
      <c r="C2270" s="109" t="s">
        <v>9</v>
      </c>
      <c r="D2270" s="109" t="s">
        <v>2986</v>
      </c>
      <c r="E2270" s="111">
        <v>2306.6999999999998</v>
      </c>
    </row>
    <row r="2271" spans="1:5" hidden="1">
      <c r="A2271" s="109">
        <v>2701</v>
      </c>
      <c r="B2271" s="110" t="s">
        <v>14158</v>
      </c>
      <c r="C2271" s="109" t="s">
        <v>28</v>
      </c>
      <c r="D2271" s="109" t="s">
        <v>2986</v>
      </c>
      <c r="E2271" s="111">
        <v>13.07</v>
      </c>
    </row>
    <row r="2272" spans="1:5" ht="25.5" hidden="1">
      <c r="A2272" s="109">
        <v>38064</v>
      </c>
      <c r="B2272" s="110" t="s">
        <v>4844</v>
      </c>
      <c r="C2272" s="109" t="s">
        <v>7</v>
      </c>
      <c r="D2272" s="109" t="s">
        <v>2986</v>
      </c>
      <c r="E2272" s="111">
        <v>18.649999999999999</v>
      </c>
    </row>
    <row r="2273" spans="1:5" hidden="1">
      <c r="A2273" s="109">
        <v>38114</v>
      </c>
      <c r="B2273" s="110" t="s">
        <v>4843</v>
      </c>
      <c r="C2273" s="109" t="s">
        <v>7</v>
      </c>
      <c r="D2273" s="109" t="s">
        <v>2986</v>
      </c>
      <c r="E2273" s="111">
        <v>16.68</v>
      </c>
    </row>
    <row r="2274" spans="1:5" hidden="1">
      <c r="A2274" s="109">
        <v>38115</v>
      </c>
      <c r="B2274" s="110" t="s">
        <v>4845</v>
      </c>
      <c r="C2274" s="109" t="s">
        <v>7</v>
      </c>
      <c r="D2274" s="109" t="s">
        <v>2986</v>
      </c>
      <c r="E2274" s="111">
        <v>17.809999999999999</v>
      </c>
    </row>
    <row r="2275" spans="1:5" ht="25.5" hidden="1">
      <c r="A2275" s="109">
        <v>38065</v>
      </c>
      <c r="B2275" s="110" t="s">
        <v>4846</v>
      </c>
      <c r="C2275" s="109" t="s">
        <v>7</v>
      </c>
      <c r="D2275" s="109" t="s">
        <v>2986</v>
      </c>
      <c r="E2275" s="111">
        <v>26.46</v>
      </c>
    </row>
    <row r="2276" spans="1:5" ht="25.5" hidden="1">
      <c r="A2276" s="109">
        <v>38078</v>
      </c>
      <c r="B2276" s="110" t="s">
        <v>4847</v>
      </c>
      <c r="C2276" s="109" t="s">
        <v>7</v>
      </c>
      <c r="D2276" s="109" t="s">
        <v>2986</v>
      </c>
      <c r="E2276" s="111">
        <v>15.44</v>
      </c>
    </row>
    <row r="2277" spans="1:5" hidden="1">
      <c r="A2277" s="109">
        <v>38113</v>
      </c>
      <c r="B2277" s="110" t="s">
        <v>4848</v>
      </c>
      <c r="C2277" s="109" t="s">
        <v>7</v>
      </c>
      <c r="D2277" s="109" t="s">
        <v>2986</v>
      </c>
      <c r="E2277" s="111">
        <v>8.3800000000000008</v>
      </c>
    </row>
    <row r="2278" spans="1:5" ht="25.5" hidden="1">
      <c r="A2278" s="109">
        <v>38063</v>
      </c>
      <c r="B2278" s="110" t="s">
        <v>4849</v>
      </c>
      <c r="C2278" s="109" t="s">
        <v>7</v>
      </c>
      <c r="D2278" s="109" t="s">
        <v>2986</v>
      </c>
      <c r="E2278" s="111">
        <v>9</v>
      </c>
    </row>
    <row r="2279" spans="1:5" ht="25.5" hidden="1">
      <c r="A2279" s="109">
        <v>38073</v>
      </c>
      <c r="B2279" s="110" t="s">
        <v>4853</v>
      </c>
      <c r="C2279" s="109" t="s">
        <v>7</v>
      </c>
      <c r="D2279" s="109" t="s">
        <v>2986</v>
      </c>
      <c r="E2279" s="111">
        <v>21.83</v>
      </c>
    </row>
    <row r="2280" spans="1:5" ht="25.5" hidden="1">
      <c r="A2280" s="109">
        <v>38080</v>
      </c>
      <c r="B2280" s="110" t="s">
        <v>4850</v>
      </c>
      <c r="C2280" s="109" t="s">
        <v>7</v>
      </c>
      <c r="D2280" s="109" t="s">
        <v>2986</v>
      </c>
      <c r="E2280" s="111">
        <v>26.81</v>
      </c>
    </row>
    <row r="2281" spans="1:5" ht="25.5" hidden="1">
      <c r="A2281" s="109">
        <v>38069</v>
      </c>
      <c r="B2281" s="110" t="s">
        <v>4851</v>
      </c>
      <c r="C2281" s="109" t="s">
        <v>7</v>
      </c>
      <c r="D2281" s="109" t="s">
        <v>2986</v>
      </c>
      <c r="E2281" s="111">
        <v>14.66</v>
      </c>
    </row>
    <row r="2282" spans="1:5" ht="25.5" hidden="1">
      <c r="A2282" s="109">
        <v>38077</v>
      </c>
      <c r="B2282" s="110" t="s">
        <v>4852</v>
      </c>
      <c r="C2282" s="109" t="s">
        <v>7</v>
      </c>
      <c r="D2282" s="109" t="s">
        <v>2986</v>
      </c>
      <c r="E2282" s="111">
        <v>14.33</v>
      </c>
    </row>
    <row r="2283" spans="1:5" hidden="1">
      <c r="A2283" s="109">
        <v>38112</v>
      </c>
      <c r="B2283" s="110" t="s">
        <v>4854</v>
      </c>
      <c r="C2283" s="109" t="s">
        <v>7</v>
      </c>
      <c r="D2283" s="109" t="s">
        <v>2986</v>
      </c>
      <c r="E2283" s="111">
        <v>6.44</v>
      </c>
    </row>
    <row r="2284" spans="1:5" ht="25.5" hidden="1">
      <c r="A2284" s="109">
        <v>38062</v>
      </c>
      <c r="B2284" s="110" t="s">
        <v>4855</v>
      </c>
      <c r="C2284" s="109" t="s">
        <v>7</v>
      </c>
      <c r="D2284" s="109" t="s">
        <v>2986</v>
      </c>
      <c r="E2284" s="111">
        <v>6.61</v>
      </c>
    </row>
    <row r="2285" spans="1:5" hidden="1">
      <c r="A2285" s="109">
        <v>12129</v>
      </c>
      <c r="B2285" s="110" t="s">
        <v>4857</v>
      </c>
      <c r="C2285" s="109" t="s">
        <v>7</v>
      </c>
      <c r="D2285" s="109" t="s">
        <v>2986</v>
      </c>
      <c r="E2285" s="111">
        <v>11.67</v>
      </c>
    </row>
    <row r="2286" spans="1:5" hidden="1">
      <c r="A2286" s="109">
        <v>12128</v>
      </c>
      <c r="B2286" s="110" t="s">
        <v>4856</v>
      </c>
      <c r="C2286" s="109" t="s">
        <v>7</v>
      </c>
      <c r="D2286" s="109" t="s">
        <v>2986</v>
      </c>
      <c r="E2286" s="111">
        <v>8.83</v>
      </c>
    </row>
    <row r="2287" spans="1:5" ht="25.5" hidden="1">
      <c r="A2287" s="109">
        <v>38081</v>
      </c>
      <c r="B2287" s="110" t="s">
        <v>4858</v>
      </c>
      <c r="C2287" s="109" t="s">
        <v>7</v>
      </c>
      <c r="D2287" s="109" t="s">
        <v>2986</v>
      </c>
      <c r="E2287" s="111">
        <v>22.74</v>
      </c>
    </row>
    <row r="2288" spans="1:5" ht="25.5" hidden="1">
      <c r="A2288" s="109">
        <v>38070</v>
      </c>
      <c r="B2288" s="110" t="s">
        <v>4859</v>
      </c>
      <c r="C2288" s="109" t="s">
        <v>7</v>
      </c>
      <c r="D2288" s="109" t="s">
        <v>2986</v>
      </c>
      <c r="E2288" s="111">
        <v>15.67</v>
      </c>
    </row>
    <row r="2289" spans="1:5" ht="25.5" hidden="1">
      <c r="A2289" s="109">
        <v>38074</v>
      </c>
      <c r="B2289" s="110" t="s">
        <v>4860</v>
      </c>
      <c r="C2289" s="109" t="s">
        <v>7</v>
      </c>
      <c r="D2289" s="109" t="s">
        <v>2986</v>
      </c>
      <c r="E2289" s="111">
        <v>23.83</v>
      </c>
    </row>
    <row r="2290" spans="1:5" ht="25.5" hidden="1">
      <c r="A2290" s="109">
        <v>38072</v>
      </c>
      <c r="B2290" s="110" t="s">
        <v>4862</v>
      </c>
      <c r="C2290" s="109" t="s">
        <v>7</v>
      </c>
      <c r="D2290" s="109" t="s">
        <v>2986</v>
      </c>
      <c r="E2290" s="111">
        <v>19.649999999999999</v>
      </c>
    </row>
    <row r="2291" spans="1:5" ht="25.5" hidden="1">
      <c r="A2291" s="109">
        <v>38079</v>
      </c>
      <c r="B2291" s="110" t="s">
        <v>4861</v>
      </c>
      <c r="C2291" s="109" t="s">
        <v>7</v>
      </c>
      <c r="D2291" s="109" t="s">
        <v>2986</v>
      </c>
      <c r="E2291" s="111">
        <v>20.45</v>
      </c>
    </row>
    <row r="2292" spans="1:5" ht="25.5" hidden="1">
      <c r="A2292" s="109">
        <v>38068</v>
      </c>
      <c r="B2292" s="110" t="s">
        <v>4863</v>
      </c>
      <c r="C2292" s="109" t="s">
        <v>7</v>
      </c>
      <c r="D2292" s="109" t="s">
        <v>2986</v>
      </c>
      <c r="E2292" s="111">
        <v>13.57</v>
      </c>
    </row>
    <row r="2293" spans="1:5" ht="25.5" hidden="1">
      <c r="A2293" s="109">
        <v>38071</v>
      </c>
      <c r="B2293" s="110" t="s">
        <v>4864</v>
      </c>
      <c r="C2293" s="109" t="s">
        <v>7</v>
      </c>
      <c r="D2293" s="109" t="s">
        <v>2986</v>
      </c>
      <c r="E2293" s="111">
        <v>16.22</v>
      </c>
    </row>
    <row r="2294" spans="1:5" ht="25.5" hidden="1">
      <c r="A2294" s="109">
        <v>45279</v>
      </c>
      <c r="B2294" s="110" t="s">
        <v>14159</v>
      </c>
      <c r="C2294" s="109" t="s">
        <v>7</v>
      </c>
      <c r="D2294" s="109" t="s">
        <v>6526</v>
      </c>
      <c r="E2294" s="111">
        <v>1400.55</v>
      </c>
    </row>
    <row r="2295" spans="1:5" ht="25.5" hidden="1">
      <c r="A2295" s="109">
        <v>3405</v>
      </c>
      <c r="B2295" s="110" t="s">
        <v>4865</v>
      </c>
      <c r="C2295" s="109" t="s">
        <v>7</v>
      </c>
      <c r="D2295" s="109" t="s">
        <v>2986</v>
      </c>
      <c r="E2295" s="111"/>
    </row>
    <row r="2296" spans="1:5" hidden="1">
      <c r="A2296" s="109">
        <v>3394</v>
      </c>
      <c r="B2296" s="110" t="s">
        <v>4866</v>
      </c>
      <c r="C2296" s="109" t="s">
        <v>7</v>
      </c>
      <c r="D2296" s="109" t="s">
        <v>2986</v>
      </c>
      <c r="E2296" s="111"/>
    </row>
    <row r="2297" spans="1:5" hidden="1">
      <c r="A2297" s="109">
        <v>3393</v>
      </c>
      <c r="B2297" s="110" t="s">
        <v>4867</v>
      </c>
      <c r="C2297" s="109" t="s">
        <v>7</v>
      </c>
      <c r="D2297" s="109" t="s">
        <v>2986</v>
      </c>
      <c r="E2297" s="111"/>
    </row>
    <row r="2298" spans="1:5" hidden="1">
      <c r="A2298" s="109">
        <v>3406</v>
      </c>
      <c r="B2298" s="110" t="s">
        <v>4868</v>
      </c>
      <c r="C2298" s="109" t="s">
        <v>7</v>
      </c>
      <c r="D2298" s="109" t="s">
        <v>6526</v>
      </c>
      <c r="E2298" s="111"/>
    </row>
    <row r="2299" spans="1:5" hidden="1">
      <c r="A2299" s="109">
        <v>3395</v>
      </c>
      <c r="B2299" s="110" t="s">
        <v>4869</v>
      </c>
      <c r="C2299" s="109" t="s">
        <v>7</v>
      </c>
      <c r="D2299" s="109" t="s">
        <v>2986</v>
      </c>
      <c r="E2299" s="111"/>
    </row>
    <row r="2300" spans="1:5" ht="25.5" hidden="1">
      <c r="A2300" s="109">
        <v>3398</v>
      </c>
      <c r="B2300" s="110" t="s">
        <v>4870</v>
      </c>
      <c r="C2300" s="109" t="s">
        <v>7</v>
      </c>
      <c r="D2300" s="109" t="s">
        <v>2986</v>
      </c>
      <c r="E2300" s="111"/>
    </row>
    <row r="2301" spans="1:5" ht="38.25" hidden="1">
      <c r="A2301" s="109">
        <v>40662</v>
      </c>
      <c r="B2301" s="110" t="s">
        <v>4871</v>
      </c>
      <c r="C2301" s="109" t="s">
        <v>7</v>
      </c>
      <c r="D2301" s="109" t="s">
        <v>2986</v>
      </c>
      <c r="E2301" s="111"/>
    </row>
    <row r="2302" spans="1:5" ht="38.25" hidden="1">
      <c r="A2302" s="109">
        <v>3437</v>
      </c>
      <c r="B2302" s="110" t="s">
        <v>4872</v>
      </c>
      <c r="C2302" s="109" t="s">
        <v>212</v>
      </c>
      <c r="D2302" s="109" t="s">
        <v>2986</v>
      </c>
      <c r="E2302" s="111"/>
    </row>
    <row r="2303" spans="1:5" hidden="1">
      <c r="A2303" s="109">
        <v>11190</v>
      </c>
      <c r="B2303" s="110" t="s">
        <v>4873</v>
      </c>
      <c r="C2303" s="109" t="s">
        <v>7</v>
      </c>
      <c r="D2303" s="109" t="s">
        <v>6526</v>
      </c>
      <c r="E2303" s="111"/>
    </row>
    <row r="2304" spans="1:5" ht="25.5" hidden="1">
      <c r="A2304" s="109">
        <v>34377</v>
      </c>
      <c r="B2304" s="110" t="s">
        <v>14160</v>
      </c>
      <c r="C2304" s="109" t="s">
        <v>7</v>
      </c>
      <c r="D2304" s="109" t="s">
        <v>2986</v>
      </c>
      <c r="E2304" s="111">
        <v>206.01</v>
      </c>
    </row>
    <row r="2305" spans="1:5" ht="51" hidden="1">
      <c r="A2305" s="109">
        <v>40659</v>
      </c>
      <c r="B2305" s="110" t="s">
        <v>4875</v>
      </c>
      <c r="C2305" s="109" t="s">
        <v>212</v>
      </c>
      <c r="D2305" s="109" t="s">
        <v>2986</v>
      </c>
      <c r="E2305" s="111"/>
    </row>
    <row r="2306" spans="1:5" ht="51" hidden="1">
      <c r="A2306" s="109">
        <v>40660</v>
      </c>
      <c r="B2306" s="110" t="s">
        <v>4876</v>
      </c>
      <c r="C2306" s="109" t="s">
        <v>212</v>
      </c>
      <c r="D2306" s="109" t="s">
        <v>2986</v>
      </c>
      <c r="E2306" s="111"/>
    </row>
    <row r="2307" spans="1:5" ht="51" hidden="1">
      <c r="A2307" s="109">
        <v>40661</v>
      </c>
      <c r="B2307" s="110" t="s">
        <v>14161</v>
      </c>
      <c r="C2307" s="109" t="s">
        <v>212</v>
      </c>
      <c r="D2307" s="109" t="s">
        <v>2986</v>
      </c>
      <c r="E2307" s="111"/>
    </row>
    <row r="2308" spans="1:5" ht="38.25" hidden="1">
      <c r="A2308" s="109">
        <v>3428</v>
      </c>
      <c r="B2308" s="110" t="s">
        <v>4874</v>
      </c>
      <c r="C2308" s="109" t="s">
        <v>212</v>
      </c>
      <c r="D2308" s="109" t="s">
        <v>6526</v>
      </c>
      <c r="E2308" s="111"/>
    </row>
    <row r="2309" spans="1:5" ht="38.25" hidden="1">
      <c r="A2309" s="109">
        <v>3429</v>
      </c>
      <c r="B2309" s="110" t="s">
        <v>14162</v>
      </c>
      <c r="C2309" s="109" t="s">
        <v>212</v>
      </c>
      <c r="D2309" s="109" t="s">
        <v>2986</v>
      </c>
      <c r="E2309" s="111"/>
    </row>
    <row r="2310" spans="1:5" ht="25.5" hidden="1">
      <c r="A2310" s="109">
        <v>11199</v>
      </c>
      <c r="B2310" s="110" t="s">
        <v>14163</v>
      </c>
      <c r="C2310" s="109" t="s">
        <v>7</v>
      </c>
      <c r="D2310" s="109" t="s">
        <v>2986</v>
      </c>
      <c r="E2310" s="111"/>
    </row>
    <row r="2311" spans="1:5" ht="25.5" hidden="1">
      <c r="A2311" s="109">
        <v>36896</v>
      </c>
      <c r="B2311" s="110" t="s">
        <v>14164</v>
      </c>
      <c r="C2311" s="109" t="s">
        <v>7</v>
      </c>
      <c r="D2311" s="109" t="s">
        <v>6526</v>
      </c>
      <c r="E2311" s="111">
        <v>399</v>
      </c>
    </row>
    <row r="2312" spans="1:5" ht="25.5" hidden="1">
      <c r="A2312" s="109">
        <v>34367</v>
      </c>
      <c r="B2312" s="110" t="s">
        <v>14165</v>
      </c>
      <c r="C2312" s="109" t="s">
        <v>7</v>
      </c>
      <c r="D2312" s="109" t="s">
        <v>2986</v>
      </c>
      <c r="E2312" s="111">
        <v>514.25</v>
      </c>
    </row>
    <row r="2313" spans="1:5" ht="38.25" hidden="1">
      <c r="A2313" s="109">
        <v>36897</v>
      </c>
      <c r="B2313" s="110" t="s">
        <v>14166</v>
      </c>
      <c r="C2313" s="109" t="s">
        <v>7</v>
      </c>
      <c r="D2313" s="109" t="s">
        <v>2986</v>
      </c>
      <c r="E2313" s="111">
        <v>622.63</v>
      </c>
    </row>
    <row r="2314" spans="1:5" ht="38.25" hidden="1">
      <c r="A2314" s="109">
        <v>34369</v>
      </c>
      <c r="B2314" s="110" t="s">
        <v>14167</v>
      </c>
      <c r="C2314" s="109" t="s">
        <v>7</v>
      </c>
      <c r="D2314" s="109" t="s">
        <v>2986</v>
      </c>
      <c r="E2314" s="111">
        <v>716.53</v>
      </c>
    </row>
    <row r="2315" spans="1:5" ht="38.25" hidden="1">
      <c r="A2315" s="109">
        <v>34364</v>
      </c>
      <c r="B2315" s="110" t="s">
        <v>14168</v>
      </c>
      <c r="C2315" s="109" t="s">
        <v>7</v>
      </c>
      <c r="D2315" s="109" t="s">
        <v>2986</v>
      </c>
      <c r="E2315" s="111">
        <v>675.96</v>
      </c>
    </row>
    <row r="2316" spans="1:5" ht="51" hidden="1">
      <c r="A2316" s="109">
        <v>3421</v>
      </c>
      <c r="B2316" s="110" t="s">
        <v>4877</v>
      </c>
      <c r="C2316" s="109" t="s">
        <v>212</v>
      </c>
      <c r="D2316" s="109" t="s">
        <v>2986</v>
      </c>
      <c r="E2316" s="111"/>
    </row>
    <row r="2317" spans="1:5" ht="25.5" hidden="1">
      <c r="A2317" s="109">
        <v>599</v>
      </c>
      <c r="B2317" s="110" t="s">
        <v>14169</v>
      </c>
      <c r="C2317" s="109" t="s">
        <v>212</v>
      </c>
      <c r="D2317" s="109" t="s">
        <v>2986</v>
      </c>
      <c r="E2317" s="111">
        <v>727.69</v>
      </c>
    </row>
    <row r="2318" spans="1:5" ht="38.25" hidden="1">
      <c r="A2318" s="109">
        <v>44053</v>
      </c>
      <c r="B2318" s="110" t="s">
        <v>14170</v>
      </c>
      <c r="C2318" s="109" t="s">
        <v>7</v>
      </c>
      <c r="D2318" s="109" t="s">
        <v>2986</v>
      </c>
      <c r="E2318" s="111">
        <v>1615.13</v>
      </c>
    </row>
    <row r="2319" spans="1:5" ht="38.25" hidden="1">
      <c r="A2319" s="109">
        <v>3423</v>
      </c>
      <c r="B2319" s="110" t="s">
        <v>14171</v>
      </c>
      <c r="C2319" s="109" t="s">
        <v>212</v>
      </c>
      <c r="D2319" s="109" t="s">
        <v>2986</v>
      </c>
      <c r="E2319" s="111"/>
    </row>
    <row r="2320" spans="1:5" ht="25.5" hidden="1">
      <c r="A2320" s="109">
        <v>34797</v>
      </c>
      <c r="B2320" s="110" t="s">
        <v>14172</v>
      </c>
      <c r="C2320" s="109" t="s">
        <v>7</v>
      </c>
      <c r="D2320" s="109" t="s">
        <v>2986</v>
      </c>
      <c r="E2320" s="111"/>
    </row>
    <row r="2321" spans="1:5" ht="25.5" hidden="1">
      <c r="A2321" s="109">
        <v>34381</v>
      </c>
      <c r="B2321" s="110" t="s">
        <v>14173</v>
      </c>
      <c r="C2321" s="109" t="s">
        <v>7</v>
      </c>
      <c r="D2321" s="109" t="s">
        <v>2986</v>
      </c>
      <c r="E2321" s="111">
        <v>293.82</v>
      </c>
    </row>
    <row r="2322" spans="1:5" ht="38.25" hidden="1">
      <c r="A2322" s="109">
        <v>44054</v>
      </c>
      <c r="B2322" s="110" t="s">
        <v>14174</v>
      </c>
      <c r="C2322" s="109" t="s">
        <v>7</v>
      </c>
      <c r="D2322" s="109" t="s">
        <v>2986</v>
      </c>
      <c r="E2322" s="111">
        <v>579.41</v>
      </c>
    </row>
    <row r="2323" spans="1:5" ht="38.25" hidden="1">
      <c r="A2323" s="109">
        <v>44399</v>
      </c>
      <c r="B2323" s="110" t="s">
        <v>14175</v>
      </c>
      <c r="C2323" s="109" t="s">
        <v>7</v>
      </c>
      <c r="D2323" s="109" t="s">
        <v>2986</v>
      </c>
      <c r="E2323" s="111">
        <v>791.66</v>
      </c>
    </row>
    <row r="2324" spans="1:5" hidden="1">
      <c r="A2324" s="109">
        <v>44503</v>
      </c>
      <c r="B2324" s="110" t="s">
        <v>4878</v>
      </c>
      <c r="C2324" s="109" t="s">
        <v>28</v>
      </c>
      <c r="D2324" s="109" t="s">
        <v>2986</v>
      </c>
      <c r="E2324" s="111">
        <v>17.760000000000002</v>
      </c>
    </row>
    <row r="2325" spans="1:5" hidden="1">
      <c r="A2325" s="109">
        <v>41077</v>
      </c>
      <c r="B2325" s="110" t="s">
        <v>4879</v>
      </c>
      <c r="C2325" s="109" t="s">
        <v>9</v>
      </c>
      <c r="D2325" s="109" t="s">
        <v>2986</v>
      </c>
      <c r="E2325" s="111">
        <v>3135.84</v>
      </c>
    </row>
    <row r="2326" spans="1:5" hidden="1">
      <c r="A2326" s="109">
        <v>37963</v>
      </c>
      <c r="B2326" s="110" t="s">
        <v>4880</v>
      </c>
      <c r="C2326" s="109" t="s">
        <v>7</v>
      </c>
      <c r="D2326" s="109" t="s">
        <v>2986</v>
      </c>
      <c r="E2326" s="111">
        <v>4.95</v>
      </c>
    </row>
    <row r="2327" spans="1:5" hidden="1">
      <c r="A2327" s="109">
        <v>37964</v>
      </c>
      <c r="B2327" s="110" t="s">
        <v>4881</v>
      </c>
      <c r="C2327" s="109" t="s">
        <v>7</v>
      </c>
      <c r="D2327" s="109" t="s">
        <v>2986</v>
      </c>
      <c r="E2327" s="111">
        <v>6.62</v>
      </c>
    </row>
    <row r="2328" spans="1:5" hidden="1">
      <c r="A2328" s="109">
        <v>37965</v>
      </c>
      <c r="B2328" s="110" t="s">
        <v>4882</v>
      </c>
      <c r="C2328" s="109" t="s">
        <v>7</v>
      </c>
      <c r="D2328" s="109" t="s">
        <v>2986</v>
      </c>
      <c r="E2328" s="111">
        <v>9.5399999999999991</v>
      </c>
    </row>
    <row r="2329" spans="1:5" hidden="1">
      <c r="A2329" s="109">
        <v>37966</v>
      </c>
      <c r="B2329" s="110" t="s">
        <v>4883</v>
      </c>
      <c r="C2329" s="109" t="s">
        <v>7</v>
      </c>
      <c r="D2329" s="109" t="s">
        <v>2986</v>
      </c>
      <c r="E2329" s="111">
        <v>16.75</v>
      </c>
    </row>
    <row r="2330" spans="1:5" hidden="1">
      <c r="A2330" s="109">
        <v>37967</v>
      </c>
      <c r="B2330" s="110" t="s">
        <v>4884</v>
      </c>
      <c r="C2330" s="109" t="s">
        <v>7</v>
      </c>
      <c r="D2330" s="109" t="s">
        <v>2986</v>
      </c>
      <c r="E2330" s="111">
        <v>28.15</v>
      </c>
    </row>
    <row r="2331" spans="1:5" hidden="1">
      <c r="A2331" s="109">
        <v>37968</v>
      </c>
      <c r="B2331" s="110" t="s">
        <v>4885</v>
      </c>
      <c r="C2331" s="109" t="s">
        <v>7</v>
      </c>
      <c r="D2331" s="109" t="s">
        <v>2986</v>
      </c>
      <c r="E2331" s="111">
        <v>59.77</v>
      </c>
    </row>
    <row r="2332" spans="1:5" hidden="1">
      <c r="A2332" s="109">
        <v>37969</v>
      </c>
      <c r="B2332" s="110" t="s">
        <v>4886</v>
      </c>
      <c r="C2332" s="109" t="s">
        <v>7</v>
      </c>
      <c r="D2332" s="109" t="s">
        <v>2986</v>
      </c>
      <c r="E2332" s="111">
        <v>151.04</v>
      </c>
    </row>
    <row r="2333" spans="1:5" hidden="1">
      <c r="A2333" s="109">
        <v>37970</v>
      </c>
      <c r="B2333" s="110" t="s">
        <v>4887</v>
      </c>
      <c r="C2333" s="109" t="s">
        <v>7</v>
      </c>
      <c r="D2333" s="109" t="s">
        <v>2986</v>
      </c>
      <c r="E2333" s="111">
        <v>218.52</v>
      </c>
    </row>
    <row r="2334" spans="1:5" hidden="1">
      <c r="A2334" s="109">
        <v>44251</v>
      </c>
      <c r="B2334" s="110" t="s">
        <v>14176</v>
      </c>
      <c r="C2334" s="109" t="s">
        <v>7</v>
      </c>
      <c r="D2334" s="109" t="s">
        <v>2986</v>
      </c>
      <c r="E2334" s="111">
        <v>252.4</v>
      </c>
    </row>
    <row r="2335" spans="1:5" hidden="1">
      <c r="A2335" s="109">
        <v>21118</v>
      </c>
      <c r="B2335" s="110" t="s">
        <v>4888</v>
      </c>
      <c r="C2335" s="109" t="s">
        <v>7</v>
      </c>
      <c r="D2335" s="109" t="s">
        <v>2986</v>
      </c>
      <c r="E2335" s="111">
        <v>3.93</v>
      </c>
    </row>
    <row r="2336" spans="1:5" hidden="1">
      <c r="A2336" s="109">
        <v>37956</v>
      </c>
      <c r="B2336" s="110" t="s">
        <v>4889</v>
      </c>
      <c r="C2336" s="109" t="s">
        <v>7</v>
      </c>
      <c r="D2336" s="109" t="s">
        <v>2986</v>
      </c>
      <c r="E2336" s="111">
        <v>4.83</v>
      </c>
    </row>
    <row r="2337" spans="1:5" hidden="1">
      <c r="A2337" s="109">
        <v>37957</v>
      </c>
      <c r="B2337" s="110" t="s">
        <v>4890</v>
      </c>
      <c r="C2337" s="109" t="s">
        <v>7</v>
      </c>
      <c r="D2337" s="109" t="s">
        <v>2986</v>
      </c>
      <c r="E2337" s="111">
        <v>10.28</v>
      </c>
    </row>
    <row r="2338" spans="1:5" hidden="1">
      <c r="A2338" s="109">
        <v>37958</v>
      </c>
      <c r="B2338" s="110" t="s">
        <v>4891</v>
      </c>
      <c r="C2338" s="109" t="s">
        <v>7</v>
      </c>
      <c r="D2338" s="109" t="s">
        <v>2986</v>
      </c>
      <c r="E2338" s="111">
        <v>18.579999999999998</v>
      </c>
    </row>
    <row r="2339" spans="1:5" hidden="1">
      <c r="A2339" s="109">
        <v>37959</v>
      </c>
      <c r="B2339" s="110" t="s">
        <v>4892</v>
      </c>
      <c r="C2339" s="109" t="s">
        <v>7</v>
      </c>
      <c r="D2339" s="109" t="s">
        <v>2986</v>
      </c>
      <c r="E2339" s="111">
        <v>28.6</v>
      </c>
    </row>
    <row r="2340" spans="1:5" hidden="1">
      <c r="A2340" s="109">
        <v>37960</v>
      </c>
      <c r="B2340" s="110" t="s">
        <v>4893</v>
      </c>
      <c r="C2340" s="109" t="s">
        <v>7</v>
      </c>
      <c r="D2340" s="109" t="s">
        <v>2986</v>
      </c>
      <c r="E2340" s="111">
        <v>73.08</v>
      </c>
    </row>
    <row r="2341" spans="1:5" hidden="1">
      <c r="A2341" s="109">
        <v>37961</v>
      </c>
      <c r="B2341" s="110" t="s">
        <v>4894</v>
      </c>
      <c r="C2341" s="109" t="s">
        <v>7</v>
      </c>
      <c r="D2341" s="109" t="s">
        <v>2986</v>
      </c>
      <c r="E2341" s="111">
        <v>157.06</v>
      </c>
    </row>
    <row r="2342" spans="1:5" hidden="1">
      <c r="A2342" s="109">
        <v>37962</v>
      </c>
      <c r="B2342" s="110" t="s">
        <v>4895</v>
      </c>
      <c r="C2342" s="109" t="s">
        <v>7</v>
      </c>
      <c r="D2342" s="109" t="s">
        <v>2986</v>
      </c>
      <c r="E2342" s="111">
        <v>181.06</v>
      </c>
    </row>
    <row r="2343" spans="1:5" ht="25.5" hidden="1">
      <c r="A2343" s="109">
        <v>3533</v>
      </c>
      <c r="B2343" s="110" t="s">
        <v>14177</v>
      </c>
      <c r="C2343" s="109" t="s">
        <v>7</v>
      </c>
      <c r="D2343" s="109" t="s">
        <v>2986</v>
      </c>
      <c r="E2343" s="111">
        <v>2.59</v>
      </c>
    </row>
    <row r="2344" spans="1:5" ht="25.5" hidden="1">
      <c r="A2344" s="109">
        <v>3538</v>
      </c>
      <c r="B2344" s="110" t="s">
        <v>14178</v>
      </c>
      <c r="C2344" s="109" t="s">
        <v>7</v>
      </c>
      <c r="D2344" s="109" t="s">
        <v>2986</v>
      </c>
      <c r="E2344" s="111">
        <v>4.9000000000000004</v>
      </c>
    </row>
    <row r="2345" spans="1:5" hidden="1">
      <c r="A2345" s="109">
        <v>3498</v>
      </c>
      <c r="B2345" s="110" t="s">
        <v>14179</v>
      </c>
      <c r="C2345" s="109" t="s">
        <v>7</v>
      </c>
      <c r="D2345" s="109" t="s">
        <v>2986</v>
      </c>
      <c r="E2345" s="111">
        <v>4.75</v>
      </c>
    </row>
    <row r="2346" spans="1:5" hidden="1">
      <c r="A2346" s="109">
        <v>3496</v>
      </c>
      <c r="B2346" s="110" t="s">
        <v>14180</v>
      </c>
      <c r="C2346" s="109" t="s">
        <v>7</v>
      </c>
      <c r="D2346" s="109" t="s">
        <v>2986</v>
      </c>
      <c r="E2346" s="111">
        <v>3.18</v>
      </c>
    </row>
    <row r="2347" spans="1:5" hidden="1">
      <c r="A2347" s="109">
        <v>38429</v>
      </c>
      <c r="B2347" s="110" t="s">
        <v>4896</v>
      </c>
      <c r="C2347" s="109" t="s">
        <v>7</v>
      </c>
      <c r="D2347" s="109" t="s">
        <v>2986</v>
      </c>
      <c r="E2347" s="111">
        <v>13.37</v>
      </c>
    </row>
    <row r="2348" spans="1:5" hidden="1">
      <c r="A2348" s="109">
        <v>38431</v>
      </c>
      <c r="B2348" s="110" t="s">
        <v>4897</v>
      </c>
      <c r="C2348" s="109" t="s">
        <v>7</v>
      </c>
      <c r="D2348" s="109" t="s">
        <v>2986</v>
      </c>
      <c r="E2348" s="111">
        <v>16.77</v>
      </c>
    </row>
    <row r="2349" spans="1:5" hidden="1">
      <c r="A2349" s="109">
        <v>38430</v>
      </c>
      <c r="B2349" s="110" t="s">
        <v>4898</v>
      </c>
      <c r="C2349" s="109" t="s">
        <v>7</v>
      </c>
      <c r="D2349" s="109" t="s">
        <v>2986</v>
      </c>
      <c r="E2349" s="111">
        <v>26.01</v>
      </c>
    </row>
    <row r="2350" spans="1:5" hidden="1">
      <c r="A2350" s="109">
        <v>36348</v>
      </c>
      <c r="B2350" s="110" t="s">
        <v>14181</v>
      </c>
      <c r="C2350" s="109" t="s">
        <v>7</v>
      </c>
      <c r="D2350" s="109" t="s">
        <v>2986</v>
      </c>
      <c r="E2350" s="111"/>
    </row>
    <row r="2351" spans="1:5" hidden="1">
      <c r="A2351" s="109">
        <v>36349</v>
      </c>
      <c r="B2351" s="110" t="s">
        <v>14182</v>
      </c>
      <c r="C2351" s="109" t="s">
        <v>7</v>
      </c>
      <c r="D2351" s="109" t="s">
        <v>2986</v>
      </c>
      <c r="E2351" s="111"/>
    </row>
    <row r="2352" spans="1:5" hidden="1">
      <c r="A2352" s="109">
        <v>38987</v>
      </c>
      <c r="B2352" s="110" t="s">
        <v>14183</v>
      </c>
      <c r="C2352" s="109" t="s">
        <v>7</v>
      </c>
      <c r="D2352" s="109" t="s">
        <v>2986</v>
      </c>
      <c r="E2352" s="111"/>
    </row>
    <row r="2353" spans="1:5" hidden="1">
      <c r="A2353" s="109">
        <v>38988</v>
      </c>
      <c r="B2353" s="110" t="s">
        <v>14184</v>
      </c>
      <c r="C2353" s="109" t="s">
        <v>7</v>
      </c>
      <c r="D2353" s="109" t="s">
        <v>2986</v>
      </c>
      <c r="E2353" s="111"/>
    </row>
    <row r="2354" spans="1:5" hidden="1">
      <c r="A2354" s="109">
        <v>38989</v>
      </c>
      <c r="B2354" s="110" t="s">
        <v>14185</v>
      </c>
      <c r="C2354" s="109" t="s">
        <v>7</v>
      </c>
      <c r="D2354" s="109" t="s">
        <v>2986</v>
      </c>
      <c r="E2354" s="111"/>
    </row>
    <row r="2355" spans="1:5" hidden="1">
      <c r="A2355" s="109">
        <v>38990</v>
      </c>
      <c r="B2355" s="110" t="s">
        <v>14186</v>
      </c>
      <c r="C2355" s="109" t="s">
        <v>7</v>
      </c>
      <c r="D2355" s="109" t="s">
        <v>2986</v>
      </c>
      <c r="E2355" s="111"/>
    </row>
    <row r="2356" spans="1:5" hidden="1">
      <c r="A2356" s="109">
        <v>38991</v>
      </c>
      <c r="B2356" s="110" t="s">
        <v>14187</v>
      </c>
      <c r="C2356" s="109" t="s">
        <v>7</v>
      </c>
      <c r="D2356" s="109" t="s">
        <v>2986</v>
      </c>
      <c r="E2356" s="111"/>
    </row>
    <row r="2357" spans="1:5" hidden="1">
      <c r="A2357" s="109">
        <v>38433</v>
      </c>
      <c r="B2357" s="110" t="s">
        <v>14188</v>
      </c>
      <c r="C2357" s="109" t="s">
        <v>7</v>
      </c>
      <c r="D2357" s="109" t="s">
        <v>2986</v>
      </c>
      <c r="E2357" s="111"/>
    </row>
    <row r="2358" spans="1:5" hidden="1">
      <c r="A2358" s="109">
        <v>38440</v>
      </c>
      <c r="B2358" s="110" t="s">
        <v>14189</v>
      </c>
      <c r="C2358" s="109" t="s">
        <v>7</v>
      </c>
      <c r="D2358" s="109" t="s">
        <v>2986</v>
      </c>
      <c r="E2358" s="111"/>
    </row>
    <row r="2359" spans="1:5" hidden="1">
      <c r="A2359" s="109">
        <v>36359</v>
      </c>
      <c r="B2359" s="110" t="s">
        <v>14190</v>
      </c>
      <c r="C2359" s="109" t="s">
        <v>7</v>
      </c>
      <c r="D2359" s="109" t="s">
        <v>2986</v>
      </c>
      <c r="E2359" s="111"/>
    </row>
    <row r="2360" spans="1:5" hidden="1">
      <c r="A2360" s="109">
        <v>36360</v>
      </c>
      <c r="B2360" s="110" t="s">
        <v>14191</v>
      </c>
      <c r="C2360" s="109" t="s">
        <v>7</v>
      </c>
      <c r="D2360" s="109" t="s">
        <v>2986</v>
      </c>
      <c r="E2360" s="111"/>
    </row>
    <row r="2361" spans="1:5" hidden="1">
      <c r="A2361" s="109">
        <v>38434</v>
      </c>
      <c r="B2361" s="110" t="s">
        <v>14192</v>
      </c>
      <c r="C2361" s="109" t="s">
        <v>7</v>
      </c>
      <c r="D2361" s="109" t="s">
        <v>2986</v>
      </c>
      <c r="E2361" s="111"/>
    </row>
    <row r="2362" spans="1:5" hidden="1">
      <c r="A2362" s="109">
        <v>38435</v>
      </c>
      <c r="B2362" s="110" t="s">
        <v>14193</v>
      </c>
      <c r="C2362" s="109" t="s">
        <v>7</v>
      </c>
      <c r="D2362" s="109" t="s">
        <v>2986</v>
      </c>
      <c r="E2362" s="111"/>
    </row>
    <row r="2363" spans="1:5" hidden="1">
      <c r="A2363" s="109">
        <v>38436</v>
      </c>
      <c r="B2363" s="110" t="s">
        <v>14194</v>
      </c>
      <c r="C2363" s="109" t="s">
        <v>7</v>
      </c>
      <c r="D2363" s="109" t="s">
        <v>2986</v>
      </c>
      <c r="E2363" s="111"/>
    </row>
    <row r="2364" spans="1:5" hidden="1">
      <c r="A2364" s="109">
        <v>38437</v>
      </c>
      <c r="B2364" s="110" t="s">
        <v>14195</v>
      </c>
      <c r="C2364" s="109" t="s">
        <v>7</v>
      </c>
      <c r="D2364" s="109" t="s">
        <v>2986</v>
      </c>
      <c r="E2364" s="111"/>
    </row>
    <row r="2365" spans="1:5" hidden="1">
      <c r="A2365" s="109">
        <v>38438</v>
      </c>
      <c r="B2365" s="110" t="s">
        <v>14196</v>
      </c>
      <c r="C2365" s="109" t="s">
        <v>7</v>
      </c>
      <c r="D2365" s="109" t="s">
        <v>2986</v>
      </c>
      <c r="E2365" s="111"/>
    </row>
    <row r="2366" spans="1:5" hidden="1">
      <c r="A2366" s="109">
        <v>38439</v>
      </c>
      <c r="B2366" s="110" t="s">
        <v>14197</v>
      </c>
      <c r="C2366" s="109" t="s">
        <v>7</v>
      </c>
      <c r="D2366" s="109" t="s">
        <v>2986</v>
      </c>
      <c r="E2366" s="111"/>
    </row>
    <row r="2367" spans="1:5" hidden="1">
      <c r="A2367" s="109">
        <v>10836</v>
      </c>
      <c r="B2367" s="110" t="s">
        <v>4899</v>
      </c>
      <c r="C2367" s="109" t="s">
        <v>7</v>
      </c>
      <c r="D2367" s="109" t="s">
        <v>2986</v>
      </c>
      <c r="E2367" s="111">
        <v>22.25</v>
      </c>
    </row>
    <row r="2368" spans="1:5" hidden="1">
      <c r="A2368" s="109">
        <v>3510</v>
      </c>
      <c r="B2368" s="110" t="s">
        <v>14198</v>
      </c>
      <c r="C2368" s="109" t="s">
        <v>7</v>
      </c>
      <c r="D2368" s="109" t="s">
        <v>2986</v>
      </c>
      <c r="E2368" s="111">
        <v>11.93</v>
      </c>
    </row>
    <row r="2369" spans="1:5" hidden="1">
      <c r="A2369" s="109">
        <v>10835</v>
      </c>
      <c r="B2369" s="110" t="s">
        <v>4900</v>
      </c>
      <c r="C2369" s="109" t="s">
        <v>7</v>
      </c>
      <c r="D2369" s="109" t="s">
        <v>2986</v>
      </c>
      <c r="E2369" s="111">
        <v>6.21</v>
      </c>
    </row>
    <row r="2370" spans="1:5" hidden="1">
      <c r="A2370" s="109">
        <v>3485</v>
      </c>
      <c r="B2370" s="110" t="s">
        <v>14199</v>
      </c>
      <c r="C2370" s="109" t="s">
        <v>7</v>
      </c>
      <c r="D2370" s="109" t="s">
        <v>2986</v>
      </c>
      <c r="E2370" s="111">
        <v>12.54</v>
      </c>
    </row>
    <row r="2371" spans="1:5" hidden="1">
      <c r="A2371" s="109">
        <v>3475</v>
      </c>
      <c r="B2371" s="110" t="s">
        <v>14200</v>
      </c>
      <c r="C2371" s="109" t="s">
        <v>7</v>
      </c>
      <c r="D2371" s="109" t="s">
        <v>2986</v>
      </c>
      <c r="E2371" s="111">
        <v>4.54</v>
      </c>
    </row>
    <row r="2372" spans="1:5" hidden="1">
      <c r="A2372" s="109">
        <v>3534</v>
      </c>
      <c r="B2372" s="110" t="s">
        <v>14201</v>
      </c>
      <c r="C2372" s="109" t="s">
        <v>7</v>
      </c>
      <c r="D2372" s="109" t="s">
        <v>2986</v>
      </c>
      <c r="E2372" s="111">
        <v>7.19</v>
      </c>
    </row>
    <row r="2373" spans="1:5" hidden="1">
      <c r="A2373" s="109">
        <v>3482</v>
      </c>
      <c r="B2373" s="110" t="s">
        <v>14202</v>
      </c>
      <c r="C2373" s="109" t="s">
        <v>7</v>
      </c>
      <c r="D2373" s="109" t="s">
        <v>2986</v>
      </c>
      <c r="E2373" s="111">
        <v>5.14</v>
      </c>
    </row>
    <row r="2374" spans="1:5" hidden="1">
      <c r="A2374" s="109">
        <v>3543</v>
      </c>
      <c r="B2374" s="110" t="s">
        <v>14203</v>
      </c>
      <c r="C2374" s="109" t="s">
        <v>7</v>
      </c>
      <c r="D2374" s="109" t="s">
        <v>2986</v>
      </c>
      <c r="E2374" s="111">
        <v>1.67</v>
      </c>
    </row>
    <row r="2375" spans="1:5" hidden="1">
      <c r="A2375" s="109">
        <v>3505</v>
      </c>
      <c r="B2375" s="110" t="s">
        <v>14204</v>
      </c>
      <c r="C2375" s="109" t="s">
        <v>7</v>
      </c>
      <c r="D2375" s="109" t="s">
        <v>2986</v>
      </c>
      <c r="E2375" s="111">
        <v>2.48</v>
      </c>
    </row>
    <row r="2376" spans="1:5" ht="25.5" hidden="1">
      <c r="A2376" s="109">
        <v>3521</v>
      </c>
      <c r="B2376" s="110" t="s">
        <v>14205</v>
      </c>
      <c r="C2376" s="109" t="s">
        <v>7</v>
      </c>
      <c r="D2376" s="109" t="s">
        <v>2986</v>
      </c>
      <c r="E2376" s="111">
        <v>1.87</v>
      </c>
    </row>
    <row r="2377" spans="1:5" ht="25.5" hidden="1">
      <c r="A2377" s="109">
        <v>3531</v>
      </c>
      <c r="B2377" s="110" t="s">
        <v>14206</v>
      </c>
      <c r="C2377" s="109" t="s">
        <v>7</v>
      </c>
      <c r="D2377" s="109" t="s">
        <v>2986</v>
      </c>
      <c r="E2377" s="111">
        <v>3.56</v>
      </c>
    </row>
    <row r="2378" spans="1:5" ht="25.5" hidden="1">
      <c r="A2378" s="109">
        <v>3522</v>
      </c>
      <c r="B2378" s="110" t="s">
        <v>14207</v>
      </c>
      <c r="C2378" s="109" t="s">
        <v>7</v>
      </c>
      <c r="D2378" s="109" t="s">
        <v>2986</v>
      </c>
      <c r="E2378" s="111">
        <v>2.2999999999999998</v>
      </c>
    </row>
    <row r="2379" spans="1:5" ht="25.5" hidden="1">
      <c r="A2379" s="109">
        <v>3527</v>
      </c>
      <c r="B2379" s="110" t="s">
        <v>14208</v>
      </c>
      <c r="C2379" s="109" t="s">
        <v>7</v>
      </c>
      <c r="D2379" s="109" t="s">
        <v>2986</v>
      </c>
      <c r="E2379" s="111">
        <v>12.08</v>
      </c>
    </row>
    <row r="2380" spans="1:5" hidden="1">
      <c r="A2380" s="109">
        <v>3530</v>
      </c>
      <c r="B2380" s="110" t="s">
        <v>14209</v>
      </c>
      <c r="C2380" s="109" t="s">
        <v>7</v>
      </c>
      <c r="D2380" s="109" t="s">
        <v>2986</v>
      </c>
      <c r="E2380" s="111">
        <v>195.71</v>
      </c>
    </row>
    <row r="2381" spans="1:5" hidden="1">
      <c r="A2381" s="109">
        <v>3542</v>
      </c>
      <c r="B2381" s="110" t="s">
        <v>14210</v>
      </c>
      <c r="C2381" s="109" t="s">
        <v>7</v>
      </c>
      <c r="D2381" s="109" t="s">
        <v>2986</v>
      </c>
      <c r="E2381" s="111">
        <v>0.56000000000000005</v>
      </c>
    </row>
    <row r="2382" spans="1:5" hidden="1">
      <c r="A2382" s="109">
        <v>3529</v>
      </c>
      <c r="B2382" s="110" t="s">
        <v>14211</v>
      </c>
      <c r="C2382" s="109" t="s">
        <v>7</v>
      </c>
      <c r="D2382" s="109" t="s">
        <v>2986</v>
      </c>
      <c r="E2382" s="111">
        <v>0.69</v>
      </c>
    </row>
    <row r="2383" spans="1:5" hidden="1">
      <c r="A2383" s="109">
        <v>3536</v>
      </c>
      <c r="B2383" s="110" t="s">
        <v>14212</v>
      </c>
      <c r="C2383" s="109" t="s">
        <v>7</v>
      </c>
      <c r="D2383" s="109" t="s">
        <v>2986</v>
      </c>
      <c r="E2383" s="111">
        <v>2.29</v>
      </c>
    </row>
    <row r="2384" spans="1:5" hidden="1">
      <c r="A2384" s="109">
        <v>3535</v>
      </c>
      <c r="B2384" s="110" t="s">
        <v>14213</v>
      </c>
      <c r="C2384" s="109" t="s">
        <v>7</v>
      </c>
      <c r="D2384" s="109" t="s">
        <v>2986</v>
      </c>
      <c r="E2384" s="111">
        <v>5.58</v>
      </c>
    </row>
    <row r="2385" spans="1:5" hidden="1">
      <c r="A2385" s="109">
        <v>3540</v>
      </c>
      <c r="B2385" s="110" t="s">
        <v>14214</v>
      </c>
      <c r="C2385" s="109" t="s">
        <v>7</v>
      </c>
      <c r="D2385" s="109" t="s">
        <v>2986</v>
      </c>
      <c r="E2385" s="111">
        <v>4.72</v>
      </c>
    </row>
    <row r="2386" spans="1:5" hidden="1">
      <c r="A2386" s="109">
        <v>3539</v>
      </c>
      <c r="B2386" s="110" t="s">
        <v>14215</v>
      </c>
      <c r="C2386" s="109" t="s">
        <v>7</v>
      </c>
      <c r="D2386" s="109" t="s">
        <v>2986</v>
      </c>
      <c r="E2386" s="111">
        <v>27.39</v>
      </c>
    </row>
    <row r="2387" spans="1:5" hidden="1">
      <c r="A2387" s="109">
        <v>3513</v>
      </c>
      <c r="B2387" s="110" t="s">
        <v>14216</v>
      </c>
      <c r="C2387" s="109" t="s">
        <v>7</v>
      </c>
      <c r="D2387" s="109" t="s">
        <v>2986</v>
      </c>
      <c r="E2387" s="111">
        <v>96.59</v>
      </c>
    </row>
    <row r="2388" spans="1:5" hidden="1">
      <c r="A2388" s="109">
        <v>3516</v>
      </c>
      <c r="B2388" s="110" t="s">
        <v>4901</v>
      </c>
      <c r="C2388" s="109" t="s">
        <v>7</v>
      </c>
      <c r="D2388" s="109" t="s">
        <v>2986</v>
      </c>
      <c r="E2388" s="111">
        <v>2.56</v>
      </c>
    </row>
    <row r="2389" spans="1:5" hidden="1">
      <c r="A2389" s="109">
        <v>3517</v>
      </c>
      <c r="B2389" s="110" t="s">
        <v>14217</v>
      </c>
      <c r="C2389" s="109" t="s">
        <v>7</v>
      </c>
      <c r="D2389" s="109" t="s">
        <v>2986</v>
      </c>
      <c r="E2389" s="111">
        <v>2.31</v>
      </c>
    </row>
    <row r="2390" spans="1:5" hidden="1">
      <c r="A2390" s="109">
        <v>3515</v>
      </c>
      <c r="B2390" s="110" t="s">
        <v>4902</v>
      </c>
      <c r="C2390" s="109" t="s">
        <v>7</v>
      </c>
      <c r="D2390" s="109" t="s">
        <v>2986</v>
      </c>
      <c r="E2390" s="111">
        <v>6.16</v>
      </c>
    </row>
    <row r="2391" spans="1:5" hidden="1">
      <c r="A2391" s="109">
        <v>20147</v>
      </c>
      <c r="B2391" s="110" t="s">
        <v>4903</v>
      </c>
      <c r="C2391" s="109" t="s">
        <v>7</v>
      </c>
      <c r="D2391" s="109" t="s">
        <v>2986</v>
      </c>
      <c r="E2391" s="111">
        <v>5.07</v>
      </c>
    </row>
    <row r="2392" spans="1:5" hidden="1">
      <c r="A2392" s="109">
        <v>3524</v>
      </c>
      <c r="B2392" s="110" t="s">
        <v>4904</v>
      </c>
      <c r="C2392" s="109" t="s">
        <v>7</v>
      </c>
      <c r="D2392" s="109" t="s">
        <v>2986</v>
      </c>
      <c r="E2392" s="111">
        <v>7.63</v>
      </c>
    </row>
    <row r="2393" spans="1:5" hidden="1">
      <c r="A2393" s="109">
        <v>3532</v>
      </c>
      <c r="B2393" s="110" t="s">
        <v>4905</v>
      </c>
      <c r="C2393" s="109" t="s">
        <v>7</v>
      </c>
      <c r="D2393" s="109" t="s">
        <v>2986</v>
      </c>
      <c r="E2393" s="111">
        <v>17.63</v>
      </c>
    </row>
    <row r="2394" spans="1:5" hidden="1">
      <c r="A2394" s="109">
        <v>3528</v>
      </c>
      <c r="B2394" s="110" t="s">
        <v>4906</v>
      </c>
      <c r="C2394" s="109" t="s">
        <v>7</v>
      </c>
      <c r="D2394" s="109" t="s">
        <v>2986</v>
      </c>
      <c r="E2394" s="111">
        <v>10.02</v>
      </c>
    </row>
    <row r="2395" spans="1:5" hidden="1">
      <c r="A2395" s="109">
        <v>37952</v>
      </c>
      <c r="B2395" s="110" t="s">
        <v>4907</v>
      </c>
      <c r="C2395" s="109" t="s">
        <v>7</v>
      </c>
      <c r="D2395" s="109" t="s">
        <v>2986</v>
      </c>
      <c r="E2395" s="111">
        <v>71.790000000000006</v>
      </c>
    </row>
    <row r="2396" spans="1:5" hidden="1">
      <c r="A2396" s="109">
        <v>37951</v>
      </c>
      <c r="B2396" s="110" t="s">
        <v>4908</v>
      </c>
      <c r="C2396" s="109" t="s">
        <v>7</v>
      </c>
      <c r="D2396" s="109" t="s">
        <v>2986</v>
      </c>
      <c r="E2396" s="111">
        <v>2.7</v>
      </c>
    </row>
    <row r="2397" spans="1:5" hidden="1">
      <c r="A2397" s="109">
        <v>3518</v>
      </c>
      <c r="B2397" s="110" t="s">
        <v>4909</v>
      </c>
      <c r="C2397" s="109" t="s">
        <v>7</v>
      </c>
      <c r="D2397" s="109" t="s">
        <v>2986</v>
      </c>
      <c r="E2397" s="111">
        <v>4.1500000000000004</v>
      </c>
    </row>
    <row r="2398" spans="1:5" hidden="1">
      <c r="A2398" s="109">
        <v>3519</v>
      </c>
      <c r="B2398" s="110" t="s">
        <v>4910</v>
      </c>
      <c r="C2398" s="109" t="s">
        <v>7</v>
      </c>
      <c r="D2398" s="109" t="s">
        <v>2986</v>
      </c>
      <c r="E2398" s="111">
        <v>8.69</v>
      </c>
    </row>
    <row r="2399" spans="1:5" hidden="1">
      <c r="A2399" s="109">
        <v>3520</v>
      </c>
      <c r="B2399" s="110" t="s">
        <v>4911</v>
      </c>
      <c r="C2399" s="109" t="s">
        <v>7</v>
      </c>
      <c r="D2399" s="109" t="s">
        <v>2986</v>
      </c>
      <c r="E2399" s="111">
        <v>9.1</v>
      </c>
    </row>
    <row r="2400" spans="1:5" hidden="1">
      <c r="A2400" s="109">
        <v>37950</v>
      </c>
      <c r="B2400" s="110" t="s">
        <v>4912</v>
      </c>
      <c r="C2400" s="109" t="s">
        <v>7</v>
      </c>
      <c r="D2400" s="109" t="s">
        <v>2986</v>
      </c>
      <c r="E2400" s="111">
        <v>66.09</v>
      </c>
    </row>
    <row r="2401" spans="1:5" hidden="1">
      <c r="A2401" s="109">
        <v>37949</v>
      </c>
      <c r="B2401" s="110" t="s">
        <v>4913</v>
      </c>
      <c r="C2401" s="109" t="s">
        <v>7</v>
      </c>
      <c r="D2401" s="109" t="s">
        <v>2986</v>
      </c>
      <c r="E2401" s="111">
        <v>2.4300000000000002</v>
      </c>
    </row>
    <row r="2402" spans="1:5" hidden="1">
      <c r="A2402" s="109">
        <v>3526</v>
      </c>
      <c r="B2402" s="110" t="s">
        <v>4914</v>
      </c>
      <c r="C2402" s="109" t="s">
        <v>7</v>
      </c>
      <c r="D2402" s="109" t="s">
        <v>2986</v>
      </c>
      <c r="E2402" s="111">
        <v>3.35</v>
      </c>
    </row>
    <row r="2403" spans="1:5" hidden="1">
      <c r="A2403" s="109">
        <v>3509</v>
      </c>
      <c r="B2403" s="110" t="s">
        <v>4915</v>
      </c>
      <c r="C2403" s="109" t="s">
        <v>7</v>
      </c>
      <c r="D2403" s="109" t="s">
        <v>2986</v>
      </c>
      <c r="E2403" s="111">
        <v>7.62</v>
      </c>
    </row>
    <row r="2404" spans="1:5" hidden="1">
      <c r="A2404" s="109">
        <v>20151</v>
      </c>
      <c r="B2404" s="110" t="s">
        <v>14218</v>
      </c>
      <c r="C2404" s="109" t="s">
        <v>7</v>
      </c>
      <c r="D2404" s="109" t="s">
        <v>2986</v>
      </c>
      <c r="E2404" s="111">
        <v>22.39</v>
      </c>
    </row>
    <row r="2405" spans="1:5" hidden="1">
      <c r="A2405" s="109">
        <v>20152</v>
      </c>
      <c r="B2405" s="110" t="s">
        <v>14219</v>
      </c>
      <c r="C2405" s="109" t="s">
        <v>7</v>
      </c>
      <c r="D2405" s="109" t="s">
        <v>2986</v>
      </c>
      <c r="E2405" s="111">
        <v>81.010000000000005</v>
      </c>
    </row>
    <row r="2406" spans="1:5" hidden="1">
      <c r="A2406" s="109">
        <v>20148</v>
      </c>
      <c r="B2406" s="110" t="s">
        <v>14220</v>
      </c>
      <c r="C2406" s="109" t="s">
        <v>7</v>
      </c>
      <c r="D2406" s="109" t="s">
        <v>2986</v>
      </c>
      <c r="E2406" s="111">
        <v>4.4000000000000004</v>
      </c>
    </row>
    <row r="2407" spans="1:5" hidden="1">
      <c r="A2407" s="109">
        <v>20149</v>
      </c>
      <c r="B2407" s="110" t="s">
        <v>14221</v>
      </c>
      <c r="C2407" s="109" t="s">
        <v>7</v>
      </c>
      <c r="D2407" s="109" t="s">
        <v>2986</v>
      </c>
      <c r="E2407" s="111">
        <v>7.35</v>
      </c>
    </row>
    <row r="2408" spans="1:5" hidden="1">
      <c r="A2408" s="109">
        <v>20150</v>
      </c>
      <c r="B2408" s="110" t="s">
        <v>14222</v>
      </c>
      <c r="C2408" s="109" t="s">
        <v>7</v>
      </c>
      <c r="D2408" s="109" t="s">
        <v>2986</v>
      </c>
      <c r="E2408" s="111">
        <v>18.95</v>
      </c>
    </row>
    <row r="2409" spans="1:5" hidden="1">
      <c r="A2409" s="109">
        <v>20157</v>
      </c>
      <c r="B2409" s="110" t="s">
        <v>14223</v>
      </c>
      <c r="C2409" s="109" t="s">
        <v>7</v>
      </c>
      <c r="D2409" s="109" t="s">
        <v>2986</v>
      </c>
      <c r="E2409" s="111">
        <v>21.26</v>
      </c>
    </row>
    <row r="2410" spans="1:5" hidden="1">
      <c r="A2410" s="109">
        <v>20158</v>
      </c>
      <c r="B2410" s="110" t="s">
        <v>14224</v>
      </c>
      <c r="C2410" s="109" t="s">
        <v>7</v>
      </c>
      <c r="D2410" s="109" t="s">
        <v>2986</v>
      </c>
      <c r="E2410" s="111">
        <v>84.45</v>
      </c>
    </row>
    <row r="2411" spans="1:5" hidden="1">
      <c r="A2411" s="109">
        <v>20154</v>
      </c>
      <c r="B2411" s="110" t="s">
        <v>14225</v>
      </c>
      <c r="C2411" s="109" t="s">
        <v>7</v>
      </c>
      <c r="D2411" s="109" t="s">
        <v>2986</v>
      </c>
      <c r="E2411" s="111">
        <v>4.3099999999999996</v>
      </c>
    </row>
    <row r="2412" spans="1:5" hidden="1">
      <c r="A2412" s="109">
        <v>20155</v>
      </c>
      <c r="B2412" s="110" t="s">
        <v>14226</v>
      </c>
      <c r="C2412" s="109" t="s">
        <v>7</v>
      </c>
      <c r="D2412" s="109" t="s">
        <v>2986</v>
      </c>
      <c r="E2412" s="111">
        <v>6.56</v>
      </c>
    </row>
    <row r="2413" spans="1:5" hidden="1">
      <c r="A2413" s="109">
        <v>20156</v>
      </c>
      <c r="B2413" s="110" t="s">
        <v>14227</v>
      </c>
      <c r="C2413" s="109" t="s">
        <v>7</v>
      </c>
      <c r="D2413" s="109" t="s">
        <v>2986</v>
      </c>
      <c r="E2413" s="111">
        <v>18.440000000000001</v>
      </c>
    </row>
    <row r="2414" spans="1:5" hidden="1">
      <c r="A2414" s="109">
        <v>3499</v>
      </c>
      <c r="B2414" s="110" t="s">
        <v>14228</v>
      </c>
      <c r="C2414" s="109" t="s">
        <v>7</v>
      </c>
      <c r="D2414" s="109" t="s">
        <v>2986</v>
      </c>
      <c r="E2414" s="111">
        <v>1.07</v>
      </c>
    </row>
    <row r="2415" spans="1:5" hidden="1">
      <c r="A2415" s="109">
        <v>3500</v>
      </c>
      <c r="B2415" s="110" t="s">
        <v>14229</v>
      </c>
      <c r="C2415" s="109" t="s">
        <v>7</v>
      </c>
      <c r="D2415" s="109" t="s">
        <v>2986</v>
      </c>
      <c r="E2415" s="111">
        <v>1.42</v>
      </c>
    </row>
    <row r="2416" spans="1:5" hidden="1">
      <c r="A2416" s="109">
        <v>3501</v>
      </c>
      <c r="B2416" s="110" t="s">
        <v>14230</v>
      </c>
      <c r="C2416" s="109" t="s">
        <v>7</v>
      </c>
      <c r="D2416" s="109" t="s">
        <v>2986</v>
      </c>
      <c r="E2416" s="111">
        <v>3.92</v>
      </c>
    </row>
    <row r="2417" spans="1:5" hidden="1">
      <c r="A2417" s="109">
        <v>3502</v>
      </c>
      <c r="B2417" s="110" t="s">
        <v>14231</v>
      </c>
      <c r="C2417" s="109" t="s">
        <v>7</v>
      </c>
      <c r="D2417" s="109" t="s">
        <v>2986</v>
      </c>
      <c r="E2417" s="111">
        <v>5.64</v>
      </c>
    </row>
    <row r="2418" spans="1:5" hidden="1">
      <c r="A2418" s="109">
        <v>3503</v>
      </c>
      <c r="B2418" s="110" t="s">
        <v>14232</v>
      </c>
      <c r="C2418" s="109" t="s">
        <v>7</v>
      </c>
      <c r="D2418" s="109" t="s">
        <v>2986</v>
      </c>
      <c r="E2418" s="111">
        <v>7.08</v>
      </c>
    </row>
    <row r="2419" spans="1:5" hidden="1">
      <c r="A2419" s="109">
        <v>3477</v>
      </c>
      <c r="B2419" s="110" t="s">
        <v>14233</v>
      </c>
      <c r="C2419" s="109" t="s">
        <v>7</v>
      </c>
      <c r="D2419" s="109" t="s">
        <v>2986</v>
      </c>
      <c r="E2419" s="111">
        <v>25.74</v>
      </c>
    </row>
    <row r="2420" spans="1:5" hidden="1">
      <c r="A2420" s="109">
        <v>3478</v>
      </c>
      <c r="B2420" s="110" t="s">
        <v>14234</v>
      </c>
      <c r="C2420" s="109" t="s">
        <v>7</v>
      </c>
      <c r="D2420" s="109" t="s">
        <v>2986</v>
      </c>
      <c r="E2420" s="111">
        <v>61.71</v>
      </c>
    </row>
    <row r="2421" spans="1:5" hidden="1">
      <c r="A2421" s="109">
        <v>3525</v>
      </c>
      <c r="B2421" s="110" t="s">
        <v>14235</v>
      </c>
      <c r="C2421" s="109" t="s">
        <v>7</v>
      </c>
      <c r="D2421" s="109" t="s">
        <v>2986</v>
      </c>
      <c r="E2421" s="111">
        <v>76.16</v>
      </c>
    </row>
    <row r="2422" spans="1:5" hidden="1">
      <c r="A2422" s="109">
        <v>3511</v>
      </c>
      <c r="B2422" s="110" t="s">
        <v>14236</v>
      </c>
      <c r="C2422" s="109" t="s">
        <v>7</v>
      </c>
      <c r="D2422" s="109" t="s">
        <v>2986</v>
      </c>
      <c r="E2422" s="111">
        <v>80.790000000000006</v>
      </c>
    </row>
    <row r="2423" spans="1:5" ht="25.5" hidden="1">
      <c r="A2423" s="109">
        <v>38913</v>
      </c>
      <c r="B2423" s="110" t="s">
        <v>14237</v>
      </c>
      <c r="C2423" s="109" t="s">
        <v>7</v>
      </c>
      <c r="D2423" s="109" t="s">
        <v>2986</v>
      </c>
      <c r="E2423" s="111"/>
    </row>
    <row r="2424" spans="1:5" ht="25.5" hidden="1">
      <c r="A2424" s="109">
        <v>38914</v>
      </c>
      <c r="B2424" s="110" t="s">
        <v>14238</v>
      </c>
      <c r="C2424" s="109" t="s">
        <v>7</v>
      </c>
      <c r="D2424" s="109" t="s">
        <v>2986</v>
      </c>
      <c r="E2424" s="111"/>
    </row>
    <row r="2425" spans="1:5" ht="25.5" hidden="1">
      <c r="A2425" s="109">
        <v>38915</v>
      </c>
      <c r="B2425" s="110" t="s">
        <v>14239</v>
      </c>
      <c r="C2425" s="109" t="s">
        <v>7</v>
      </c>
      <c r="D2425" s="109" t="s">
        <v>2986</v>
      </c>
      <c r="E2425" s="111"/>
    </row>
    <row r="2426" spans="1:5" ht="25.5" hidden="1">
      <c r="A2426" s="109">
        <v>38916</v>
      </c>
      <c r="B2426" s="110" t="s">
        <v>14240</v>
      </c>
      <c r="C2426" s="109" t="s">
        <v>7</v>
      </c>
      <c r="D2426" s="109" t="s">
        <v>2986</v>
      </c>
      <c r="E2426" s="111"/>
    </row>
    <row r="2427" spans="1:5" ht="25.5" hidden="1">
      <c r="A2427" s="109">
        <v>39300</v>
      </c>
      <c r="B2427" s="110" t="s">
        <v>14241</v>
      </c>
      <c r="C2427" s="109" t="s">
        <v>7</v>
      </c>
      <c r="D2427" s="109" t="s">
        <v>2986</v>
      </c>
      <c r="E2427" s="111"/>
    </row>
    <row r="2428" spans="1:5" ht="25.5" hidden="1">
      <c r="A2428" s="109">
        <v>39301</v>
      </c>
      <c r="B2428" s="110" t="s">
        <v>14242</v>
      </c>
      <c r="C2428" s="109" t="s">
        <v>7</v>
      </c>
      <c r="D2428" s="109" t="s">
        <v>2986</v>
      </c>
      <c r="E2428" s="111"/>
    </row>
    <row r="2429" spans="1:5" ht="25.5" hidden="1">
      <c r="A2429" s="109">
        <v>39302</v>
      </c>
      <c r="B2429" s="110" t="s">
        <v>14243</v>
      </c>
      <c r="C2429" s="109" t="s">
        <v>7</v>
      </c>
      <c r="D2429" s="109" t="s">
        <v>2986</v>
      </c>
      <c r="E2429" s="111"/>
    </row>
    <row r="2430" spans="1:5" ht="25.5" hidden="1">
      <c r="A2430" s="109">
        <v>38941</v>
      </c>
      <c r="B2430" s="110" t="s">
        <v>14244</v>
      </c>
      <c r="C2430" s="109" t="s">
        <v>7</v>
      </c>
      <c r="D2430" s="109" t="s">
        <v>2986</v>
      </c>
      <c r="E2430" s="111"/>
    </row>
    <row r="2431" spans="1:5" ht="25.5" hidden="1">
      <c r="A2431" s="109">
        <v>38923</v>
      </c>
      <c r="B2431" s="110" t="s">
        <v>14245</v>
      </c>
      <c r="C2431" s="109" t="s">
        <v>7</v>
      </c>
      <c r="D2431" s="109" t="s">
        <v>2986</v>
      </c>
      <c r="E2431" s="111"/>
    </row>
    <row r="2432" spans="1:5" ht="25.5" hidden="1">
      <c r="A2432" s="109">
        <v>38925</v>
      </c>
      <c r="B2432" s="110" t="s">
        <v>14246</v>
      </c>
      <c r="C2432" s="109" t="s">
        <v>7</v>
      </c>
      <c r="D2432" s="109" t="s">
        <v>2986</v>
      </c>
      <c r="E2432" s="111"/>
    </row>
    <row r="2433" spans="1:5" ht="25.5" hidden="1">
      <c r="A2433" s="109">
        <v>38926</v>
      </c>
      <c r="B2433" s="110" t="s">
        <v>14247</v>
      </c>
      <c r="C2433" s="109" t="s">
        <v>7</v>
      </c>
      <c r="D2433" s="109" t="s">
        <v>2986</v>
      </c>
      <c r="E2433" s="111"/>
    </row>
    <row r="2434" spans="1:5" ht="25.5" hidden="1">
      <c r="A2434" s="109">
        <v>38927</v>
      </c>
      <c r="B2434" s="110" t="s">
        <v>14248</v>
      </c>
      <c r="C2434" s="109" t="s">
        <v>7</v>
      </c>
      <c r="D2434" s="109" t="s">
        <v>2986</v>
      </c>
      <c r="E2434" s="111"/>
    </row>
    <row r="2435" spans="1:5" ht="25.5" hidden="1">
      <c r="A2435" s="109">
        <v>39304</v>
      </c>
      <c r="B2435" s="110" t="s">
        <v>14249</v>
      </c>
      <c r="C2435" s="109" t="s">
        <v>7</v>
      </c>
      <c r="D2435" s="109" t="s">
        <v>2986</v>
      </c>
      <c r="E2435" s="111"/>
    </row>
    <row r="2436" spans="1:5" ht="25.5" hidden="1">
      <c r="A2436" s="109">
        <v>39305</v>
      </c>
      <c r="B2436" s="110" t="s">
        <v>14250</v>
      </c>
      <c r="C2436" s="109" t="s">
        <v>7</v>
      </c>
      <c r="D2436" s="109" t="s">
        <v>2986</v>
      </c>
      <c r="E2436" s="111"/>
    </row>
    <row r="2437" spans="1:5" ht="25.5" hidden="1">
      <c r="A2437" s="109">
        <v>39306</v>
      </c>
      <c r="B2437" s="110" t="s">
        <v>14251</v>
      </c>
      <c r="C2437" s="109" t="s">
        <v>7</v>
      </c>
      <c r="D2437" s="109" t="s">
        <v>2986</v>
      </c>
      <c r="E2437" s="111"/>
    </row>
    <row r="2438" spans="1:5" ht="25.5" hidden="1">
      <c r="A2438" s="109">
        <v>38928</v>
      </c>
      <c r="B2438" s="110" t="s">
        <v>14252</v>
      </c>
      <c r="C2438" s="109" t="s">
        <v>7</v>
      </c>
      <c r="D2438" s="109" t="s">
        <v>2986</v>
      </c>
      <c r="E2438" s="111"/>
    </row>
    <row r="2439" spans="1:5" ht="25.5" hidden="1">
      <c r="A2439" s="109">
        <v>38917</v>
      </c>
      <c r="B2439" s="110" t="s">
        <v>14253</v>
      </c>
      <c r="C2439" s="109" t="s">
        <v>7</v>
      </c>
      <c r="D2439" s="109" t="s">
        <v>2986</v>
      </c>
      <c r="E2439" s="111"/>
    </row>
    <row r="2440" spans="1:5" ht="25.5" hidden="1">
      <c r="A2440" s="109">
        <v>38919</v>
      </c>
      <c r="B2440" s="110" t="s">
        <v>14254</v>
      </c>
      <c r="C2440" s="109" t="s">
        <v>7</v>
      </c>
      <c r="D2440" s="109" t="s">
        <v>2986</v>
      </c>
      <c r="E2440" s="111"/>
    </row>
    <row r="2441" spans="1:5" ht="25.5" hidden="1">
      <c r="A2441" s="109">
        <v>38922</v>
      </c>
      <c r="B2441" s="110" t="s">
        <v>14255</v>
      </c>
      <c r="C2441" s="109" t="s">
        <v>7</v>
      </c>
      <c r="D2441" s="109" t="s">
        <v>2986</v>
      </c>
      <c r="E2441" s="111"/>
    </row>
    <row r="2442" spans="1:5" hidden="1">
      <c r="A2442" s="109">
        <v>45198</v>
      </c>
      <c r="B2442" s="110" t="s">
        <v>14256</v>
      </c>
      <c r="C2442" s="109" t="s">
        <v>7</v>
      </c>
      <c r="D2442" s="109" t="s">
        <v>2986</v>
      </c>
      <c r="E2442" s="111">
        <v>59.4</v>
      </c>
    </row>
    <row r="2443" spans="1:5" hidden="1">
      <c r="A2443" s="109">
        <v>45196</v>
      </c>
      <c r="B2443" s="110" t="s">
        <v>14257</v>
      </c>
      <c r="C2443" s="109" t="s">
        <v>7</v>
      </c>
      <c r="D2443" s="109" t="s">
        <v>2986</v>
      </c>
      <c r="E2443" s="111">
        <v>122.47</v>
      </c>
    </row>
    <row r="2444" spans="1:5" ht="25.5" hidden="1">
      <c r="A2444" s="109">
        <v>12032</v>
      </c>
      <c r="B2444" s="110" t="s">
        <v>4916</v>
      </c>
      <c r="C2444" s="109" t="s">
        <v>13545</v>
      </c>
      <c r="D2444" s="109" t="s">
        <v>2986</v>
      </c>
      <c r="E2444" s="111">
        <v>71.52</v>
      </c>
    </row>
    <row r="2445" spans="1:5" ht="25.5" hidden="1">
      <c r="A2445" s="109">
        <v>12030</v>
      </c>
      <c r="B2445" s="110" t="s">
        <v>4917</v>
      </c>
      <c r="C2445" s="109" t="s">
        <v>13545</v>
      </c>
      <c r="D2445" s="109" t="s">
        <v>2986</v>
      </c>
      <c r="E2445" s="111">
        <v>67.2</v>
      </c>
    </row>
    <row r="2446" spans="1:5" hidden="1">
      <c r="A2446" s="109">
        <v>45207</v>
      </c>
      <c r="B2446" s="110" t="s">
        <v>14258</v>
      </c>
      <c r="C2446" s="109" t="s">
        <v>7</v>
      </c>
      <c r="D2446" s="109" t="s">
        <v>2986</v>
      </c>
      <c r="E2446" s="111">
        <v>391.21</v>
      </c>
    </row>
    <row r="2447" spans="1:5" hidden="1">
      <c r="A2447" s="109">
        <v>14157</v>
      </c>
      <c r="B2447" s="110" t="s">
        <v>4924</v>
      </c>
      <c r="C2447" s="109" t="s">
        <v>7</v>
      </c>
      <c r="D2447" s="109" t="s">
        <v>2986</v>
      </c>
      <c r="E2447" s="111"/>
    </row>
    <row r="2448" spans="1:5" hidden="1">
      <c r="A2448" s="109">
        <v>10908</v>
      </c>
      <c r="B2448" s="110" t="s">
        <v>4918</v>
      </c>
      <c r="C2448" s="109" t="s">
        <v>7</v>
      </c>
      <c r="D2448" s="109" t="s">
        <v>2986</v>
      </c>
      <c r="E2448" s="111">
        <v>20.9</v>
      </c>
    </row>
    <row r="2449" spans="1:5" hidden="1">
      <c r="A2449" s="109">
        <v>10909</v>
      </c>
      <c r="B2449" s="110" t="s">
        <v>4919</v>
      </c>
      <c r="C2449" s="109" t="s">
        <v>7</v>
      </c>
      <c r="D2449" s="109" t="s">
        <v>2986</v>
      </c>
      <c r="E2449" s="111">
        <v>24.32</v>
      </c>
    </row>
    <row r="2450" spans="1:5" hidden="1">
      <c r="A2450" s="109">
        <v>3669</v>
      </c>
      <c r="B2450" s="110" t="s">
        <v>4920</v>
      </c>
      <c r="C2450" s="109" t="s">
        <v>7</v>
      </c>
      <c r="D2450" s="109" t="s">
        <v>2986</v>
      </c>
      <c r="E2450" s="111">
        <v>14.94</v>
      </c>
    </row>
    <row r="2451" spans="1:5" hidden="1">
      <c r="A2451" s="109">
        <v>20139</v>
      </c>
      <c r="B2451" s="110" t="s">
        <v>14259</v>
      </c>
      <c r="C2451" s="109" t="s">
        <v>7</v>
      </c>
      <c r="D2451" s="109" t="s">
        <v>2986</v>
      </c>
      <c r="E2451" s="111">
        <v>128.47</v>
      </c>
    </row>
    <row r="2452" spans="1:5" hidden="1">
      <c r="A2452" s="109">
        <v>3668</v>
      </c>
      <c r="B2452" s="110" t="s">
        <v>14260</v>
      </c>
      <c r="C2452" s="109" t="s">
        <v>7</v>
      </c>
      <c r="D2452" s="109" t="s">
        <v>2986</v>
      </c>
      <c r="E2452" s="111">
        <v>45.89</v>
      </c>
    </row>
    <row r="2453" spans="1:5" hidden="1">
      <c r="A2453" s="109">
        <v>10911</v>
      </c>
      <c r="B2453" s="110" t="s">
        <v>4921</v>
      </c>
      <c r="C2453" s="109" t="s">
        <v>7</v>
      </c>
      <c r="D2453" s="109" t="s">
        <v>2986</v>
      </c>
      <c r="E2453" s="111">
        <v>20.12</v>
      </c>
    </row>
    <row r="2454" spans="1:5" hidden="1">
      <c r="A2454" s="109">
        <v>3659</v>
      </c>
      <c r="B2454" s="110" t="s">
        <v>14261</v>
      </c>
      <c r="C2454" s="109" t="s">
        <v>7</v>
      </c>
      <c r="D2454" s="109" t="s">
        <v>2986</v>
      </c>
      <c r="E2454" s="111">
        <v>20.5</v>
      </c>
    </row>
    <row r="2455" spans="1:5" hidden="1">
      <c r="A2455" s="109">
        <v>3660</v>
      </c>
      <c r="B2455" s="110" t="s">
        <v>14262</v>
      </c>
      <c r="C2455" s="109" t="s">
        <v>7</v>
      </c>
      <c r="D2455" s="109" t="s">
        <v>2986</v>
      </c>
      <c r="E2455" s="111">
        <v>26.51</v>
      </c>
    </row>
    <row r="2456" spans="1:5" hidden="1">
      <c r="A2456" s="109">
        <v>20144</v>
      </c>
      <c r="B2456" s="110" t="s">
        <v>14263</v>
      </c>
      <c r="C2456" s="109" t="s">
        <v>7</v>
      </c>
      <c r="D2456" s="109" t="s">
        <v>2986</v>
      </c>
      <c r="E2456" s="111">
        <v>59.36</v>
      </c>
    </row>
    <row r="2457" spans="1:5" hidden="1">
      <c r="A2457" s="109">
        <v>20143</v>
      </c>
      <c r="B2457" s="110" t="s">
        <v>14264</v>
      </c>
      <c r="C2457" s="109" t="s">
        <v>7</v>
      </c>
      <c r="D2457" s="109" t="s">
        <v>2986</v>
      </c>
      <c r="E2457" s="111">
        <v>75.94</v>
      </c>
    </row>
    <row r="2458" spans="1:5" hidden="1">
      <c r="A2458" s="109">
        <v>20145</v>
      </c>
      <c r="B2458" s="110" t="s">
        <v>14265</v>
      </c>
      <c r="C2458" s="109" t="s">
        <v>7</v>
      </c>
      <c r="D2458" s="109" t="s">
        <v>2986</v>
      </c>
      <c r="E2458" s="111">
        <v>146.5</v>
      </c>
    </row>
    <row r="2459" spans="1:5" hidden="1">
      <c r="A2459" s="109">
        <v>20146</v>
      </c>
      <c r="B2459" s="110" t="s">
        <v>14266</v>
      </c>
      <c r="C2459" s="109" t="s">
        <v>7</v>
      </c>
      <c r="D2459" s="109" t="s">
        <v>2986</v>
      </c>
      <c r="E2459" s="111">
        <v>200.26</v>
      </c>
    </row>
    <row r="2460" spans="1:5" hidden="1">
      <c r="A2460" s="109">
        <v>20140</v>
      </c>
      <c r="B2460" s="110" t="s">
        <v>14267</v>
      </c>
      <c r="C2460" s="109" t="s">
        <v>7</v>
      </c>
      <c r="D2460" s="109" t="s">
        <v>2986</v>
      </c>
      <c r="E2460" s="111">
        <v>9.39</v>
      </c>
    </row>
    <row r="2461" spans="1:5" hidden="1">
      <c r="A2461" s="109">
        <v>20141</v>
      </c>
      <c r="B2461" s="110" t="s">
        <v>14268</v>
      </c>
      <c r="C2461" s="109" t="s">
        <v>7</v>
      </c>
      <c r="D2461" s="109" t="s">
        <v>2986</v>
      </c>
      <c r="E2461" s="111">
        <v>23.01</v>
      </c>
    </row>
    <row r="2462" spans="1:5" hidden="1">
      <c r="A2462" s="109">
        <v>20142</v>
      </c>
      <c r="B2462" s="110" t="s">
        <v>14269</v>
      </c>
      <c r="C2462" s="109" t="s">
        <v>7</v>
      </c>
      <c r="D2462" s="109" t="s">
        <v>2986</v>
      </c>
      <c r="E2462" s="111">
        <v>40.47</v>
      </c>
    </row>
    <row r="2463" spans="1:5" hidden="1">
      <c r="A2463" s="109">
        <v>3670</v>
      </c>
      <c r="B2463" s="110" t="s">
        <v>4922</v>
      </c>
      <c r="C2463" s="109" t="s">
        <v>7</v>
      </c>
      <c r="D2463" s="109" t="s">
        <v>2986</v>
      </c>
      <c r="E2463" s="111">
        <v>26.32</v>
      </c>
    </row>
    <row r="2464" spans="1:5" hidden="1">
      <c r="A2464" s="109">
        <v>3666</v>
      </c>
      <c r="B2464" s="110" t="s">
        <v>4923</v>
      </c>
      <c r="C2464" s="109" t="s">
        <v>7</v>
      </c>
      <c r="D2464" s="109" t="s">
        <v>2986</v>
      </c>
      <c r="E2464" s="111">
        <v>4.1399999999999997</v>
      </c>
    </row>
    <row r="2465" spans="1:5" hidden="1">
      <c r="A2465" s="109">
        <v>3662</v>
      </c>
      <c r="B2465" s="110" t="s">
        <v>14270</v>
      </c>
      <c r="C2465" s="109" t="s">
        <v>7</v>
      </c>
      <c r="D2465" s="109" t="s">
        <v>2986</v>
      </c>
      <c r="E2465" s="111">
        <v>10.8</v>
      </c>
    </row>
    <row r="2466" spans="1:5" hidden="1">
      <c r="A2466" s="109">
        <v>3658</v>
      </c>
      <c r="B2466" s="110" t="s">
        <v>14271</v>
      </c>
      <c r="C2466" s="109" t="s">
        <v>7</v>
      </c>
      <c r="D2466" s="109" t="s">
        <v>2986</v>
      </c>
      <c r="E2466" s="111">
        <v>20.46</v>
      </c>
    </row>
    <row r="2467" spans="1:5" ht="25.5" hidden="1">
      <c r="A2467" s="109">
        <v>42696</v>
      </c>
      <c r="B2467" s="110" t="s">
        <v>14272</v>
      </c>
      <c r="C2467" s="109" t="s">
        <v>7</v>
      </c>
      <c r="D2467" s="109" t="s">
        <v>2986</v>
      </c>
      <c r="E2467" s="111">
        <v>162.27000000000001</v>
      </c>
    </row>
    <row r="2468" spans="1:5" hidden="1">
      <c r="A2468" s="109">
        <v>39875</v>
      </c>
      <c r="B2468" s="110" t="s">
        <v>14273</v>
      </c>
      <c r="C2468" s="109" t="s">
        <v>7</v>
      </c>
      <c r="D2468" s="109" t="s">
        <v>2986</v>
      </c>
      <c r="E2468" s="111"/>
    </row>
    <row r="2469" spans="1:5" hidden="1">
      <c r="A2469" s="109">
        <v>39876</v>
      </c>
      <c r="B2469" s="110" t="s">
        <v>14274</v>
      </c>
      <c r="C2469" s="109" t="s">
        <v>7</v>
      </c>
      <c r="D2469" s="109" t="s">
        <v>2986</v>
      </c>
      <c r="E2469" s="111"/>
    </row>
    <row r="2470" spans="1:5" hidden="1">
      <c r="A2470" s="109">
        <v>39877</v>
      </c>
      <c r="B2470" s="110" t="s">
        <v>14275</v>
      </c>
      <c r="C2470" s="109" t="s">
        <v>7</v>
      </c>
      <c r="D2470" s="109" t="s">
        <v>2986</v>
      </c>
      <c r="E2470" s="111"/>
    </row>
    <row r="2471" spans="1:5" hidden="1">
      <c r="A2471" s="109">
        <v>39878</v>
      </c>
      <c r="B2471" s="110" t="s">
        <v>14276</v>
      </c>
      <c r="C2471" s="109" t="s">
        <v>7</v>
      </c>
      <c r="D2471" s="109" t="s">
        <v>2986</v>
      </c>
      <c r="E2471" s="111"/>
    </row>
    <row r="2472" spans="1:5" hidden="1">
      <c r="A2472" s="109">
        <v>39872</v>
      </c>
      <c r="B2472" s="110" t="s">
        <v>14277</v>
      </c>
      <c r="C2472" s="109" t="s">
        <v>7</v>
      </c>
      <c r="D2472" s="109" t="s">
        <v>2986</v>
      </c>
      <c r="E2472" s="111"/>
    </row>
    <row r="2473" spans="1:5" hidden="1">
      <c r="A2473" s="109">
        <v>39873</v>
      </c>
      <c r="B2473" s="110" t="s">
        <v>14278</v>
      </c>
      <c r="C2473" s="109" t="s">
        <v>7</v>
      </c>
      <c r="D2473" s="109" t="s">
        <v>2986</v>
      </c>
      <c r="E2473" s="111"/>
    </row>
    <row r="2474" spans="1:5" hidden="1">
      <c r="A2474" s="109">
        <v>39874</v>
      </c>
      <c r="B2474" s="110" t="s">
        <v>14279</v>
      </c>
      <c r="C2474" s="109" t="s">
        <v>7</v>
      </c>
      <c r="D2474" s="109" t="s">
        <v>2986</v>
      </c>
      <c r="E2474" s="111"/>
    </row>
    <row r="2475" spans="1:5" hidden="1">
      <c r="A2475" s="109">
        <v>3674</v>
      </c>
      <c r="B2475" s="110" t="s">
        <v>4925</v>
      </c>
      <c r="C2475" s="109" t="s">
        <v>8</v>
      </c>
      <c r="D2475" s="109" t="s">
        <v>2986</v>
      </c>
      <c r="E2475" s="111"/>
    </row>
    <row r="2476" spans="1:5" hidden="1">
      <c r="A2476" s="109">
        <v>3681</v>
      </c>
      <c r="B2476" s="110" t="s">
        <v>4926</v>
      </c>
      <c r="C2476" s="109" t="s">
        <v>8</v>
      </c>
      <c r="D2476" s="109" t="s">
        <v>2986</v>
      </c>
      <c r="E2476" s="111"/>
    </row>
    <row r="2477" spans="1:5" hidden="1">
      <c r="A2477" s="109">
        <v>3676</v>
      </c>
      <c r="B2477" s="110" t="s">
        <v>4927</v>
      </c>
      <c r="C2477" s="109" t="s">
        <v>8</v>
      </c>
      <c r="D2477" s="109" t="s">
        <v>2986</v>
      </c>
      <c r="E2477" s="111"/>
    </row>
    <row r="2478" spans="1:5" hidden="1">
      <c r="A2478" s="109">
        <v>3679</v>
      </c>
      <c r="B2478" s="110" t="s">
        <v>4928</v>
      </c>
      <c r="C2478" s="109" t="s">
        <v>8</v>
      </c>
      <c r="D2478" s="109" t="s">
        <v>2986</v>
      </c>
      <c r="E2478" s="111"/>
    </row>
    <row r="2479" spans="1:5" hidden="1">
      <c r="A2479" s="109">
        <v>3672</v>
      </c>
      <c r="B2479" s="110" t="s">
        <v>4929</v>
      </c>
      <c r="C2479" s="109" t="s">
        <v>8</v>
      </c>
      <c r="D2479" s="109" t="s">
        <v>2986</v>
      </c>
      <c r="E2479" s="111"/>
    </row>
    <row r="2480" spans="1:5" hidden="1">
      <c r="A2480" s="109">
        <v>3671</v>
      </c>
      <c r="B2480" s="110" t="s">
        <v>4930</v>
      </c>
      <c r="C2480" s="109" t="s">
        <v>8</v>
      </c>
      <c r="D2480" s="109" t="s">
        <v>6526</v>
      </c>
      <c r="E2480" s="111"/>
    </row>
    <row r="2481" spans="1:5" hidden="1">
      <c r="A2481" s="109">
        <v>3673</v>
      </c>
      <c r="B2481" s="110" t="s">
        <v>4931</v>
      </c>
      <c r="C2481" s="109" t="s">
        <v>8</v>
      </c>
      <c r="D2481" s="109" t="s">
        <v>2986</v>
      </c>
      <c r="E2481" s="111"/>
    </row>
    <row r="2482" spans="1:5" ht="25.5" hidden="1">
      <c r="A2482" s="109">
        <v>38394</v>
      </c>
      <c r="B2482" s="110" t="s">
        <v>4932</v>
      </c>
      <c r="C2482" s="109" t="s">
        <v>7</v>
      </c>
      <c r="D2482" s="109" t="s">
        <v>2986</v>
      </c>
      <c r="E2482" s="111">
        <v>230.21</v>
      </c>
    </row>
    <row r="2483" spans="1:5" hidden="1">
      <c r="A2483" s="109">
        <v>3729</v>
      </c>
      <c r="B2483" s="110" t="s">
        <v>4933</v>
      </c>
      <c r="C2483" s="109" t="s">
        <v>7</v>
      </c>
      <c r="D2483" s="109" t="s">
        <v>2986</v>
      </c>
      <c r="E2483" s="111">
        <v>131.22999999999999</v>
      </c>
    </row>
    <row r="2484" spans="1:5" ht="38.25" hidden="1">
      <c r="A2484" s="109">
        <v>39357</v>
      </c>
      <c r="B2484" s="110" t="s">
        <v>14280</v>
      </c>
      <c r="C2484" s="109" t="s">
        <v>7</v>
      </c>
      <c r="D2484" s="109" t="s">
        <v>2986</v>
      </c>
      <c r="E2484" s="111"/>
    </row>
    <row r="2485" spans="1:5" ht="38.25" hidden="1">
      <c r="A2485" s="109">
        <v>39358</v>
      </c>
      <c r="B2485" s="110" t="s">
        <v>14281</v>
      </c>
      <c r="C2485" s="109" t="s">
        <v>7</v>
      </c>
      <c r="D2485" s="109" t="s">
        <v>2986</v>
      </c>
      <c r="E2485" s="111"/>
    </row>
    <row r="2486" spans="1:5" ht="38.25" hidden="1">
      <c r="A2486" s="109">
        <v>39355</v>
      </c>
      <c r="B2486" s="110" t="s">
        <v>14282</v>
      </c>
      <c r="C2486" s="109" t="s">
        <v>7</v>
      </c>
      <c r="D2486" s="109" t="s">
        <v>2986</v>
      </c>
      <c r="E2486" s="111"/>
    </row>
    <row r="2487" spans="1:5" ht="38.25" hidden="1">
      <c r="A2487" s="109">
        <v>39356</v>
      </c>
      <c r="B2487" s="110" t="s">
        <v>14283</v>
      </c>
      <c r="C2487" s="109" t="s">
        <v>7</v>
      </c>
      <c r="D2487" s="109" t="s">
        <v>2986</v>
      </c>
      <c r="E2487" s="111"/>
    </row>
    <row r="2488" spans="1:5" ht="38.25" hidden="1">
      <c r="A2488" s="109">
        <v>39353</v>
      </c>
      <c r="B2488" s="110" t="s">
        <v>14284</v>
      </c>
      <c r="C2488" s="109" t="s">
        <v>7</v>
      </c>
      <c r="D2488" s="109" t="s">
        <v>2986</v>
      </c>
      <c r="E2488" s="111"/>
    </row>
    <row r="2489" spans="1:5" ht="38.25" hidden="1">
      <c r="A2489" s="109">
        <v>39354</v>
      </c>
      <c r="B2489" s="110" t="s">
        <v>14285</v>
      </c>
      <c r="C2489" s="109" t="s">
        <v>7</v>
      </c>
      <c r="D2489" s="109" t="s">
        <v>2986</v>
      </c>
      <c r="E2489" s="111"/>
    </row>
    <row r="2490" spans="1:5" hidden="1">
      <c r="A2490" s="109">
        <v>39398</v>
      </c>
      <c r="B2490" s="110" t="s">
        <v>4934</v>
      </c>
      <c r="C2490" s="109" t="s">
        <v>7</v>
      </c>
      <c r="D2490" s="109" t="s">
        <v>2986</v>
      </c>
      <c r="E2490" s="111">
        <v>79.06</v>
      </c>
    </row>
    <row r="2491" spans="1:5" ht="25.5" hidden="1">
      <c r="A2491" s="109">
        <v>13343</v>
      </c>
      <c r="B2491" s="110" t="s">
        <v>4935</v>
      </c>
      <c r="C2491" s="109" t="s">
        <v>7</v>
      </c>
      <c r="D2491" s="109" t="s">
        <v>2986</v>
      </c>
      <c r="E2491" s="111">
        <v>46.36</v>
      </c>
    </row>
    <row r="2492" spans="1:5" ht="25.5" hidden="1">
      <c r="A2492" s="109">
        <v>12118</v>
      </c>
      <c r="B2492" s="110" t="s">
        <v>4936</v>
      </c>
      <c r="C2492" s="109" t="s">
        <v>7</v>
      </c>
      <c r="D2492" s="109" t="s">
        <v>2986</v>
      </c>
      <c r="E2492" s="111">
        <v>21.19</v>
      </c>
    </row>
    <row r="2493" spans="1:5" ht="38.25" hidden="1">
      <c r="A2493" s="109">
        <v>39482</v>
      </c>
      <c r="B2493" s="110" t="s">
        <v>4937</v>
      </c>
      <c r="C2493" s="109" t="s">
        <v>7</v>
      </c>
      <c r="D2493" s="109" t="s">
        <v>2986</v>
      </c>
      <c r="E2493" s="111"/>
    </row>
    <row r="2494" spans="1:5" ht="38.25" hidden="1">
      <c r="A2494" s="109">
        <v>39486</v>
      </c>
      <c r="B2494" s="110" t="s">
        <v>4938</v>
      </c>
      <c r="C2494" s="109" t="s">
        <v>7</v>
      </c>
      <c r="D2494" s="109" t="s">
        <v>2986</v>
      </c>
      <c r="E2494" s="111"/>
    </row>
    <row r="2495" spans="1:5" ht="38.25" hidden="1">
      <c r="A2495" s="109">
        <v>39484</v>
      </c>
      <c r="B2495" s="110" t="s">
        <v>4939</v>
      </c>
      <c r="C2495" s="109" t="s">
        <v>7</v>
      </c>
      <c r="D2495" s="109" t="s">
        <v>2986</v>
      </c>
      <c r="E2495" s="111"/>
    </row>
    <row r="2496" spans="1:5" ht="38.25" hidden="1">
      <c r="A2496" s="109">
        <v>39488</v>
      </c>
      <c r="B2496" s="110" t="s">
        <v>4940</v>
      </c>
      <c r="C2496" s="109" t="s">
        <v>7</v>
      </c>
      <c r="D2496" s="109" t="s">
        <v>2986</v>
      </c>
      <c r="E2496" s="111"/>
    </row>
    <row r="2497" spans="1:5" ht="38.25" hidden="1">
      <c r="A2497" s="109">
        <v>39485</v>
      </c>
      <c r="B2497" s="110" t="s">
        <v>4941</v>
      </c>
      <c r="C2497" s="109" t="s">
        <v>7</v>
      </c>
      <c r="D2497" s="109" t="s">
        <v>2986</v>
      </c>
      <c r="E2497" s="111"/>
    </row>
    <row r="2498" spans="1:5" ht="38.25" hidden="1">
      <c r="A2498" s="109">
        <v>39489</v>
      </c>
      <c r="B2498" s="110" t="s">
        <v>4942</v>
      </c>
      <c r="C2498" s="109" t="s">
        <v>7</v>
      </c>
      <c r="D2498" s="109" t="s">
        <v>2986</v>
      </c>
      <c r="E2498" s="111"/>
    </row>
    <row r="2499" spans="1:5" ht="51" hidden="1">
      <c r="A2499" s="109">
        <v>39490</v>
      </c>
      <c r="B2499" s="110" t="s">
        <v>4943</v>
      </c>
      <c r="C2499" s="109" t="s">
        <v>7</v>
      </c>
      <c r="D2499" s="109" t="s">
        <v>2986</v>
      </c>
      <c r="E2499" s="111"/>
    </row>
    <row r="2500" spans="1:5" ht="38.25" hidden="1">
      <c r="A2500" s="109">
        <v>39494</v>
      </c>
      <c r="B2500" s="110" t="s">
        <v>4944</v>
      </c>
      <c r="C2500" s="109" t="s">
        <v>7</v>
      </c>
      <c r="D2500" s="109" t="s">
        <v>2986</v>
      </c>
      <c r="E2500" s="111"/>
    </row>
    <row r="2501" spans="1:5" ht="38.25" hidden="1">
      <c r="A2501" s="109">
        <v>39495</v>
      </c>
      <c r="B2501" s="110" t="s">
        <v>4945</v>
      </c>
      <c r="C2501" s="109" t="s">
        <v>7</v>
      </c>
      <c r="D2501" s="109" t="s">
        <v>2986</v>
      </c>
      <c r="E2501" s="111"/>
    </row>
    <row r="2502" spans="1:5" ht="38.25" hidden="1">
      <c r="A2502" s="109">
        <v>39496</v>
      </c>
      <c r="B2502" s="110" t="s">
        <v>14286</v>
      </c>
      <c r="C2502" s="109" t="s">
        <v>7</v>
      </c>
      <c r="D2502" s="109" t="s">
        <v>2986</v>
      </c>
      <c r="E2502" s="111"/>
    </row>
    <row r="2503" spans="1:5" ht="38.25" hidden="1">
      <c r="A2503" s="109">
        <v>39492</v>
      </c>
      <c r="B2503" s="110" t="s">
        <v>4946</v>
      </c>
      <c r="C2503" s="109" t="s">
        <v>7</v>
      </c>
      <c r="D2503" s="109" t="s">
        <v>2986</v>
      </c>
      <c r="E2503" s="111"/>
    </row>
    <row r="2504" spans="1:5" ht="38.25" hidden="1">
      <c r="A2504" s="109">
        <v>39497</v>
      </c>
      <c r="B2504" s="110" t="s">
        <v>4947</v>
      </c>
      <c r="C2504" s="109" t="s">
        <v>7</v>
      </c>
      <c r="D2504" s="109" t="s">
        <v>2986</v>
      </c>
      <c r="E2504" s="111"/>
    </row>
    <row r="2505" spans="1:5" ht="38.25" hidden="1">
      <c r="A2505" s="109">
        <v>39493</v>
      </c>
      <c r="B2505" s="110" t="s">
        <v>4948</v>
      </c>
      <c r="C2505" s="109" t="s">
        <v>7</v>
      </c>
      <c r="D2505" s="109" t="s">
        <v>2986</v>
      </c>
      <c r="E2505" s="111"/>
    </row>
    <row r="2506" spans="1:5" ht="38.25" hidden="1">
      <c r="A2506" s="109">
        <v>43628</v>
      </c>
      <c r="B2506" s="110" t="s">
        <v>4949</v>
      </c>
      <c r="C2506" s="109" t="s">
        <v>7</v>
      </c>
      <c r="D2506" s="109" t="s">
        <v>2986</v>
      </c>
      <c r="E2506" s="111"/>
    </row>
    <row r="2507" spans="1:5" ht="38.25" hidden="1">
      <c r="A2507" s="109">
        <v>39500</v>
      </c>
      <c r="B2507" s="110" t="s">
        <v>14287</v>
      </c>
      <c r="C2507" s="109" t="s">
        <v>7</v>
      </c>
      <c r="D2507" s="109" t="s">
        <v>2986</v>
      </c>
      <c r="E2507" s="111"/>
    </row>
    <row r="2508" spans="1:5" ht="38.25" hidden="1">
      <c r="A2508" s="109">
        <v>39498</v>
      </c>
      <c r="B2508" s="110" t="s">
        <v>14288</v>
      </c>
      <c r="C2508" s="109" t="s">
        <v>7</v>
      </c>
      <c r="D2508" s="109" t="s">
        <v>2986</v>
      </c>
      <c r="E2508" s="111"/>
    </row>
    <row r="2509" spans="1:5" ht="38.25" hidden="1">
      <c r="A2509" s="109">
        <v>43621</v>
      </c>
      <c r="B2509" s="110" t="s">
        <v>4950</v>
      </c>
      <c r="C2509" s="109" t="s">
        <v>7</v>
      </c>
      <c r="D2509" s="109" t="s">
        <v>2986</v>
      </c>
      <c r="E2509" s="111"/>
    </row>
    <row r="2510" spans="1:5" ht="38.25" hidden="1">
      <c r="A2510" s="109">
        <v>39501</v>
      </c>
      <c r="B2510" s="110" t="s">
        <v>14289</v>
      </c>
      <c r="C2510" s="109" t="s">
        <v>7</v>
      </c>
      <c r="D2510" s="109" t="s">
        <v>2986</v>
      </c>
      <c r="E2510" s="111"/>
    </row>
    <row r="2511" spans="1:5" ht="38.25" hidden="1">
      <c r="A2511" s="109">
        <v>39499</v>
      </c>
      <c r="B2511" s="110" t="s">
        <v>14290</v>
      </c>
      <c r="C2511" s="109" t="s">
        <v>7</v>
      </c>
      <c r="D2511" s="109" t="s">
        <v>2986</v>
      </c>
      <c r="E2511" s="111"/>
    </row>
    <row r="2512" spans="1:5" hidden="1">
      <c r="A2512" s="109">
        <v>3733</v>
      </c>
      <c r="B2512" s="110" t="s">
        <v>14291</v>
      </c>
      <c r="C2512" s="109" t="s">
        <v>212</v>
      </c>
      <c r="D2512" s="109" t="s">
        <v>2986</v>
      </c>
      <c r="E2512" s="111">
        <v>130.74</v>
      </c>
    </row>
    <row r="2513" spans="1:5" hidden="1">
      <c r="A2513" s="109">
        <v>3731</v>
      </c>
      <c r="B2513" s="110" t="s">
        <v>14292</v>
      </c>
      <c r="C2513" s="109" t="s">
        <v>212</v>
      </c>
      <c r="D2513" s="109" t="s">
        <v>2986</v>
      </c>
      <c r="E2513" s="111">
        <v>116.98</v>
      </c>
    </row>
    <row r="2514" spans="1:5" hidden="1">
      <c r="A2514" s="109">
        <v>38137</v>
      </c>
      <c r="B2514" s="110" t="s">
        <v>14293</v>
      </c>
      <c r="C2514" s="109" t="s">
        <v>212</v>
      </c>
      <c r="D2514" s="109" t="s">
        <v>2986</v>
      </c>
      <c r="E2514" s="111">
        <v>139.91999999999999</v>
      </c>
    </row>
    <row r="2515" spans="1:5" hidden="1">
      <c r="A2515" s="109">
        <v>38138</v>
      </c>
      <c r="B2515" s="110" t="s">
        <v>14294</v>
      </c>
      <c r="C2515" s="109" t="s">
        <v>212</v>
      </c>
      <c r="D2515" s="109" t="s">
        <v>2986</v>
      </c>
      <c r="E2515" s="111">
        <v>145.27000000000001</v>
      </c>
    </row>
    <row r="2516" spans="1:5" ht="25.5" hidden="1">
      <c r="A2516" s="109">
        <v>3736</v>
      </c>
      <c r="B2516" s="110" t="s">
        <v>14295</v>
      </c>
      <c r="C2516" s="109" t="s">
        <v>212</v>
      </c>
      <c r="D2516" s="109" t="s">
        <v>6526</v>
      </c>
      <c r="E2516" s="111">
        <v>59.85</v>
      </c>
    </row>
    <row r="2517" spans="1:5" ht="25.5" hidden="1">
      <c r="A2517" s="109">
        <v>3741</v>
      </c>
      <c r="B2517" s="110" t="s">
        <v>14296</v>
      </c>
      <c r="C2517" s="109" t="s">
        <v>212</v>
      </c>
      <c r="D2517" s="109" t="s">
        <v>2986</v>
      </c>
      <c r="E2517" s="111">
        <v>62.39</v>
      </c>
    </row>
    <row r="2518" spans="1:5" ht="25.5" hidden="1">
      <c r="A2518" s="109">
        <v>3737</v>
      </c>
      <c r="B2518" s="110" t="s">
        <v>14297</v>
      </c>
      <c r="C2518" s="109" t="s">
        <v>212</v>
      </c>
      <c r="D2518" s="109" t="s">
        <v>2986</v>
      </c>
      <c r="E2518" s="111">
        <v>75.39</v>
      </c>
    </row>
    <row r="2519" spans="1:5" ht="25.5" hidden="1">
      <c r="A2519" s="109">
        <v>3742</v>
      </c>
      <c r="B2519" s="110" t="s">
        <v>4951</v>
      </c>
      <c r="C2519" s="109" t="s">
        <v>212</v>
      </c>
      <c r="D2519" s="109" t="s">
        <v>2986</v>
      </c>
      <c r="E2519" s="111">
        <v>90.23</v>
      </c>
    </row>
    <row r="2520" spans="1:5" ht="25.5" hidden="1">
      <c r="A2520" s="109">
        <v>3746</v>
      </c>
      <c r="B2520" s="110" t="s">
        <v>4952</v>
      </c>
      <c r="C2520" s="109" t="s">
        <v>212</v>
      </c>
      <c r="D2520" s="109" t="s">
        <v>2986</v>
      </c>
      <c r="E2520" s="111">
        <v>105.36</v>
      </c>
    </row>
    <row r="2521" spans="1:5" hidden="1">
      <c r="A2521" s="109">
        <v>38194</v>
      </c>
      <c r="B2521" s="110" t="s">
        <v>4956</v>
      </c>
      <c r="C2521" s="109" t="s">
        <v>7</v>
      </c>
      <c r="D2521" s="109" t="s">
        <v>6526</v>
      </c>
      <c r="E2521" s="111">
        <v>3.86</v>
      </c>
    </row>
    <row r="2522" spans="1:5" hidden="1">
      <c r="A2522" s="109">
        <v>38193</v>
      </c>
      <c r="B2522" s="110" t="s">
        <v>4957</v>
      </c>
      <c r="C2522" s="109" t="s">
        <v>7</v>
      </c>
      <c r="D2522" s="109" t="s">
        <v>2986</v>
      </c>
      <c r="E2522" s="111">
        <v>3.35</v>
      </c>
    </row>
    <row r="2523" spans="1:5" hidden="1">
      <c r="A2523" s="109">
        <v>39388</v>
      </c>
      <c r="B2523" s="110" t="s">
        <v>4953</v>
      </c>
      <c r="C2523" s="109" t="s">
        <v>7</v>
      </c>
      <c r="D2523" s="109" t="s">
        <v>2986</v>
      </c>
      <c r="E2523" s="111">
        <v>4.74</v>
      </c>
    </row>
    <row r="2524" spans="1:5" hidden="1">
      <c r="A2524" s="109">
        <v>39387</v>
      </c>
      <c r="B2524" s="110" t="s">
        <v>4954</v>
      </c>
      <c r="C2524" s="109" t="s">
        <v>7</v>
      </c>
      <c r="D2524" s="109" t="s">
        <v>2986</v>
      </c>
      <c r="E2524" s="111">
        <v>7.4</v>
      </c>
    </row>
    <row r="2525" spans="1:5" hidden="1">
      <c r="A2525" s="109">
        <v>39386</v>
      </c>
      <c r="B2525" s="110" t="s">
        <v>4955</v>
      </c>
      <c r="C2525" s="109" t="s">
        <v>7</v>
      </c>
      <c r="D2525" s="109" t="s">
        <v>2986</v>
      </c>
      <c r="E2525" s="111">
        <v>5.16</v>
      </c>
    </row>
    <row r="2526" spans="1:5" hidden="1">
      <c r="A2526" s="109">
        <v>45229</v>
      </c>
      <c r="B2526" s="110" t="s">
        <v>14298</v>
      </c>
      <c r="C2526" s="109" t="s">
        <v>7</v>
      </c>
      <c r="D2526" s="109" t="s">
        <v>2986</v>
      </c>
      <c r="E2526" s="111">
        <v>2.84</v>
      </c>
    </row>
    <row r="2527" spans="1:5" ht="25.5" hidden="1">
      <c r="A2527" s="109">
        <v>746</v>
      </c>
      <c r="B2527" s="110" t="s">
        <v>14299</v>
      </c>
      <c r="C2527" s="109" t="s">
        <v>7</v>
      </c>
      <c r="D2527" s="109" t="s">
        <v>6526</v>
      </c>
      <c r="E2527" s="111">
        <v>2530</v>
      </c>
    </row>
    <row r="2528" spans="1:5" ht="25.5" hidden="1">
      <c r="A2528" s="109">
        <v>20269</v>
      </c>
      <c r="B2528" s="110" t="s">
        <v>4958</v>
      </c>
      <c r="C2528" s="109" t="s">
        <v>7</v>
      </c>
      <c r="D2528" s="109" t="s">
        <v>2986</v>
      </c>
      <c r="E2528" s="111">
        <v>109.5</v>
      </c>
    </row>
    <row r="2529" spans="1:5" ht="25.5" hidden="1">
      <c r="A2529" s="109">
        <v>20270</v>
      </c>
      <c r="B2529" s="110" t="s">
        <v>4959</v>
      </c>
      <c r="C2529" s="109" t="s">
        <v>7</v>
      </c>
      <c r="D2529" s="109" t="s">
        <v>2986</v>
      </c>
      <c r="E2529" s="111">
        <v>120.99</v>
      </c>
    </row>
    <row r="2530" spans="1:5" ht="25.5" hidden="1">
      <c r="A2530" s="109">
        <v>11696</v>
      </c>
      <c r="B2530" s="110" t="s">
        <v>4960</v>
      </c>
      <c r="C2530" s="109" t="s">
        <v>7</v>
      </c>
      <c r="D2530" s="109" t="s">
        <v>2986</v>
      </c>
      <c r="E2530" s="111">
        <v>193.68</v>
      </c>
    </row>
    <row r="2531" spans="1:5" ht="25.5" hidden="1">
      <c r="A2531" s="109">
        <v>10427</v>
      </c>
      <c r="B2531" s="110" t="s">
        <v>4961</v>
      </c>
      <c r="C2531" s="109" t="s">
        <v>7</v>
      </c>
      <c r="D2531" s="109" t="s">
        <v>2986</v>
      </c>
      <c r="E2531" s="111">
        <v>542</v>
      </c>
    </row>
    <row r="2532" spans="1:5" ht="25.5" hidden="1">
      <c r="A2532" s="109">
        <v>10428</v>
      </c>
      <c r="B2532" s="110" t="s">
        <v>4962</v>
      </c>
      <c r="C2532" s="109" t="s">
        <v>7</v>
      </c>
      <c r="D2532" s="109" t="s">
        <v>2986</v>
      </c>
      <c r="E2532" s="111">
        <v>558.42999999999995</v>
      </c>
    </row>
    <row r="2533" spans="1:5" hidden="1">
      <c r="A2533" s="109">
        <v>36521</v>
      </c>
      <c r="B2533" s="110" t="s">
        <v>4963</v>
      </c>
      <c r="C2533" s="109" t="s">
        <v>7</v>
      </c>
      <c r="D2533" s="109" t="s">
        <v>2986</v>
      </c>
      <c r="E2533" s="111">
        <v>174.24</v>
      </c>
    </row>
    <row r="2534" spans="1:5" hidden="1">
      <c r="A2534" s="109">
        <v>36794</v>
      </c>
      <c r="B2534" s="110" t="s">
        <v>4964</v>
      </c>
      <c r="C2534" s="109" t="s">
        <v>7</v>
      </c>
      <c r="D2534" s="109" t="s">
        <v>2986</v>
      </c>
      <c r="E2534" s="111">
        <v>185.49</v>
      </c>
    </row>
    <row r="2535" spans="1:5" hidden="1">
      <c r="A2535" s="109">
        <v>10426</v>
      </c>
      <c r="B2535" s="110" t="s">
        <v>4965</v>
      </c>
      <c r="C2535" s="109" t="s">
        <v>7</v>
      </c>
      <c r="D2535" s="109" t="s">
        <v>2986</v>
      </c>
      <c r="E2535" s="111">
        <v>207.71</v>
      </c>
    </row>
    <row r="2536" spans="1:5" hidden="1">
      <c r="A2536" s="109">
        <v>10425</v>
      </c>
      <c r="B2536" s="110" t="s">
        <v>4966</v>
      </c>
      <c r="C2536" s="109" t="s">
        <v>7</v>
      </c>
      <c r="D2536" s="109" t="s">
        <v>2986</v>
      </c>
      <c r="E2536" s="111">
        <v>105.37</v>
      </c>
    </row>
    <row r="2537" spans="1:5" hidden="1">
      <c r="A2537" s="109">
        <v>10431</v>
      </c>
      <c r="B2537" s="110" t="s">
        <v>4967</v>
      </c>
      <c r="C2537" s="109" t="s">
        <v>7</v>
      </c>
      <c r="D2537" s="109" t="s">
        <v>2986</v>
      </c>
      <c r="E2537" s="111">
        <v>360.76</v>
      </c>
    </row>
    <row r="2538" spans="1:5" hidden="1">
      <c r="A2538" s="109">
        <v>10429</v>
      </c>
      <c r="B2538" s="110" t="s">
        <v>4968</v>
      </c>
      <c r="C2538" s="109" t="s">
        <v>7</v>
      </c>
      <c r="D2538" s="109" t="s">
        <v>2986</v>
      </c>
      <c r="E2538" s="111">
        <v>177.97</v>
      </c>
    </row>
    <row r="2539" spans="1:5" hidden="1">
      <c r="A2539" s="109">
        <v>10853</v>
      </c>
      <c r="B2539" s="110" t="s">
        <v>4969</v>
      </c>
      <c r="C2539" s="109" t="s">
        <v>7</v>
      </c>
      <c r="D2539" s="109" t="s">
        <v>2986</v>
      </c>
      <c r="E2539" s="111">
        <v>125.73</v>
      </c>
    </row>
    <row r="2540" spans="1:5" hidden="1">
      <c r="A2540" s="109">
        <v>5093</v>
      </c>
      <c r="B2540" s="110" t="s">
        <v>4970</v>
      </c>
      <c r="C2540" s="109" t="s">
        <v>13530</v>
      </c>
      <c r="D2540" s="109" t="s">
        <v>2986</v>
      </c>
      <c r="E2540" s="111">
        <v>22.73</v>
      </c>
    </row>
    <row r="2541" spans="1:5" hidden="1">
      <c r="A2541" s="109">
        <v>45254</v>
      </c>
      <c r="B2541" s="110" t="s">
        <v>14300</v>
      </c>
      <c r="C2541" s="109" t="s">
        <v>7</v>
      </c>
      <c r="D2541" s="109" t="s">
        <v>2986</v>
      </c>
      <c r="E2541" s="111">
        <v>36.880000000000003</v>
      </c>
    </row>
    <row r="2542" spans="1:5" hidden="1">
      <c r="A2542" s="109">
        <v>45253</v>
      </c>
      <c r="B2542" s="110" t="s">
        <v>14301</v>
      </c>
      <c r="C2542" s="109" t="s">
        <v>7</v>
      </c>
      <c r="D2542" s="109" t="s">
        <v>2986</v>
      </c>
      <c r="E2542" s="111">
        <v>47.8</v>
      </c>
    </row>
    <row r="2543" spans="1:5" hidden="1">
      <c r="A2543" s="109">
        <v>44331</v>
      </c>
      <c r="B2543" s="110" t="s">
        <v>4971</v>
      </c>
      <c r="C2543" s="109" t="s">
        <v>45</v>
      </c>
      <c r="D2543" s="109" t="s">
        <v>2986</v>
      </c>
      <c r="E2543" s="111">
        <v>52.69</v>
      </c>
    </row>
    <row r="2544" spans="1:5" ht="25.5" hidden="1">
      <c r="A2544" s="109">
        <v>37768</v>
      </c>
      <c r="B2544" s="110" t="s">
        <v>4972</v>
      </c>
      <c r="C2544" s="109" t="s">
        <v>7</v>
      </c>
      <c r="D2544" s="109" t="s">
        <v>6526</v>
      </c>
      <c r="E2544" s="111"/>
    </row>
    <row r="2545" spans="1:5" hidden="1">
      <c r="A2545" s="109">
        <v>38382</v>
      </c>
      <c r="B2545" s="110" t="s">
        <v>14302</v>
      </c>
      <c r="C2545" s="109" t="s">
        <v>7</v>
      </c>
      <c r="D2545" s="109" t="s">
        <v>2986</v>
      </c>
      <c r="E2545" s="111">
        <v>16.32</v>
      </c>
    </row>
    <row r="2546" spans="1:5" hidden="1">
      <c r="A2546" s="109">
        <v>38383</v>
      </c>
      <c r="B2546" s="110" t="s">
        <v>14303</v>
      </c>
      <c r="C2546" s="109" t="s">
        <v>7</v>
      </c>
      <c r="D2546" s="109" t="s">
        <v>2986</v>
      </c>
      <c r="E2546" s="111">
        <v>2.59</v>
      </c>
    </row>
    <row r="2547" spans="1:5" hidden="1">
      <c r="A2547" s="109">
        <v>3768</v>
      </c>
      <c r="B2547" s="110" t="s">
        <v>4973</v>
      </c>
      <c r="C2547" s="109" t="s">
        <v>7</v>
      </c>
      <c r="D2547" s="109" t="s">
        <v>2986</v>
      </c>
      <c r="E2547" s="111">
        <v>3.63</v>
      </c>
    </row>
    <row r="2548" spans="1:5" hidden="1">
      <c r="A2548" s="109">
        <v>3767</v>
      </c>
      <c r="B2548" s="110" t="s">
        <v>4974</v>
      </c>
      <c r="C2548" s="109" t="s">
        <v>7</v>
      </c>
      <c r="D2548" s="109" t="s">
        <v>2986</v>
      </c>
      <c r="E2548" s="111">
        <v>1.21</v>
      </c>
    </row>
    <row r="2549" spans="1:5" ht="38.25" hidden="1">
      <c r="A2549" s="109">
        <v>42440</v>
      </c>
      <c r="B2549" s="110" t="s">
        <v>4975</v>
      </c>
      <c r="C2549" s="109" t="s">
        <v>7</v>
      </c>
      <c r="D2549" s="109" t="s">
        <v>2986</v>
      </c>
      <c r="E2549" s="111"/>
    </row>
    <row r="2550" spans="1:5" ht="38.25" hidden="1">
      <c r="A2550" s="109">
        <v>20193</v>
      </c>
      <c r="B2550" s="110" t="s">
        <v>14304</v>
      </c>
      <c r="C2550" s="109" t="s">
        <v>2988</v>
      </c>
      <c r="D2550" s="109" t="s">
        <v>2986</v>
      </c>
      <c r="E2550" s="111">
        <v>27</v>
      </c>
    </row>
    <row r="2551" spans="1:5" ht="38.25" hidden="1">
      <c r="A2551" s="109">
        <v>10527</v>
      </c>
      <c r="B2551" s="110" t="s">
        <v>14305</v>
      </c>
      <c r="C2551" s="109" t="s">
        <v>14306</v>
      </c>
      <c r="D2551" s="109" t="s">
        <v>6526</v>
      </c>
      <c r="E2551" s="111">
        <v>36</v>
      </c>
    </row>
    <row r="2552" spans="1:5" ht="25.5" hidden="1">
      <c r="A2552" s="109">
        <v>41805</v>
      </c>
      <c r="B2552" s="110" t="s">
        <v>4976</v>
      </c>
      <c r="C2552" s="109" t="s">
        <v>9</v>
      </c>
      <c r="D2552" s="109" t="s">
        <v>2986</v>
      </c>
      <c r="E2552" s="111">
        <v>1035</v>
      </c>
    </row>
    <row r="2553" spans="1:5" ht="25.5" hidden="1">
      <c r="A2553" s="109">
        <v>40271</v>
      </c>
      <c r="B2553" s="110" t="s">
        <v>4977</v>
      </c>
      <c r="C2553" s="109" t="s">
        <v>14307</v>
      </c>
      <c r="D2553" s="109" t="s">
        <v>2986</v>
      </c>
      <c r="E2553" s="111">
        <v>27.55</v>
      </c>
    </row>
    <row r="2554" spans="1:5" ht="25.5" hidden="1">
      <c r="A2554" s="109">
        <v>40287</v>
      </c>
      <c r="B2554" s="110" t="s">
        <v>4978</v>
      </c>
      <c r="C2554" s="109" t="s">
        <v>9</v>
      </c>
      <c r="D2554" s="109" t="s">
        <v>2986</v>
      </c>
      <c r="E2554" s="111">
        <v>10.61</v>
      </c>
    </row>
    <row r="2555" spans="1:5" ht="25.5" hidden="1">
      <c r="A2555" s="109">
        <v>10779</v>
      </c>
      <c r="B2555" s="110" t="s">
        <v>4979</v>
      </c>
      <c r="C2555" s="109" t="s">
        <v>9</v>
      </c>
      <c r="D2555" s="109" t="s">
        <v>2986</v>
      </c>
      <c r="E2555" s="111"/>
    </row>
    <row r="2556" spans="1:5" ht="25.5" hidden="1">
      <c r="A2556" s="109">
        <v>10777</v>
      </c>
      <c r="B2556" s="110" t="s">
        <v>4980</v>
      </c>
      <c r="C2556" s="109" t="s">
        <v>9</v>
      </c>
      <c r="D2556" s="109" t="s">
        <v>2986</v>
      </c>
      <c r="E2556" s="111"/>
    </row>
    <row r="2557" spans="1:5" ht="25.5" hidden="1">
      <c r="A2557" s="109">
        <v>10775</v>
      </c>
      <c r="B2557" s="110" t="s">
        <v>3271</v>
      </c>
      <c r="C2557" s="109" t="s">
        <v>9</v>
      </c>
      <c r="D2557" s="109" t="s">
        <v>6526</v>
      </c>
      <c r="E2557" s="111"/>
    </row>
    <row r="2558" spans="1:5" ht="25.5" hidden="1">
      <c r="A2558" s="109">
        <v>10776</v>
      </c>
      <c r="B2558" s="110" t="s">
        <v>4981</v>
      </c>
      <c r="C2558" s="109" t="s">
        <v>9</v>
      </c>
      <c r="D2558" s="109" t="s">
        <v>2986</v>
      </c>
      <c r="E2558" s="111"/>
    </row>
    <row r="2559" spans="1:5" ht="25.5" hidden="1">
      <c r="A2559" s="109">
        <v>10778</v>
      </c>
      <c r="B2559" s="110" t="s">
        <v>4982</v>
      </c>
      <c r="C2559" s="109" t="s">
        <v>9</v>
      </c>
      <c r="D2559" s="109" t="s">
        <v>2986</v>
      </c>
      <c r="E2559" s="111"/>
    </row>
    <row r="2560" spans="1:5" ht="25.5" hidden="1">
      <c r="A2560" s="109">
        <v>40339</v>
      </c>
      <c r="B2560" s="110" t="s">
        <v>14308</v>
      </c>
      <c r="C2560" s="109" t="s">
        <v>14307</v>
      </c>
      <c r="D2560" s="109" t="s">
        <v>2986</v>
      </c>
      <c r="E2560" s="111">
        <v>9.66</v>
      </c>
    </row>
    <row r="2561" spans="1:5" ht="25.5" hidden="1">
      <c r="A2561" s="109">
        <v>10749</v>
      </c>
      <c r="B2561" s="110" t="s">
        <v>4983</v>
      </c>
      <c r="C2561" s="109" t="s">
        <v>14307</v>
      </c>
      <c r="D2561" s="109" t="s">
        <v>2986</v>
      </c>
      <c r="E2561" s="111">
        <v>31.95</v>
      </c>
    </row>
    <row r="2562" spans="1:5" hidden="1">
      <c r="A2562" s="109">
        <v>40290</v>
      </c>
      <c r="B2562" s="110" t="s">
        <v>4984</v>
      </c>
      <c r="C2562" s="109" t="s">
        <v>14307</v>
      </c>
      <c r="D2562" s="109" t="s">
        <v>2986</v>
      </c>
      <c r="E2562" s="111">
        <v>17.28</v>
      </c>
    </row>
    <row r="2563" spans="1:5" hidden="1">
      <c r="A2563" s="109">
        <v>3346</v>
      </c>
      <c r="B2563" s="110" t="s">
        <v>4985</v>
      </c>
      <c r="C2563" s="109" t="s">
        <v>28</v>
      </c>
      <c r="D2563" s="109" t="s">
        <v>6526</v>
      </c>
      <c r="E2563" s="111">
        <v>24.75</v>
      </c>
    </row>
    <row r="2564" spans="1:5" ht="25.5" hidden="1">
      <c r="A2564" s="109">
        <v>3348</v>
      </c>
      <c r="B2564" s="110" t="s">
        <v>4986</v>
      </c>
      <c r="C2564" s="109" t="s">
        <v>28</v>
      </c>
      <c r="D2564" s="109" t="s">
        <v>2986</v>
      </c>
      <c r="E2564" s="111">
        <v>29.61</v>
      </c>
    </row>
    <row r="2565" spans="1:5" hidden="1">
      <c r="A2565" s="109">
        <v>39833</v>
      </c>
      <c r="B2565" s="110" t="s">
        <v>4987</v>
      </c>
      <c r="C2565" s="109" t="s">
        <v>28</v>
      </c>
      <c r="D2565" s="109" t="s">
        <v>2986</v>
      </c>
      <c r="E2565" s="111">
        <v>40.549999999999997</v>
      </c>
    </row>
    <row r="2566" spans="1:5" hidden="1">
      <c r="A2566" s="109">
        <v>7252</v>
      </c>
      <c r="B2566" s="110" t="s">
        <v>4988</v>
      </c>
      <c r="C2566" s="109" t="s">
        <v>28</v>
      </c>
      <c r="D2566" s="109" t="s">
        <v>2986</v>
      </c>
      <c r="E2566" s="111"/>
    </row>
    <row r="2567" spans="1:5" hidden="1">
      <c r="A2567" s="109">
        <v>7247</v>
      </c>
      <c r="B2567" s="110" t="s">
        <v>4989</v>
      </c>
      <c r="C2567" s="109" t="s">
        <v>28</v>
      </c>
      <c r="D2567" s="109" t="s">
        <v>6526</v>
      </c>
      <c r="E2567" s="111"/>
    </row>
    <row r="2568" spans="1:5" ht="25.5" hidden="1">
      <c r="A2568" s="109">
        <v>40291</v>
      </c>
      <c r="B2568" s="110" t="s">
        <v>14309</v>
      </c>
      <c r="C2568" s="109" t="s">
        <v>14307</v>
      </c>
      <c r="D2568" s="109" t="s">
        <v>2986</v>
      </c>
      <c r="E2568" s="111">
        <v>900</v>
      </c>
    </row>
    <row r="2569" spans="1:5" ht="25.5" hidden="1">
      <c r="A2569" s="109">
        <v>40275</v>
      </c>
      <c r="B2569" s="110" t="s">
        <v>4990</v>
      </c>
      <c r="C2569" s="109" t="s">
        <v>14307</v>
      </c>
      <c r="D2569" s="109" t="s">
        <v>2986</v>
      </c>
      <c r="E2569" s="111">
        <v>28.8</v>
      </c>
    </row>
    <row r="2570" spans="1:5" hidden="1">
      <c r="A2570" s="109">
        <v>42408</v>
      </c>
      <c r="B2570" s="110" t="s">
        <v>4991</v>
      </c>
      <c r="C2570" s="109" t="s">
        <v>212</v>
      </c>
      <c r="D2570" s="109" t="s">
        <v>2986</v>
      </c>
      <c r="E2570" s="111">
        <v>2.48</v>
      </c>
    </row>
    <row r="2571" spans="1:5" hidden="1">
      <c r="A2571" s="109">
        <v>3777</v>
      </c>
      <c r="B2571" s="110" t="s">
        <v>4992</v>
      </c>
      <c r="C2571" s="109" t="s">
        <v>212</v>
      </c>
      <c r="D2571" s="109" t="s">
        <v>2986</v>
      </c>
      <c r="E2571" s="111">
        <v>2.19</v>
      </c>
    </row>
    <row r="2572" spans="1:5" ht="25.5" hidden="1">
      <c r="A2572" s="109">
        <v>44699</v>
      </c>
      <c r="B2572" s="110" t="s">
        <v>14310</v>
      </c>
      <c r="C2572" s="109" t="s">
        <v>13</v>
      </c>
      <c r="D2572" s="109" t="s">
        <v>2986</v>
      </c>
      <c r="E2572" s="111">
        <v>50.14</v>
      </c>
    </row>
    <row r="2573" spans="1:5" hidden="1">
      <c r="A2573" s="109">
        <v>3798</v>
      </c>
      <c r="B2573" s="110" t="s">
        <v>4993</v>
      </c>
      <c r="C2573" s="109" t="s">
        <v>7</v>
      </c>
      <c r="D2573" s="109" t="s">
        <v>2986</v>
      </c>
      <c r="E2573" s="111">
        <v>92.1</v>
      </c>
    </row>
    <row r="2574" spans="1:5" ht="25.5" hidden="1">
      <c r="A2574" s="109">
        <v>38769</v>
      </c>
      <c r="B2574" s="110" t="s">
        <v>4994</v>
      </c>
      <c r="C2574" s="109" t="s">
        <v>7</v>
      </c>
      <c r="D2574" s="109" t="s">
        <v>2986</v>
      </c>
      <c r="E2574" s="111">
        <v>71.930000000000007</v>
      </c>
    </row>
    <row r="2575" spans="1:5" hidden="1">
      <c r="A2575" s="109">
        <v>38774</v>
      </c>
      <c r="B2575" s="110" t="s">
        <v>4995</v>
      </c>
      <c r="C2575" s="109" t="s">
        <v>7</v>
      </c>
      <c r="D2575" s="109" t="s">
        <v>2986</v>
      </c>
      <c r="E2575" s="111">
        <v>9.69</v>
      </c>
    </row>
    <row r="2576" spans="1:5" ht="25.5" hidden="1">
      <c r="A2576" s="109">
        <v>42247</v>
      </c>
      <c r="B2576" s="110" t="s">
        <v>4996</v>
      </c>
      <c r="C2576" s="109" t="s">
        <v>7</v>
      </c>
      <c r="D2576" s="109" t="s">
        <v>2986</v>
      </c>
      <c r="E2576" s="111">
        <v>330.99</v>
      </c>
    </row>
    <row r="2577" spans="1:5" ht="25.5" hidden="1">
      <c r="A2577" s="109">
        <v>42248</v>
      </c>
      <c r="B2577" s="110" t="s">
        <v>4997</v>
      </c>
      <c r="C2577" s="109" t="s">
        <v>7</v>
      </c>
      <c r="D2577" s="109" t="s">
        <v>2986</v>
      </c>
      <c r="E2577" s="111">
        <v>384.47</v>
      </c>
    </row>
    <row r="2578" spans="1:5" ht="25.5" hidden="1">
      <c r="A2578" s="109">
        <v>42249</v>
      </c>
      <c r="B2578" s="110" t="s">
        <v>4998</v>
      </c>
      <c r="C2578" s="109" t="s">
        <v>7</v>
      </c>
      <c r="D2578" s="109" t="s">
        <v>2986</v>
      </c>
      <c r="E2578" s="111">
        <v>636.92999999999995</v>
      </c>
    </row>
    <row r="2579" spans="1:5" ht="25.5" hidden="1">
      <c r="A2579" s="109">
        <v>42244</v>
      </c>
      <c r="B2579" s="110" t="s">
        <v>4999</v>
      </c>
      <c r="C2579" s="109" t="s">
        <v>7</v>
      </c>
      <c r="D2579" s="109" t="s">
        <v>2986</v>
      </c>
      <c r="E2579" s="111">
        <v>99.47</v>
      </c>
    </row>
    <row r="2580" spans="1:5" ht="25.5" hidden="1">
      <c r="A2580" s="109">
        <v>42245</v>
      </c>
      <c r="B2580" s="110" t="s">
        <v>5000</v>
      </c>
      <c r="C2580" s="109" t="s">
        <v>7</v>
      </c>
      <c r="D2580" s="109" t="s">
        <v>2986</v>
      </c>
      <c r="E2580" s="111">
        <v>183.55</v>
      </c>
    </row>
    <row r="2581" spans="1:5" ht="25.5" hidden="1">
      <c r="A2581" s="109">
        <v>42246</v>
      </c>
      <c r="B2581" s="110" t="s">
        <v>5001</v>
      </c>
      <c r="C2581" s="109" t="s">
        <v>7</v>
      </c>
      <c r="D2581" s="109" t="s">
        <v>2986</v>
      </c>
      <c r="E2581" s="111">
        <v>203.18</v>
      </c>
    </row>
    <row r="2582" spans="1:5" ht="25.5" hidden="1">
      <c r="A2582" s="109">
        <v>42243</v>
      </c>
      <c r="B2582" s="110" t="s">
        <v>5002</v>
      </c>
      <c r="C2582" s="109" t="s">
        <v>7</v>
      </c>
      <c r="D2582" s="109" t="s">
        <v>2986</v>
      </c>
      <c r="E2582" s="111">
        <v>245</v>
      </c>
    </row>
    <row r="2583" spans="1:5" ht="25.5" hidden="1">
      <c r="A2583" s="109">
        <v>38889</v>
      </c>
      <c r="B2583" s="110" t="s">
        <v>5003</v>
      </c>
      <c r="C2583" s="109" t="s">
        <v>7</v>
      </c>
      <c r="D2583" s="109" t="s">
        <v>2986</v>
      </c>
      <c r="E2583" s="111">
        <v>55.13</v>
      </c>
    </row>
    <row r="2584" spans="1:5" ht="25.5" hidden="1">
      <c r="A2584" s="109">
        <v>38784</v>
      </c>
      <c r="B2584" s="110" t="s">
        <v>5004</v>
      </c>
      <c r="C2584" s="109" t="s">
        <v>7</v>
      </c>
      <c r="D2584" s="109" t="s">
        <v>2986</v>
      </c>
      <c r="E2584" s="111">
        <v>73.75</v>
      </c>
    </row>
    <row r="2585" spans="1:5" ht="25.5" hidden="1">
      <c r="A2585" s="109">
        <v>3780</v>
      </c>
      <c r="B2585" s="110" t="s">
        <v>5005</v>
      </c>
      <c r="C2585" s="109" t="s">
        <v>7</v>
      </c>
      <c r="D2585" s="109" t="s">
        <v>6526</v>
      </c>
      <c r="E2585" s="111">
        <v>113.4</v>
      </c>
    </row>
    <row r="2586" spans="1:5" ht="25.5" hidden="1">
      <c r="A2586" s="109">
        <v>38773</v>
      </c>
      <c r="B2586" s="110" t="s">
        <v>5006</v>
      </c>
      <c r="C2586" s="109" t="s">
        <v>7</v>
      </c>
      <c r="D2586" s="109" t="s">
        <v>2986</v>
      </c>
      <c r="E2586" s="111">
        <v>7.23</v>
      </c>
    </row>
    <row r="2587" spans="1:5" hidden="1">
      <c r="A2587" s="109">
        <v>12271</v>
      </c>
      <c r="B2587" s="110" t="s">
        <v>5007</v>
      </c>
      <c r="C2587" s="109" t="s">
        <v>7</v>
      </c>
      <c r="D2587" s="109" t="s">
        <v>2986</v>
      </c>
      <c r="E2587" s="111">
        <v>403.34</v>
      </c>
    </row>
    <row r="2588" spans="1:5" hidden="1">
      <c r="A2588" s="109">
        <v>39385</v>
      </c>
      <c r="B2588" s="110" t="s">
        <v>14311</v>
      </c>
      <c r="C2588" s="109" t="s">
        <v>7</v>
      </c>
      <c r="D2588" s="109" t="s">
        <v>2986</v>
      </c>
      <c r="E2588" s="111">
        <v>8.8699999999999992</v>
      </c>
    </row>
    <row r="2589" spans="1:5" hidden="1">
      <c r="A2589" s="109">
        <v>39389</v>
      </c>
      <c r="B2589" s="110" t="s">
        <v>5008</v>
      </c>
      <c r="C2589" s="109" t="s">
        <v>7</v>
      </c>
      <c r="D2589" s="109" t="s">
        <v>2986</v>
      </c>
      <c r="E2589" s="111">
        <v>9.6199999999999992</v>
      </c>
    </row>
    <row r="2590" spans="1:5" hidden="1">
      <c r="A2590" s="109">
        <v>39390</v>
      </c>
      <c r="B2590" s="110" t="s">
        <v>5009</v>
      </c>
      <c r="C2590" s="109" t="s">
        <v>7</v>
      </c>
      <c r="D2590" s="109" t="s">
        <v>2986</v>
      </c>
      <c r="E2590" s="111">
        <v>20.170000000000002</v>
      </c>
    </row>
    <row r="2591" spans="1:5" hidden="1">
      <c r="A2591" s="109">
        <v>39391</v>
      </c>
      <c r="B2591" s="110" t="s">
        <v>5010</v>
      </c>
      <c r="C2591" s="109" t="s">
        <v>7</v>
      </c>
      <c r="D2591" s="109" t="s">
        <v>2986</v>
      </c>
      <c r="E2591" s="111">
        <v>22.64</v>
      </c>
    </row>
    <row r="2592" spans="1:5" ht="25.5" hidden="1">
      <c r="A2592" s="109">
        <v>3803</v>
      </c>
      <c r="B2592" s="110" t="s">
        <v>5011</v>
      </c>
      <c r="C2592" s="109" t="s">
        <v>7</v>
      </c>
      <c r="D2592" s="109" t="s">
        <v>2986</v>
      </c>
      <c r="E2592" s="111">
        <v>68.2</v>
      </c>
    </row>
    <row r="2593" spans="1:5" ht="25.5" hidden="1">
      <c r="A2593" s="109">
        <v>38770</v>
      </c>
      <c r="B2593" s="110" t="s">
        <v>5012</v>
      </c>
      <c r="C2593" s="109" t="s">
        <v>7</v>
      </c>
      <c r="D2593" s="109" t="s">
        <v>2986</v>
      </c>
      <c r="E2593" s="111">
        <v>78.97</v>
      </c>
    </row>
    <row r="2594" spans="1:5" hidden="1">
      <c r="A2594" s="109">
        <v>12267</v>
      </c>
      <c r="B2594" s="110" t="s">
        <v>5013</v>
      </c>
      <c r="C2594" s="109" t="s">
        <v>7</v>
      </c>
      <c r="D2594" s="109" t="s">
        <v>2986</v>
      </c>
      <c r="E2594" s="111">
        <v>231.42</v>
      </c>
    </row>
    <row r="2595" spans="1:5" ht="51" hidden="1">
      <c r="A2595" s="109">
        <v>43265</v>
      </c>
      <c r="B2595" s="110" t="s">
        <v>5014</v>
      </c>
      <c r="C2595" s="109" t="s">
        <v>7</v>
      </c>
      <c r="D2595" s="109" t="s">
        <v>2986</v>
      </c>
      <c r="E2595" s="111">
        <v>27.73</v>
      </c>
    </row>
    <row r="2596" spans="1:5" ht="25.5" hidden="1">
      <c r="A2596" s="109">
        <v>12266</v>
      </c>
      <c r="B2596" s="110" t="s">
        <v>5015</v>
      </c>
      <c r="C2596" s="109" t="s">
        <v>7</v>
      </c>
      <c r="D2596" s="109" t="s">
        <v>2986</v>
      </c>
      <c r="E2596" s="111">
        <v>118.45</v>
      </c>
    </row>
    <row r="2597" spans="1:5" ht="25.5" hidden="1">
      <c r="A2597" s="109">
        <v>39378</v>
      </c>
      <c r="B2597" s="110" t="s">
        <v>5016</v>
      </c>
      <c r="C2597" s="109" t="s">
        <v>7</v>
      </c>
      <c r="D2597" s="109" t="s">
        <v>2986</v>
      </c>
      <c r="E2597" s="111">
        <v>83.98</v>
      </c>
    </row>
    <row r="2598" spans="1:5" ht="25.5" hidden="1">
      <c r="A2598" s="109">
        <v>43543</v>
      </c>
      <c r="B2598" s="110" t="s">
        <v>14312</v>
      </c>
      <c r="C2598" s="109" t="s">
        <v>7</v>
      </c>
      <c r="D2598" s="109" t="s">
        <v>2986</v>
      </c>
      <c r="E2598" s="111">
        <v>174.96</v>
      </c>
    </row>
    <row r="2599" spans="1:5" ht="25.5" hidden="1">
      <c r="A2599" s="109">
        <v>38775</v>
      </c>
      <c r="B2599" s="110" t="s">
        <v>5017</v>
      </c>
      <c r="C2599" s="109" t="s">
        <v>7</v>
      </c>
      <c r="D2599" s="109" t="s">
        <v>2986</v>
      </c>
      <c r="E2599" s="111">
        <v>89.03</v>
      </c>
    </row>
    <row r="2600" spans="1:5" hidden="1">
      <c r="A2600" s="109">
        <v>44252</v>
      </c>
      <c r="B2600" s="110" t="s">
        <v>14313</v>
      </c>
      <c r="C2600" s="109" t="s">
        <v>7</v>
      </c>
      <c r="D2600" s="109" t="s">
        <v>2986</v>
      </c>
      <c r="E2600" s="111">
        <v>206.57</v>
      </c>
    </row>
    <row r="2601" spans="1:5" hidden="1">
      <c r="A2601" s="109">
        <v>21119</v>
      </c>
      <c r="B2601" s="110" t="s">
        <v>5018</v>
      </c>
      <c r="C2601" s="109" t="s">
        <v>7</v>
      </c>
      <c r="D2601" s="109" t="s">
        <v>2986</v>
      </c>
      <c r="E2601" s="111">
        <v>2.0699999999999998</v>
      </c>
    </row>
    <row r="2602" spans="1:5" hidden="1">
      <c r="A2602" s="109">
        <v>37974</v>
      </c>
      <c r="B2602" s="110" t="s">
        <v>5019</v>
      </c>
      <c r="C2602" s="109" t="s">
        <v>7</v>
      </c>
      <c r="D2602" s="109" t="s">
        <v>2986</v>
      </c>
      <c r="E2602" s="111">
        <v>2.68</v>
      </c>
    </row>
    <row r="2603" spans="1:5" hidden="1">
      <c r="A2603" s="109">
        <v>37975</v>
      </c>
      <c r="B2603" s="110" t="s">
        <v>5020</v>
      </c>
      <c r="C2603" s="109" t="s">
        <v>7</v>
      </c>
      <c r="D2603" s="109" t="s">
        <v>2986</v>
      </c>
      <c r="E2603" s="111">
        <v>5.96</v>
      </c>
    </row>
    <row r="2604" spans="1:5" hidden="1">
      <c r="A2604" s="109">
        <v>37976</v>
      </c>
      <c r="B2604" s="110" t="s">
        <v>5021</v>
      </c>
      <c r="C2604" s="109" t="s">
        <v>7</v>
      </c>
      <c r="D2604" s="109" t="s">
        <v>2986</v>
      </c>
      <c r="E2604" s="111">
        <v>13.28</v>
      </c>
    </row>
    <row r="2605" spans="1:5" hidden="1">
      <c r="A2605" s="109">
        <v>37977</v>
      </c>
      <c r="B2605" s="110" t="s">
        <v>5022</v>
      </c>
      <c r="C2605" s="109" t="s">
        <v>7</v>
      </c>
      <c r="D2605" s="109" t="s">
        <v>2986</v>
      </c>
      <c r="E2605" s="111">
        <v>18.38</v>
      </c>
    </row>
    <row r="2606" spans="1:5" hidden="1">
      <c r="A2606" s="109">
        <v>37978</v>
      </c>
      <c r="B2606" s="110" t="s">
        <v>5023</v>
      </c>
      <c r="C2606" s="109" t="s">
        <v>7</v>
      </c>
      <c r="D2606" s="109" t="s">
        <v>2986</v>
      </c>
      <c r="E2606" s="111">
        <v>36.44</v>
      </c>
    </row>
    <row r="2607" spans="1:5" hidden="1">
      <c r="A2607" s="109">
        <v>37979</v>
      </c>
      <c r="B2607" s="110" t="s">
        <v>5024</v>
      </c>
      <c r="C2607" s="109" t="s">
        <v>7</v>
      </c>
      <c r="D2607" s="109" t="s">
        <v>2986</v>
      </c>
      <c r="E2607" s="111">
        <v>154.65</v>
      </c>
    </row>
    <row r="2608" spans="1:5" hidden="1">
      <c r="A2608" s="109">
        <v>37980</v>
      </c>
      <c r="B2608" s="110" t="s">
        <v>5025</v>
      </c>
      <c r="C2608" s="109" t="s">
        <v>7</v>
      </c>
      <c r="D2608" s="109" t="s">
        <v>2986</v>
      </c>
      <c r="E2608" s="111">
        <v>177.64</v>
      </c>
    </row>
    <row r="2609" spans="1:5" ht="25.5" hidden="1">
      <c r="A2609" s="109">
        <v>36147</v>
      </c>
      <c r="B2609" s="110" t="s">
        <v>5026</v>
      </c>
      <c r="C2609" s="109" t="s">
        <v>13530</v>
      </c>
      <c r="D2609" s="109" t="s">
        <v>2986</v>
      </c>
      <c r="E2609" s="111">
        <v>373.91</v>
      </c>
    </row>
    <row r="2610" spans="1:5" hidden="1">
      <c r="A2610" s="109">
        <v>12731</v>
      </c>
      <c r="B2610" s="110" t="s">
        <v>14314</v>
      </c>
      <c r="C2610" s="109" t="s">
        <v>7</v>
      </c>
      <c r="D2610" s="109" t="s">
        <v>2986</v>
      </c>
      <c r="E2610" s="111"/>
    </row>
    <row r="2611" spans="1:5" hidden="1">
      <c r="A2611" s="109">
        <v>12723</v>
      </c>
      <c r="B2611" s="110" t="s">
        <v>14315</v>
      </c>
      <c r="C2611" s="109" t="s">
        <v>7</v>
      </c>
      <c r="D2611" s="109" t="s">
        <v>2986</v>
      </c>
      <c r="E2611" s="111"/>
    </row>
    <row r="2612" spans="1:5" hidden="1">
      <c r="A2612" s="109">
        <v>12724</v>
      </c>
      <c r="B2612" s="110" t="s">
        <v>14316</v>
      </c>
      <c r="C2612" s="109" t="s">
        <v>7</v>
      </c>
      <c r="D2612" s="109" t="s">
        <v>2986</v>
      </c>
      <c r="E2612" s="111"/>
    </row>
    <row r="2613" spans="1:5" hidden="1">
      <c r="A2613" s="109">
        <v>12725</v>
      </c>
      <c r="B2613" s="110" t="s">
        <v>14317</v>
      </c>
      <c r="C2613" s="109" t="s">
        <v>7</v>
      </c>
      <c r="D2613" s="109" t="s">
        <v>2986</v>
      </c>
      <c r="E2613" s="111"/>
    </row>
    <row r="2614" spans="1:5" hidden="1">
      <c r="A2614" s="109">
        <v>12726</v>
      </c>
      <c r="B2614" s="110" t="s">
        <v>14318</v>
      </c>
      <c r="C2614" s="109" t="s">
        <v>7</v>
      </c>
      <c r="D2614" s="109" t="s">
        <v>2986</v>
      </c>
      <c r="E2614" s="111"/>
    </row>
    <row r="2615" spans="1:5" hidden="1">
      <c r="A2615" s="109">
        <v>12727</v>
      </c>
      <c r="B2615" s="110" t="s">
        <v>14319</v>
      </c>
      <c r="C2615" s="109" t="s">
        <v>7</v>
      </c>
      <c r="D2615" s="109" t="s">
        <v>2986</v>
      </c>
      <c r="E2615" s="111"/>
    </row>
    <row r="2616" spans="1:5" hidden="1">
      <c r="A2616" s="109">
        <v>12728</v>
      </c>
      <c r="B2616" s="110" t="s">
        <v>14320</v>
      </c>
      <c r="C2616" s="109" t="s">
        <v>7</v>
      </c>
      <c r="D2616" s="109" t="s">
        <v>2986</v>
      </c>
      <c r="E2616" s="111"/>
    </row>
    <row r="2617" spans="1:5" hidden="1">
      <c r="A2617" s="109">
        <v>12729</v>
      </c>
      <c r="B2617" s="110" t="s">
        <v>14321</v>
      </c>
      <c r="C2617" s="109" t="s">
        <v>7</v>
      </c>
      <c r="D2617" s="109" t="s">
        <v>2986</v>
      </c>
      <c r="E2617" s="111"/>
    </row>
    <row r="2618" spans="1:5" hidden="1">
      <c r="A2618" s="109">
        <v>12730</v>
      </c>
      <c r="B2618" s="110" t="s">
        <v>14322</v>
      </c>
      <c r="C2618" s="109" t="s">
        <v>7</v>
      </c>
      <c r="D2618" s="109" t="s">
        <v>2986</v>
      </c>
      <c r="E2618" s="111"/>
    </row>
    <row r="2619" spans="1:5" hidden="1">
      <c r="A2619" s="109">
        <v>3840</v>
      </c>
      <c r="B2619" s="110" t="s">
        <v>14323</v>
      </c>
      <c r="C2619" s="109" t="s">
        <v>7</v>
      </c>
      <c r="D2619" s="109" t="s">
        <v>2986</v>
      </c>
      <c r="E2619" s="111">
        <v>51.78</v>
      </c>
    </row>
    <row r="2620" spans="1:5" hidden="1">
      <c r="A2620" s="109">
        <v>3838</v>
      </c>
      <c r="B2620" s="110" t="s">
        <v>14324</v>
      </c>
      <c r="C2620" s="109" t="s">
        <v>7</v>
      </c>
      <c r="D2620" s="109" t="s">
        <v>2986</v>
      </c>
      <c r="E2620" s="111">
        <v>114.28</v>
      </c>
    </row>
    <row r="2621" spans="1:5" hidden="1">
      <c r="A2621" s="109">
        <v>3844</v>
      </c>
      <c r="B2621" s="110" t="s">
        <v>14325</v>
      </c>
      <c r="C2621" s="109" t="s">
        <v>7</v>
      </c>
      <c r="D2621" s="109" t="s">
        <v>2986</v>
      </c>
      <c r="E2621" s="111">
        <v>203.85</v>
      </c>
    </row>
    <row r="2622" spans="1:5" hidden="1">
      <c r="A2622" s="109">
        <v>3839</v>
      </c>
      <c r="B2622" s="110" t="s">
        <v>14326</v>
      </c>
      <c r="C2622" s="109" t="s">
        <v>7</v>
      </c>
      <c r="D2622" s="109" t="s">
        <v>2986</v>
      </c>
      <c r="E2622" s="111">
        <v>371.31</v>
      </c>
    </row>
    <row r="2623" spans="1:5" hidden="1">
      <c r="A2623" s="109">
        <v>3843</v>
      </c>
      <c r="B2623" s="110" t="s">
        <v>14327</v>
      </c>
      <c r="C2623" s="109" t="s">
        <v>7</v>
      </c>
      <c r="D2623" s="109" t="s">
        <v>2986</v>
      </c>
      <c r="E2623" s="111">
        <v>509.63</v>
      </c>
    </row>
    <row r="2624" spans="1:5" hidden="1">
      <c r="A2624" s="109">
        <v>3900</v>
      </c>
      <c r="B2624" s="110" t="s">
        <v>5027</v>
      </c>
      <c r="C2624" s="109" t="s">
        <v>7</v>
      </c>
      <c r="D2624" s="109" t="s">
        <v>2986</v>
      </c>
      <c r="E2624" s="111">
        <v>44.12</v>
      </c>
    </row>
    <row r="2625" spans="1:5" hidden="1">
      <c r="A2625" s="109">
        <v>3846</v>
      </c>
      <c r="B2625" s="110" t="s">
        <v>5028</v>
      </c>
      <c r="C2625" s="109" t="s">
        <v>7</v>
      </c>
      <c r="D2625" s="109" t="s">
        <v>2986</v>
      </c>
      <c r="E2625" s="111">
        <v>13.26</v>
      </c>
    </row>
    <row r="2626" spans="1:5" hidden="1">
      <c r="A2626" s="109">
        <v>3886</v>
      </c>
      <c r="B2626" s="110" t="s">
        <v>5029</v>
      </c>
      <c r="C2626" s="109" t="s">
        <v>7</v>
      </c>
      <c r="D2626" s="109" t="s">
        <v>2986</v>
      </c>
      <c r="E2626" s="111">
        <v>17.600000000000001</v>
      </c>
    </row>
    <row r="2627" spans="1:5" hidden="1">
      <c r="A2627" s="109">
        <v>3854</v>
      </c>
      <c r="B2627" s="110" t="s">
        <v>5030</v>
      </c>
      <c r="C2627" s="109" t="s">
        <v>7</v>
      </c>
      <c r="D2627" s="109" t="s">
        <v>2986</v>
      </c>
      <c r="E2627" s="111">
        <v>10.029999999999999</v>
      </c>
    </row>
    <row r="2628" spans="1:5" hidden="1">
      <c r="A2628" s="109">
        <v>3873</v>
      </c>
      <c r="B2628" s="110" t="s">
        <v>5031</v>
      </c>
      <c r="C2628" s="109" t="s">
        <v>7</v>
      </c>
      <c r="D2628" s="109" t="s">
        <v>2986</v>
      </c>
      <c r="E2628" s="111">
        <v>11.68</v>
      </c>
    </row>
    <row r="2629" spans="1:5" hidden="1">
      <c r="A2629" s="109">
        <v>38021</v>
      </c>
      <c r="B2629" s="110" t="s">
        <v>5032</v>
      </c>
      <c r="C2629" s="109" t="s">
        <v>7</v>
      </c>
      <c r="D2629" s="109" t="s">
        <v>2986</v>
      </c>
      <c r="E2629" s="111">
        <v>20.73</v>
      </c>
    </row>
    <row r="2630" spans="1:5" hidden="1">
      <c r="A2630" s="109">
        <v>43838</v>
      </c>
      <c r="B2630" s="110" t="s">
        <v>14328</v>
      </c>
      <c r="C2630" s="109" t="s">
        <v>7</v>
      </c>
      <c r="D2630" s="109" t="s">
        <v>2986</v>
      </c>
      <c r="E2630" s="111">
        <v>26.8</v>
      </c>
    </row>
    <row r="2631" spans="1:5" hidden="1">
      <c r="A2631" s="109">
        <v>3847</v>
      </c>
      <c r="B2631" s="110" t="s">
        <v>5033</v>
      </c>
      <c r="C2631" s="109" t="s">
        <v>7</v>
      </c>
      <c r="D2631" s="109" t="s">
        <v>2986</v>
      </c>
      <c r="E2631" s="111">
        <v>27.02</v>
      </c>
    </row>
    <row r="2632" spans="1:5" hidden="1">
      <c r="A2632" s="109">
        <v>38022</v>
      </c>
      <c r="B2632" s="110" t="s">
        <v>5034</v>
      </c>
      <c r="C2632" s="109" t="s">
        <v>7</v>
      </c>
      <c r="D2632" s="109" t="s">
        <v>2986</v>
      </c>
      <c r="E2632" s="111">
        <v>37.15</v>
      </c>
    </row>
    <row r="2633" spans="1:5" hidden="1">
      <c r="A2633" s="109">
        <v>3826</v>
      </c>
      <c r="B2633" s="110" t="s">
        <v>14329</v>
      </c>
      <c r="C2633" s="109" t="s">
        <v>7</v>
      </c>
      <c r="D2633" s="109" t="s">
        <v>2986</v>
      </c>
      <c r="E2633" s="111">
        <v>51.38</v>
      </c>
    </row>
    <row r="2634" spans="1:5" hidden="1">
      <c r="A2634" s="109">
        <v>3825</v>
      </c>
      <c r="B2634" s="110" t="s">
        <v>14330</v>
      </c>
      <c r="C2634" s="109" t="s">
        <v>7</v>
      </c>
      <c r="D2634" s="109" t="s">
        <v>2986</v>
      </c>
      <c r="E2634" s="111">
        <v>14.77</v>
      </c>
    </row>
    <row r="2635" spans="1:5" hidden="1">
      <c r="A2635" s="109">
        <v>3827</v>
      </c>
      <c r="B2635" s="110" t="s">
        <v>14331</v>
      </c>
      <c r="C2635" s="109" t="s">
        <v>7</v>
      </c>
      <c r="D2635" s="109" t="s">
        <v>2986</v>
      </c>
      <c r="E2635" s="111">
        <v>32.28</v>
      </c>
    </row>
    <row r="2636" spans="1:5" hidden="1">
      <c r="A2636" s="109">
        <v>3830</v>
      </c>
      <c r="B2636" s="110" t="s">
        <v>14332</v>
      </c>
      <c r="C2636" s="109" t="s">
        <v>7</v>
      </c>
      <c r="D2636" s="109" t="s">
        <v>2986</v>
      </c>
      <c r="E2636" s="111">
        <v>216.59</v>
      </c>
    </row>
    <row r="2637" spans="1:5" hidden="1">
      <c r="A2637" s="109">
        <v>37981</v>
      </c>
      <c r="B2637" s="110" t="s">
        <v>5035</v>
      </c>
      <c r="C2637" s="109" t="s">
        <v>7</v>
      </c>
      <c r="D2637" s="109" t="s">
        <v>2986</v>
      </c>
      <c r="E2637" s="111">
        <v>7.74</v>
      </c>
    </row>
    <row r="2638" spans="1:5" hidden="1">
      <c r="A2638" s="109">
        <v>37982</v>
      </c>
      <c r="B2638" s="110" t="s">
        <v>5036</v>
      </c>
      <c r="C2638" s="109" t="s">
        <v>7</v>
      </c>
      <c r="D2638" s="109" t="s">
        <v>2986</v>
      </c>
      <c r="E2638" s="111">
        <v>11.23</v>
      </c>
    </row>
    <row r="2639" spans="1:5" hidden="1">
      <c r="A2639" s="109">
        <v>37983</v>
      </c>
      <c r="B2639" s="110" t="s">
        <v>5037</v>
      </c>
      <c r="C2639" s="109" t="s">
        <v>7</v>
      </c>
      <c r="D2639" s="109" t="s">
        <v>2986</v>
      </c>
      <c r="E2639" s="111">
        <v>16.600000000000001</v>
      </c>
    </row>
    <row r="2640" spans="1:5" hidden="1">
      <c r="A2640" s="109">
        <v>37984</v>
      </c>
      <c r="B2640" s="110" t="s">
        <v>5038</v>
      </c>
      <c r="C2640" s="109" t="s">
        <v>7</v>
      </c>
      <c r="D2640" s="109" t="s">
        <v>2986</v>
      </c>
      <c r="E2640" s="111">
        <v>23.32</v>
      </c>
    </row>
    <row r="2641" spans="1:5" hidden="1">
      <c r="A2641" s="109">
        <v>37985</v>
      </c>
      <c r="B2641" s="110" t="s">
        <v>5039</v>
      </c>
      <c r="C2641" s="109" t="s">
        <v>7</v>
      </c>
      <c r="D2641" s="109" t="s">
        <v>2986</v>
      </c>
      <c r="E2641" s="111">
        <v>33.130000000000003</v>
      </c>
    </row>
    <row r="2642" spans="1:5" hidden="1">
      <c r="A2642" s="109">
        <v>20165</v>
      </c>
      <c r="B2642" s="110" t="s">
        <v>14333</v>
      </c>
      <c r="C2642" s="109" t="s">
        <v>7</v>
      </c>
      <c r="D2642" s="109" t="s">
        <v>2986</v>
      </c>
      <c r="E2642" s="111">
        <v>26.85</v>
      </c>
    </row>
    <row r="2643" spans="1:5" hidden="1">
      <c r="A2643" s="109">
        <v>20166</v>
      </c>
      <c r="B2643" s="110" t="s">
        <v>14334</v>
      </c>
      <c r="C2643" s="109" t="s">
        <v>7</v>
      </c>
      <c r="D2643" s="109" t="s">
        <v>2986</v>
      </c>
      <c r="E2643" s="111">
        <v>82</v>
      </c>
    </row>
    <row r="2644" spans="1:5" hidden="1">
      <c r="A2644" s="109">
        <v>20164</v>
      </c>
      <c r="B2644" s="110" t="s">
        <v>14335</v>
      </c>
      <c r="C2644" s="109" t="s">
        <v>7</v>
      </c>
      <c r="D2644" s="109" t="s">
        <v>2986</v>
      </c>
      <c r="E2644" s="111">
        <v>12.9</v>
      </c>
    </row>
    <row r="2645" spans="1:5" hidden="1">
      <c r="A2645" s="109">
        <v>3893</v>
      </c>
      <c r="B2645" s="110" t="s">
        <v>5040</v>
      </c>
      <c r="C2645" s="109" t="s">
        <v>7</v>
      </c>
      <c r="D2645" s="109" t="s">
        <v>2986</v>
      </c>
      <c r="E2645" s="111">
        <v>20.22</v>
      </c>
    </row>
    <row r="2646" spans="1:5" hidden="1">
      <c r="A2646" s="109">
        <v>3848</v>
      </c>
      <c r="B2646" s="110" t="s">
        <v>5041</v>
      </c>
      <c r="C2646" s="109" t="s">
        <v>7</v>
      </c>
      <c r="D2646" s="109" t="s">
        <v>2986</v>
      </c>
      <c r="E2646" s="111">
        <v>12.33</v>
      </c>
    </row>
    <row r="2647" spans="1:5" hidden="1">
      <c r="A2647" s="109">
        <v>3895</v>
      </c>
      <c r="B2647" s="110" t="s">
        <v>5042</v>
      </c>
      <c r="C2647" s="109" t="s">
        <v>7</v>
      </c>
      <c r="D2647" s="109" t="s">
        <v>2986</v>
      </c>
      <c r="E2647" s="111">
        <v>13.69</v>
      </c>
    </row>
    <row r="2648" spans="1:5" hidden="1">
      <c r="A2648" s="109">
        <v>12404</v>
      </c>
      <c r="B2648" s="110" t="s">
        <v>5043</v>
      </c>
      <c r="C2648" s="109" t="s">
        <v>7</v>
      </c>
      <c r="D2648" s="109" t="s">
        <v>2986</v>
      </c>
      <c r="E2648" s="111">
        <v>9.0299999999999994</v>
      </c>
    </row>
    <row r="2649" spans="1:5" hidden="1">
      <c r="A2649" s="109">
        <v>3939</v>
      </c>
      <c r="B2649" s="110" t="s">
        <v>5044</v>
      </c>
      <c r="C2649" s="109" t="s">
        <v>7</v>
      </c>
      <c r="D2649" s="109" t="s">
        <v>2986</v>
      </c>
      <c r="E2649" s="111">
        <v>18.61</v>
      </c>
    </row>
    <row r="2650" spans="1:5" hidden="1">
      <c r="A2650" s="109">
        <v>3911</v>
      </c>
      <c r="B2650" s="110" t="s">
        <v>5045</v>
      </c>
      <c r="C2650" s="109" t="s">
        <v>7</v>
      </c>
      <c r="D2650" s="109" t="s">
        <v>2986</v>
      </c>
      <c r="E2650" s="111">
        <v>15.2</v>
      </c>
    </row>
    <row r="2651" spans="1:5" hidden="1">
      <c r="A2651" s="109">
        <v>3910</v>
      </c>
      <c r="B2651" s="110" t="s">
        <v>5047</v>
      </c>
      <c r="C2651" s="109" t="s">
        <v>7</v>
      </c>
      <c r="D2651" s="109" t="s">
        <v>2986</v>
      </c>
      <c r="E2651" s="111">
        <v>10.88</v>
      </c>
    </row>
    <row r="2652" spans="1:5" hidden="1">
      <c r="A2652" s="109">
        <v>3908</v>
      </c>
      <c r="B2652" s="110" t="s">
        <v>5046</v>
      </c>
      <c r="C2652" s="109" t="s">
        <v>7</v>
      </c>
      <c r="D2652" s="109" t="s">
        <v>2986</v>
      </c>
      <c r="E2652" s="111">
        <v>4.91</v>
      </c>
    </row>
    <row r="2653" spans="1:5" hidden="1">
      <c r="A2653" s="109">
        <v>3913</v>
      </c>
      <c r="B2653" s="110" t="s">
        <v>5048</v>
      </c>
      <c r="C2653" s="109" t="s">
        <v>7</v>
      </c>
      <c r="D2653" s="109" t="s">
        <v>2986</v>
      </c>
      <c r="E2653" s="111">
        <v>52</v>
      </c>
    </row>
    <row r="2654" spans="1:5" hidden="1">
      <c r="A2654" s="109">
        <v>3912</v>
      </c>
      <c r="B2654" s="110" t="s">
        <v>5049</v>
      </c>
      <c r="C2654" s="109" t="s">
        <v>7</v>
      </c>
      <c r="D2654" s="109" t="s">
        <v>2986</v>
      </c>
      <c r="E2654" s="111">
        <v>28.5</v>
      </c>
    </row>
    <row r="2655" spans="1:5" hidden="1">
      <c r="A2655" s="109">
        <v>3914</v>
      </c>
      <c r="B2655" s="110" t="s">
        <v>5051</v>
      </c>
      <c r="C2655" s="109" t="s">
        <v>7</v>
      </c>
      <c r="D2655" s="109" t="s">
        <v>2986</v>
      </c>
      <c r="E2655" s="111">
        <v>78.44</v>
      </c>
    </row>
    <row r="2656" spans="1:5" hidden="1">
      <c r="A2656" s="109">
        <v>3909</v>
      </c>
      <c r="B2656" s="110" t="s">
        <v>5050</v>
      </c>
      <c r="C2656" s="109" t="s">
        <v>7</v>
      </c>
      <c r="D2656" s="109" t="s">
        <v>2986</v>
      </c>
      <c r="E2656" s="111">
        <v>6.69</v>
      </c>
    </row>
    <row r="2657" spans="1:5" hidden="1">
      <c r="A2657" s="109">
        <v>3915</v>
      </c>
      <c r="B2657" s="110" t="s">
        <v>5052</v>
      </c>
      <c r="C2657" s="109" t="s">
        <v>7</v>
      </c>
      <c r="D2657" s="109" t="s">
        <v>2986</v>
      </c>
      <c r="E2657" s="111">
        <v>123.7</v>
      </c>
    </row>
    <row r="2658" spans="1:5" hidden="1">
      <c r="A2658" s="109">
        <v>3916</v>
      </c>
      <c r="B2658" s="110" t="s">
        <v>5053</v>
      </c>
      <c r="C2658" s="109" t="s">
        <v>7</v>
      </c>
      <c r="D2658" s="109" t="s">
        <v>2986</v>
      </c>
      <c r="E2658" s="111">
        <v>225.36</v>
      </c>
    </row>
    <row r="2659" spans="1:5" hidden="1">
      <c r="A2659" s="109">
        <v>3917</v>
      </c>
      <c r="B2659" s="110" t="s">
        <v>5054</v>
      </c>
      <c r="C2659" s="109" t="s">
        <v>7</v>
      </c>
      <c r="D2659" s="109" t="s">
        <v>2986</v>
      </c>
      <c r="E2659" s="111">
        <v>371.71</v>
      </c>
    </row>
    <row r="2660" spans="1:5" hidden="1">
      <c r="A2660" s="109">
        <v>45266</v>
      </c>
      <c r="B2660" s="110" t="s">
        <v>14336</v>
      </c>
      <c r="C2660" s="109" t="s">
        <v>13530</v>
      </c>
      <c r="D2660" s="109" t="s">
        <v>2986</v>
      </c>
      <c r="E2660" s="111">
        <v>4.18</v>
      </c>
    </row>
    <row r="2661" spans="1:5" hidden="1">
      <c r="A2661" s="109">
        <v>1904</v>
      </c>
      <c r="B2661" s="110" t="s">
        <v>5055</v>
      </c>
      <c r="C2661" s="109" t="s">
        <v>7</v>
      </c>
      <c r="D2661" s="109" t="s">
        <v>2986</v>
      </c>
      <c r="E2661" s="111">
        <v>1.1299999999999999</v>
      </c>
    </row>
    <row r="2662" spans="1:5" hidden="1">
      <c r="A2662" s="109">
        <v>1899</v>
      </c>
      <c r="B2662" s="110" t="s">
        <v>5056</v>
      </c>
      <c r="C2662" s="109" t="s">
        <v>7</v>
      </c>
      <c r="D2662" s="109" t="s">
        <v>2986</v>
      </c>
      <c r="E2662" s="111">
        <v>1.28</v>
      </c>
    </row>
    <row r="2663" spans="1:5" hidden="1">
      <c r="A2663" s="109">
        <v>1900</v>
      </c>
      <c r="B2663" s="110" t="s">
        <v>5057</v>
      </c>
      <c r="C2663" s="109" t="s">
        <v>7</v>
      </c>
      <c r="D2663" s="109" t="s">
        <v>2986</v>
      </c>
      <c r="E2663" s="111">
        <v>2.0699999999999998</v>
      </c>
    </row>
    <row r="2664" spans="1:5" hidden="1">
      <c r="A2664" s="109">
        <v>12407</v>
      </c>
      <c r="B2664" s="110" t="s">
        <v>5058</v>
      </c>
      <c r="C2664" s="109" t="s">
        <v>7</v>
      </c>
      <c r="D2664" s="109" t="s">
        <v>2986</v>
      </c>
      <c r="E2664" s="111">
        <v>28.14</v>
      </c>
    </row>
    <row r="2665" spans="1:5" hidden="1">
      <c r="A2665" s="109">
        <v>12408</v>
      </c>
      <c r="B2665" s="110" t="s">
        <v>5059</v>
      </c>
      <c r="C2665" s="109" t="s">
        <v>7</v>
      </c>
      <c r="D2665" s="109" t="s">
        <v>2986</v>
      </c>
      <c r="E2665" s="111">
        <v>15.88</v>
      </c>
    </row>
    <row r="2666" spans="1:5" hidden="1">
      <c r="A2666" s="109">
        <v>12409</v>
      </c>
      <c r="B2666" s="110" t="s">
        <v>5060</v>
      </c>
      <c r="C2666" s="109" t="s">
        <v>7</v>
      </c>
      <c r="D2666" s="109" t="s">
        <v>2986</v>
      </c>
      <c r="E2666" s="111">
        <v>15.88</v>
      </c>
    </row>
    <row r="2667" spans="1:5" hidden="1">
      <c r="A2667" s="109">
        <v>12410</v>
      </c>
      <c r="B2667" s="110" t="s">
        <v>5061</v>
      </c>
      <c r="C2667" s="109" t="s">
        <v>7</v>
      </c>
      <c r="D2667" s="109" t="s">
        <v>2986</v>
      </c>
      <c r="E2667" s="111">
        <v>10.94</v>
      </c>
    </row>
    <row r="2668" spans="1:5" hidden="1">
      <c r="A2668" s="109">
        <v>3936</v>
      </c>
      <c r="B2668" s="110" t="s">
        <v>5062</v>
      </c>
      <c r="C2668" s="109" t="s">
        <v>7</v>
      </c>
      <c r="D2668" s="109" t="s">
        <v>2986</v>
      </c>
      <c r="E2668" s="111">
        <v>19.77</v>
      </c>
    </row>
    <row r="2669" spans="1:5" hidden="1">
      <c r="A2669" s="109">
        <v>3924</v>
      </c>
      <c r="B2669" s="110" t="s">
        <v>5064</v>
      </c>
      <c r="C2669" s="109" t="s">
        <v>7</v>
      </c>
      <c r="D2669" s="109" t="s">
        <v>2986</v>
      </c>
      <c r="E2669" s="111">
        <v>19.77</v>
      </c>
    </row>
    <row r="2670" spans="1:5" hidden="1">
      <c r="A2670" s="109">
        <v>3922</v>
      </c>
      <c r="B2670" s="110" t="s">
        <v>5063</v>
      </c>
      <c r="C2670" s="109" t="s">
        <v>7</v>
      </c>
      <c r="D2670" s="109" t="s">
        <v>2986</v>
      </c>
      <c r="E2670" s="111">
        <v>18.18</v>
      </c>
    </row>
    <row r="2671" spans="1:5" hidden="1">
      <c r="A2671" s="109">
        <v>3923</v>
      </c>
      <c r="B2671" s="110" t="s">
        <v>5065</v>
      </c>
      <c r="C2671" s="109" t="s">
        <v>7</v>
      </c>
      <c r="D2671" s="109" t="s">
        <v>2986</v>
      </c>
      <c r="E2671" s="111">
        <v>19.77</v>
      </c>
    </row>
    <row r="2672" spans="1:5" hidden="1">
      <c r="A2672" s="109">
        <v>3921</v>
      </c>
      <c r="B2672" s="110" t="s">
        <v>5067</v>
      </c>
      <c r="C2672" s="109" t="s">
        <v>7</v>
      </c>
      <c r="D2672" s="109" t="s">
        <v>2986</v>
      </c>
      <c r="E2672" s="111">
        <v>16.32</v>
      </c>
    </row>
    <row r="2673" spans="1:5" hidden="1">
      <c r="A2673" s="109">
        <v>3937</v>
      </c>
      <c r="B2673" s="110" t="s">
        <v>5066</v>
      </c>
      <c r="C2673" s="109" t="s">
        <v>7</v>
      </c>
      <c r="D2673" s="109" t="s">
        <v>2986</v>
      </c>
      <c r="E2673" s="111">
        <v>16.309999999999999</v>
      </c>
    </row>
    <row r="2674" spans="1:5" hidden="1">
      <c r="A2674" s="109">
        <v>3920</v>
      </c>
      <c r="B2674" s="110" t="s">
        <v>5068</v>
      </c>
      <c r="C2674" s="109" t="s">
        <v>7</v>
      </c>
      <c r="D2674" s="109" t="s">
        <v>2986</v>
      </c>
      <c r="E2674" s="111">
        <v>16.309999999999999</v>
      </c>
    </row>
    <row r="2675" spans="1:5" hidden="1">
      <c r="A2675" s="109">
        <v>3938</v>
      </c>
      <c r="B2675" s="110" t="s">
        <v>5069</v>
      </c>
      <c r="C2675" s="109" t="s">
        <v>7</v>
      </c>
      <c r="D2675" s="109" t="s">
        <v>2986</v>
      </c>
      <c r="E2675" s="111">
        <v>10.75</v>
      </c>
    </row>
    <row r="2676" spans="1:5" hidden="1">
      <c r="A2676" s="109">
        <v>3919</v>
      </c>
      <c r="B2676" s="110" t="s">
        <v>5070</v>
      </c>
      <c r="C2676" s="109" t="s">
        <v>7</v>
      </c>
      <c r="D2676" s="109" t="s">
        <v>2986</v>
      </c>
      <c r="E2676" s="111">
        <v>10.96</v>
      </c>
    </row>
    <row r="2677" spans="1:5" hidden="1">
      <c r="A2677" s="109">
        <v>3927</v>
      </c>
      <c r="B2677" s="110" t="s">
        <v>5071</v>
      </c>
      <c r="C2677" s="109" t="s">
        <v>7</v>
      </c>
      <c r="D2677" s="109" t="s">
        <v>2986</v>
      </c>
      <c r="E2677" s="111">
        <v>55.52</v>
      </c>
    </row>
    <row r="2678" spans="1:5" hidden="1">
      <c r="A2678" s="109">
        <v>3928</v>
      </c>
      <c r="B2678" s="110" t="s">
        <v>5072</v>
      </c>
      <c r="C2678" s="109" t="s">
        <v>7</v>
      </c>
      <c r="D2678" s="109" t="s">
        <v>2986</v>
      </c>
      <c r="E2678" s="111">
        <v>55.52</v>
      </c>
    </row>
    <row r="2679" spans="1:5" hidden="1">
      <c r="A2679" s="109">
        <v>3926</v>
      </c>
      <c r="B2679" s="110" t="s">
        <v>5073</v>
      </c>
      <c r="C2679" s="109" t="s">
        <v>7</v>
      </c>
      <c r="D2679" s="109" t="s">
        <v>2986</v>
      </c>
      <c r="E2679" s="111">
        <v>31.65</v>
      </c>
    </row>
    <row r="2680" spans="1:5" hidden="1">
      <c r="A2680" s="109">
        <v>3935</v>
      </c>
      <c r="B2680" s="110" t="s">
        <v>5074</v>
      </c>
      <c r="C2680" s="109" t="s">
        <v>7</v>
      </c>
      <c r="D2680" s="109" t="s">
        <v>2986</v>
      </c>
      <c r="E2680" s="111">
        <v>31.65</v>
      </c>
    </row>
    <row r="2681" spans="1:5" hidden="1">
      <c r="A2681" s="109">
        <v>3925</v>
      </c>
      <c r="B2681" s="110" t="s">
        <v>5075</v>
      </c>
      <c r="C2681" s="109" t="s">
        <v>7</v>
      </c>
      <c r="D2681" s="109" t="s">
        <v>2986</v>
      </c>
      <c r="E2681" s="111">
        <v>31.65</v>
      </c>
    </row>
    <row r="2682" spans="1:5" hidden="1">
      <c r="A2682" s="109">
        <v>3929</v>
      </c>
      <c r="B2682" s="110" t="s">
        <v>5077</v>
      </c>
      <c r="C2682" s="109" t="s">
        <v>7</v>
      </c>
      <c r="D2682" s="109" t="s">
        <v>2986</v>
      </c>
      <c r="E2682" s="111">
        <v>84.59</v>
      </c>
    </row>
    <row r="2683" spans="1:5" hidden="1">
      <c r="A2683" s="109">
        <v>3931</v>
      </c>
      <c r="B2683" s="110" t="s">
        <v>5078</v>
      </c>
      <c r="C2683" s="109" t="s">
        <v>7</v>
      </c>
      <c r="D2683" s="109" t="s">
        <v>2986</v>
      </c>
      <c r="E2683" s="111">
        <v>84.59</v>
      </c>
    </row>
    <row r="2684" spans="1:5" hidden="1">
      <c r="A2684" s="109">
        <v>3930</v>
      </c>
      <c r="B2684" s="110" t="s">
        <v>5079</v>
      </c>
      <c r="C2684" s="109" t="s">
        <v>7</v>
      </c>
      <c r="D2684" s="109" t="s">
        <v>2986</v>
      </c>
      <c r="E2684" s="111">
        <v>84.59</v>
      </c>
    </row>
    <row r="2685" spans="1:5" hidden="1">
      <c r="A2685" s="109">
        <v>12406</v>
      </c>
      <c r="B2685" s="110" t="s">
        <v>5076</v>
      </c>
      <c r="C2685" s="109" t="s">
        <v>7</v>
      </c>
      <c r="D2685" s="109" t="s">
        <v>2986</v>
      </c>
      <c r="E2685" s="111">
        <v>7.77</v>
      </c>
    </row>
    <row r="2686" spans="1:5" hidden="1">
      <c r="A2686" s="109">
        <v>3932</v>
      </c>
      <c r="B2686" s="110" t="s">
        <v>5080</v>
      </c>
      <c r="C2686" s="109" t="s">
        <v>7</v>
      </c>
      <c r="D2686" s="109" t="s">
        <v>2986</v>
      </c>
      <c r="E2686" s="111">
        <v>146.07</v>
      </c>
    </row>
    <row r="2687" spans="1:5" hidden="1">
      <c r="A2687" s="109">
        <v>3933</v>
      </c>
      <c r="B2687" s="110" t="s">
        <v>5081</v>
      </c>
      <c r="C2687" s="109" t="s">
        <v>7</v>
      </c>
      <c r="D2687" s="109" t="s">
        <v>2986</v>
      </c>
      <c r="E2687" s="111">
        <v>146.07</v>
      </c>
    </row>
    <row r="2688" spans="1:5" hidden="1">
      <c r="A2688" s="109">
        <v>3934</v>
      </c>
      <c r="B2688" s="110" t="s">
        <v>5082</v>
      </c>
      <c r="C2688" s="109" t="s">
        <v>7</v>
      </c>
      <c r="D2688" s="109" t="s">
        <v>2986</v>
      </c>
      <c r="E2688" s="111">
        <v>146.07</v>
      </c>
    </row>
    <row r="2689" spans="1:5" ht="25.5" hidden="1">
      <c r="A2689" s="109">
        <v>40355</v>
      </c>
      <c r="B2689" s="110" t="s">
        <v>14337</v>
      </c>
      <c r="C2689" s="109" t="s">
        <v>7</v>
      </c>
      <c r="D2689" s="109" t="s">
        <v>2986</v>
      </c>
      <c r="E2689" s="111"/>
    </row>
    <row r="2690" spans="1:5" ht="25.5" hidden="1">
      <c r="A2690" s="109">
        <v>40364</v>
      </c>
      <c r="B2690" s="110" t="s">
        <v>5083</v>
      </c>
      <c r="C2690" s="109" t="s">
        <v>7</v>
      </c>
      <c r="D2690" s="109" t="s">
        <v>2986</v>
      </c>
      <c r="E2690" s="111"/>
    </row>
    <row r="2691" spans="1:5" ht="25.5" hidden="1">
      <c r="A2691" s="109">
        <v>40361</v>
      </c>
      <c r="B2691" s="110" t="s">
        <v>14338</v>
      </c>
      <c r="C2691" s="109" t="s">
        <v>7</v>
      </c>
      <c r="D2691" s="109" t="s">
        <v>2986</v>
      </c>
      <c r="E2691" s="111"/>
    </row>
    <row r="2692" spans="1:5" ht="25.5" hidden="1">
      <c r="A2692" s="109">
        <v>40358</v>
      </c>
      <c r="B2692" s="110" t="s">
        <v>5084</v>
      </c>
      <c r="C2692" s="109" t="s">
        <v>7</v>
      </c>
      <c r="D2692" s="109" t="s">
        <v>2986</v>
      </c>
      <c r="E2692" s="111"/>
    </row>
    <row r="2693" spans="1:5" ht="25.5" hidden="1">
      <c r="A2693" s="109">
        <v>40370</v>
      </c>
      <c r="B2693" s="110" t="s">
        <v>5085</v>
      </c>
      <c r="C2693" s="109" t="s">
        <v>7</v>
      </c>
      <c r="D2693" s="109" t="s">
        <v>2986</v>
      </c>
      <c r="E2693" s="111"/>
    </row>
    <row r="2694" spans="1:5" ht="25.5" hidden="1">
      <c r="A2694" s="109">
        <v>40367</v>
      </c>
      <c r="B2694" s="110" t="s">
        <v>5086</v>
      </c>
      <c r="C2694" s="109" t="s">
        <v>7</v>
      </c>
      <c r="D2694" s="109" t="s">
        <v>2986</v>
      </c>
      <c r="E2694" s="111"/>
    </row>
    <row r="2695" spans="1:5" ht="25.5" hidden="1">
      <c r="A2695" s="109">
        <v>40373</v>
      </c>
      <c r="B2695" s="110" t="s">
        <v>5087</v>
      </c>
      <c r="C2695" s="109" t="s">
        <v>7</v>
      </c>
      <c r="D2695" s="109" t="s">
        <v>2986</v>
      </c>
      <c r="E2695" s="111"/>
    </row>
    <row r="2696" spans="1:5" hidden="1">
      <c r="A2696" s="109">
        <v>3907</v>
      </c>
      <c r="B2696" s="110" t="s">
        <v>5088</v>
      </c>
      <c r="C2696" s="109" t="s">
        <v>7</v>
      </c>
      <c r="D2696" s="109" t="s">
        <v>2986</v>
      </c>
      <c r="E2696" s="111">
        <v>5.08</v>
      </c>
    </row>
    <row r="2697" spans="1:5" hidden="1">
      <c r="A2697" s="109">
        <v>3889</v>
      </c>
      <c r="B2697" s="110" t="s">
        <v>5089</v>
      </c>
      <c r="C2697" s="109" t="s">
        <v>7</v>
      </c>
      <c r="D2697" s="109" t="s">
        <v>2986</v>
      </c>
      <c r="E2697" s="111">
        <v>3.61</v>
      </c>
    </row>
    <row r="2698" spans="1:5" hidden="1">
      <c r="A2698" s="109">
        <v>3868</v>
      </c>
      <c r="B2698" s="110" t="s">
        <v>5090</v>
      </c>
      <c r="C2698" s="109" t="s">
        <v>7</v>
      </c>
      <c r="D2698" s="109" t="s">
        <v>2986</v>
      </c>
      <c r="E2698" s="111">
        <v>1.33</v>
      </c>
    </row>
    <row r="2699" spans="1:5" hidden="1">
      <c r="A2699" s="109">
        <v>3869</v>
      </c>
      <c r="B2699" s="110" t="s">
        <v>5091</v>
      </c>
      <c r="C2699" s="109" t="s">
        <v>7</v>
      </c>
      <c r="D2699" s="109" t="s">
        <v>2986</v>
      </c>
      <c r="E2699" s="111">
        <v>2.94</v>
      </c>
    </row>
    <row r="2700" spans="1:5" hidden="1">
      <c r="A2700" s="109">
        <v>3872</v>
      </c>
      <c r="B2700" s="110" t="s">
        <v>5092</v>
      </c>
      <c r="C2700" s="109" t="s">
        <v>7</v>
      </c>
      <c r="D2700" s="109" t="s">
        <v>2986</v>
      </c>
      <c r="E2700" s="111">
        <v>5.01</v>
      </c>
    </row>
    <row r="2701" spans="1:5" hidden="1">
      <c r="A2701" s="109">
        <v>3850</v>
      </c>
      <c r="B2701" s="110" t="s">
        <v>5093</v>
      </c>
      <c r="C2701" s="109" t="s">
        <v>7</v>
      </c>
      <c r="D2701" s="109" t="s">
        <v>2986</v>
      </c>
      <c r="E2701" s="111">
        <v>11.57</v>
      </c>
    </row>
    <row r="2702" spans="1:5" hidden="1">
      <c r="A2702" s="109">
        <v>38023</v>
      </c>
      <c r="B2702" s="110" t="s">
        <v>14339</v>
      </c>
      <c r="C2702" s="109" t="s">
        <v>7</v>
      </c>
      <c r="D2702" s="109" t="s">
        <v>2986</v>
      </c>
      <c r="E2702" s="111">
        <v>5.89</v>
      </c>
    </row>
    <row r="2703" spans="1:5" hidden="1">
      <c r="A2703" s="109">
        <v>37986</v>
      </c>
      <c r="B2703" s="110" t="s">
        <v>5094</v>
      </c>
      <c r="C2703" s="109" t="s">
        <v>7</v>
      </c>
      <c r="D2703" s="109" t="s">
        <v>2986</v>
      </c>
      <c r="E2703" s="111">
        <v>2.64</v>
      </c>
    </row>
    <row r="2704" spans="1:5" hidden="1">
      <c r="A2704" s="109">
        <v>21120</v>
      </c>
      <c r="B2704" s="110" t="s">
        <v>5097</v>
      </c>
      <c r="C2704" s="109" t="s">
        <v>7</v>
      </c>
      <c r="D2704" s="109" t="s">
        <v>2986</v>
      </c>
      <c r="E2704" s="111">
        <v>13.48</v>
      </c>
    </row>
    <row r="2705" spans="1:5" hidden="1">
      <c r="A2705" s="109">
        <v>39318</v>
      </c>
      <c r="B2705" s="110" t="s">
        <v>5098</v>
      </c>
      <c r="C2705" s="109" t="s">
        <v>7</v>
      </c>
      <c r="D2705" s="109" t="s">
        <v>2986</v>
      </c>
      <c r="E2705" s="111">
        <v>12.53</v>
      </c>
    </row>
    <row r="2706" spans="1:5" hidden="1">
      <c r="A2706" s="109">
        <v>37987</v>
      </c>
      <c r="B2706" s="110" t="s">
        <v>5095</v>
      </c>
      <c r="C2706" s="109" t="s">
        <v>7</v>
      </c>
      <c r="D2706" s="109" t="s">
        <v>2986</v>
      </c>
      <c r="E2706" s="111">
        <v>131.77000000000001</v>
      </c>
    </row>
    <row r="2707" spans="1:5" hidden="1">
      <c r="A2707" s="109">
        <v>37988</v>
      </c>
      <c r="B2707" s="110" t="s">
        <v>5096</v>
      </c>
      <c r="C2707" s="109" t="s">
        <v>7</v>
      </c>
      <c r="D2707" s="109" t="s">
        <v>2986</v>
      </c>
      <c r="E2707" s="111">
        <v>209.39</v>
      </c>
    </row>
    <row r="2708" spans="1:5" hidden="1">
      <c r="A2708" s="109">
        <v>40366</v>
      </c>
      <c r="B2708" s="110" t="s">
        <v>5099</v>
      </c>
      <c r="C2708" s="109" t="s">
        <v>7</v>
      </c>
      <c r="D2708" s="109" t="s">
        <v>2986</v>
      </c>
      <c r="E2708" s="111"/>
    </row>
    <row r="2709" spans="1:5" hidden="1">
      <c r="A2709" s="109">
        <v>40363</v>
      </c>
      <c r="B2709" s="110" t="s">
        <v>5100</v>
      </c>
      <c r="C2709" s="109" t="s">
        <v>7</v>
      </c>
      <c r="D2709" s="109" t="s">
        <v>2986</v>
      </c>
      <c r="E2709" s="111"/>
    </row>
    <row r="2710" spans="1:5" hidden="1">
      <c r="A2710" s="109">
        <v>40360</v>
      </c>
      <c r="B2710" s="110" t="s">
        <v>5102</v>
      </c>
      <c r="C2710" s="109" t="s">
        <v>7</v>
      </c>
      <c r="D2710" s="109" t="s">
        <v>2986</v>
      </c>
      <c r="E2710" s="111"/>
    </row>
    <row r="2711" spans="1:5" hidden="1">
      <c r="A2711" s="109">
        <v>40354</v>
      </c>
      <c r="B2711" s="110" t="s">
        <v>5101</v>
      </c>
      <c r="C2711" s="109" t="s">
        <v>7</v>
      </c>
      <c r="D2711" s="109" t="s">
        <v>6526</v>
      </c>
      <c r="E2711" s="111"/>
    </row>
    <row r="2712" spans="1:5" hidden="1">
      <c r="A2712" s="109">
        <v>40372</v>
      </c>
      <c r="B2712" s="110" t="s">
        <v>5103</v>
      </c>
      <c r="C2712" s="109" t="s">
        <v>7</v>
      </c>
      <c r="D2712" s="109" t="s">
        <v>2986</v>
      </c>
      <c r="E2712" s="111"/>
    </row>
    <row r="2713" spans="1:5" hidden="1">
      <c r="A2713" s="109">
        <v>40369</v>
      </c>
      <c r="B2713" s="110" t="s">
        <v>5104</v>
      </c>
      <c r="C2713" s="109" t="s">
        <v>7</v>
      </c>
      <c r="D2713" s="109" t="s">
        <v>2986</v>
      </c>
      <c r="E2713" s="111"/>
    </row>
    <row r="2714" spans="1:5" hidden="1">
      <c r="A2714" s="109">
        <v>40375</v>
      </c>
      <c r="B2714" s="110" t="s">
        <v>5106</v>
      </c>
      <c r="C2714" s="109" t="s">
        <v>7</v>
      </c>
      <c r="D2714" s="109" t="s">
        <v>2986</v>
      </c>
      <c r="E2714" s="111"/>
    </row>
    <row r="2715" spans="1:5" hidden="1">
      <c r="A2715" s="109">
        <v>40357</v>
      </c>
      <c r="B2715" s="110" t="s">
        <v>5105</v>
      </c>
      <c r="C2715" s="109" t="s">
        <v>7</v>
      </c>
      <c r="D2715" s="109" t="s">
        <v>2986</v>
      </c>
      <c r="E2715" s="111"/>
    </row>
    <row r="2716" spans="1:5" hidden="1">
      <c r="A2716" s="109">
        <v>1893</v>
      </c>
      <c r="B2716" s="110" t="s">
        <v>5107</v>
      </c>
      <c r="C2716" s="109" t="s">
        <v>7</v>
      </c>
      <c r="D2716" s="109" t="s">
        <v>2986</v>
      </c>
      <c r="E2716" s="111">
        <v>4.25</v>
      </c>
    </row>
    <row r="2717" spans="1:5" hidden="1">
      <c r="A2717" s="109">
        <v>1902</v>
      </c>
      <c r="B2717" s="110" t="s">
        <v>5108</v>
      </c>
      <c r="C2717" s="109" t="s">
        <v>7</v>
      </c>
      <c r="D2717" s="109" t="s">
        <v>2986</v>
      </c>
      <c r="E2717" s="111">
        <v>3.09</v>
      </c>
    </row>
    <row r="2718" spans="1:5" hidden="1">
      <c r="A2718" s="109">
        <v>1892</v>
      </c>
      <c r="B2718" s="110" t="s">
        <v>5110</v>
      </c>
      <c r="C2718" s="109" t="s">
        <v>7</v>
      </c>
      <c r="D2718" s="109" t="s">
        <v>2986</v>
      </c>
      <c r="E2718" s="111">
        <v>1.99</v>
      </c>
    </row>
    <row r="2719" spans="1:5" hidden="1">
      <c r="A2719" s="109">
        <v>1901</v>
      </c>
      <c r="B2719" s="110" t="s">
        <v>5109</v>
      </c>
      <c r="C2719" s="109" t="s">
        <v>7</v>
      </c>
      <c r="D2719" s="109" t="s">
        <v>2986</v>
      </c>
      <c r="E2719" s="111">
        <v>0.97</v>
      </c>
    </row>
    <row r="2720" spans="1:5" hidden="1">
      <c r="A2720" s="109">
        <v>1907</v>
      </c>
      <c r="B2720" s="110" t="s">
        <v>5111</v>
      </c>
      <c r="C2720" s="109" t="s">
        <v>7</v>
      </c>
      <c r="D2720" s="109" t="s">
        <v>2986</v>
      </c>
      <c r="E2720" s="111">
        <v>13.69</v>
      </c>
    </row>
    <row r="2721" spans="1:5" hidden="1">
      <c r="A2721" s="109">
        <v>1894</v>
      </c>
      <c r="B2721" s="110" t="s">
        <v>5112</v>
      </c>
      <c r="C2721" s="109" t="s">
        <v>7</v>
      </c>
      <c r="D2721" s="109" t="s">
        <v>2986</v>
      </c>
      <c r="E2721" s="111">
        <v>6.16</v>
      </c>
    </row>
    <row r="2722" spans="1:5" hidden="1">
      <c r="A2722" s="109">
        <v>1896</v>
      </c>
      <c r="B2722" s="110" t="s">
        <v>5114</v>
      </c>
      <c r="C2722" s="109" t="s">
        <v>7</v>
      </c>
      <c r="D2722" s="109" t="s">
        <v>2986</v>
      </c>
      <c r="E2722" s="111">
        <v>18.38</v>
      </c>
    </row>
    <row r="2723" spans="1:5" hidden="1">
      <c r="A2723" s="109">
        <v>1891</v>
      </c>
      <c r="B2723" s="110" t="s">
        <v>5113</v>
      </c>
      <c r="C2723" s="109" t="s">
        <v>7</v>
      </c>
      <c r="D2723" s="109" t="s">
        <v>2986</v>
      </c>
      <c r="E2723" s="111">
        <v>1.43</v>
      </c>
    </row>
    <row r="2724" spans="1:5" hidden="1">
      <c r="A2724" s="109">
        <v>1895</v>
      </c>
      <c r="B2724" s="110" t="s">
        <v>5115</v>
      </c>
      <c r="C2724" s="109" t="s">
        <v>7</v>
      </c>
      <c r="D2724" s="109" t="s">
        <v>2986</v>
      </c>
      <c r="E2724" s="111">
        <v>32.31</v>
      </c>
    </row>
    <row r="2725" spans="1:5" ht="25.5" hidden="1">
      <c r="A2725" s="109">
        <v>2641</v>
      </c>
      <c r="B2725" s="110" t="s">
        <v>14340</v>
      </c>
      <c r="C2725" s="109" t="s">
        <v>7</v>
      </c>
      <c r="D2725" s="109" t="s">
        <v>2986</v>
      </c>
      <c r="E2725" s="111">
        <v>28.78</v>
      </c>
    </row>
    <row r="2726" spans="1:5" ht="25.5" hidden="1">
      <c r="A2726" s="109">
        <v>2636</v>
      </c>
      <c r="B2726" s="110" t="s">
        <v>14341</v>
      </c>
      <c r="C2726" s="109" t="s">
        <v>7</v>
      </c>
      <c r="D2726" s="109" t="s">
        <v>2986</v>
      </c>
      <c r="E2726" s="111">
        <v>1.85</v>
      </c>
    </row>
    <row r="2727" spans="1:5" ht="25.5" hidden="1">
      <c r="A2727" s="109">
        <v>2637</v>
      </c>
      <c r="B2727" s="110" t="s">
        <v>14342</v>
      </c>
      <c r="C2727" s="109" t="s">
        <v>7</v>
      </c>
      <c r="D2727" s="109" t="s">
        <v>2986</v>
      </c>
      <c r="E2727" s="111">
        <v>1.97</v>
      </c>
    </row>
    <row r="2728" spans="1:5" hidden="1">
      <c r="A2728" s="109">
        <v>2638</v>
      </c>
      <c r="B2728" s="110" t="s">
        <v>14343</v>
      </c>
      <c r="C2728" s="109" t="s">
        <v>7</v>
      </c>
      <c r="D2728" s="109" t="s">
        <v>2986</v>
      </c>
      <c r="E2728" s="111">
        <v>2.29</v>
      </c>
    </row>
    <row r="2729" spans="1:5" ht="25.5" hidden="1">
      <c r="A2729" s="109">
        <v>2639</v>
      </c>
      <c r="B2729" s="110" t="s">
        <v>14344</v>
      </c>
      <c r="C2729" s="109" t="s">
        <v>7</v>
      </c>
      <c r="D2729" s="109" t="s">
        <v>2986</v>
      </c>
      <c r="E2729" s="111">
        <v>4.0599999999999996</v>
      </c>
    </row>
    <row r="2730" spans="1:5" ht="25.5" hidden="1">
      <c r="A2730" s="109">
        <v>2644</v>
      </c>
      <c r="B2730" s="110" t="s">
        <v>14345</v>
      </c>
      <c r="C2730" s="109" t="s">
        <v>7</v>
      </c>
      <c r="D2730" s="109" t="s">
        <v>2986</v>
      </c>
      <c r="E2730" s="111">
        <v>5.89</v>
      </c>
    </row>
    <row r="2731" spans="1:5" ht="25.5" hidden="1">
      <c r="A2731" s="109">
        <v>2640</v>
      </c>
      <c r="B2731" s="110" t="s">
        <v>14346</v>
      </c>
      <c r="C2731" s="109" t="s">
        <v>7</v>
      </c>
      <c r="D2731" s="109" t="s">
        <v>2986</v>
      </c>
      <c r="E2731" s="111">
        <v>11.98</v>
      </c>
    </row>
    <row r="2732" spans="1:5" hidden="1">
      <c r="A2732" s="109">
        <v>2642</v>
      </c>
      <c r="B2732" s="110" t="s">
        <v>14347</v>
      </c>
      <c r="C2732" s="109" t="s">
        <v>7</v>
      </c>
      <c r="D2732" s="109" t="s">
        <v>2986</v>
      </c>
      <c r="E2732" s="111">
        <v>18.239999999999998</v>
      </c>
    </row>
    <row r="2733" spans="1:5" hidden="1">
      <c r="A2733" s="109">
        <v>2643</v>
      </c>
      <c r="B2733" s="110" t="s">
        <v>14348</v>
      </c>
      <c r="C2733" s="109" t="s">
        <v>7</v>
      </c>
      <c r="D2733" s="109" t="s">
        <v>2986</v>
      </c>
      <c r="E2733" s="111">
        <v>8.2100000000000009</v>
      </c>
    </row>
    <row r="2734" spans="1:5" hidden="1">
      <c r="A2734" s="109">
        <v>44281</v>
      </c>
      <c r="B2734" s="110" t="s">
        <v>14349</v>
      </c>
      <c r="C2734" s="109" t="s">
        <v>7</v>
      </c>
      <c r="D2734" s="109" t="s">
        <v>2986</v>
      </c>
      <c r="E2734" s="111"/>
    </row>
    <row r="2735" spans="1:5" hidden="1">
      <c r="A2735" s="109">
        <v>39855</v>
      </c>
      <c r="B2735" s="110" t="s">
        <v>14350</v>
      </c>
      <c r="C2735" s="109" t="s">
        <v>7</v>
      </c>
      <c r="D2735" s="109" t="s">
        <v>2986</v>
      </c>
      <c r="E2735" s="111"/>
    </row>
    <row r="2736" spans="1:5" hidden="1">
      <c r="A2736" s="109">
        <v>39856</v>
      </c>
      <c r="B2736" s="110" t="s">
        <v>14351</v>
      </c>
      <c r="C2736" s="109" t="s">
        <v>7</v>
      </c>
      <c r="D2736" s="109" t="s">
        <v>2986</v>
      </c>
      <c r="E2736" s="111"/>
    </row>
    <row r="2737" spans="1:5" hidden="1">
      <c r="A2737" s="109">
        <v>39857</v>
      </c>
      <c r="B2737" s="110" t="s">
        <v>14352</v>
      </c>
      <c r="C2737" s="109" t="s">
        <v>7</v>
      </c>
      <c r="D2737" s="109" t="s">
        <v>2986</v>
      </c>
      <c r="E2737" s="111"/>
    </row>
    <row r="2738" spans="1:5" hidden="1">
      <c r="A2738" s="109">
        <v>39858</v>
      </c>
      <c r="B2738" s="110" t="s">
        <v>14353</v>
      </c>
      <c r="C2738" s="109" t="s">
        <v>7</v>
      </c>
      <c r="D2738" s="109" t="s">
        <v>2986</v>
      </c>
      <c r="E2738" s="111"/>
    </row>
    <row r="2739" spans="1:5" hidden="1">
      <c r="A2739" s="109">
        <v>39859</v>
      </c>
      <c r="B2739" s="110" t="s">
        <v>14354</v>
      </c>
      <c r="C2739" s="109" t="s">
        <v>7</v>
      </c>
      <c r="D2739" s="109" t="s">
        <v>2986</v>
      </c>
      <c r="E2739" s="111"/>
    </row>
    <row r="2740" spans="1:5" hidden="1">
      <c r="A2740" s="109">
        <v>39860</v>
      </c>
      <c r="B2740" s="110" t="s">
        <v>14355</v>
      </c>
      <c r="C2740" s="109" t="s">
        <v>7</v>
      </c>
      <c r="D2740" s="109" t="s">
        <v>2986</v>
      </c>
      <c r="E2740" s="111"/>
    </row>
    <row r="2741" spans="1:5" hidden="1">
      <c r="A2741" s="109">
        <v>39861</v>
      </c>
      <c r="B2741" s="110" t="s">
        <v>14356</v>
      </c>
      <c r="C2741" s="109" t="s">
        <v>7</v>
      </c>
      <c r="D2741" s="109" t="s">
        <v>2986</v>
      </c>
      <c r="E2741" s="111"/>
    </row>
    <row r="2742" spans="1:5" hidden="1">
      <c r="A2742" s="109">
        <v>3867</v>
      </c>
      <c r="B2742" s="110" t="s">
        <v>5116</v>
      </c>
      <c r="C2742" s="109" t="s">
        <v>7</v>
      </c>
      <c r="D2742" s="109" t="s">
        <v>2986</v>
      </c>
      <c r="E2742" s="111">
        <v>70.47</v>
      </c>
    </row>
    <row r="2743" spans="1:5" hidden="1">
      <c r="A2743" s="109">
        <v>3861</v>
      </c>
      <c r="B2743" s="110" t="s">
        <v>5117</v>
      </c>
      <c r="C2743" s="109" t="s">
        <v>7</v>
      </c>
      <c r="D2743" s="109" t="s">
        <v>2986</v>
      </c>
      <c r="E2743" s="111">
        <v>0.73</v>
      </c>
    </row>
    <row r="2744" spans="1:5" hidden="1">
      <c r="A2744" s="109">
        <v>3904</v>
      </c>
      <c r="B2744" s="110" t="s">
        <v>5118</v>
      </c>
      <c r="C2744" s="109" t="s">
        <v>7</v>
      </c>
      <c r="D2744" s="109" t="s">
        <v>2986</v>
      </c>
      <c r="E2744" s="111">
        <v>0.77</v>
      </c>
    </row>
    <row r="2745" spans="1:5" hidden="1">
      <c r="A2745" s="109">
        <v>3903</v>
      </c>
      <c r="B2745" s="110" t="s">
        <v>5119</v>
      </c>
      <c r="C2745" s="109" t="s">
        <v>7</v>
      </c>
      <c r="D2745" s="109" t="s">
        <v>2986</v>
      </c>
      <c r="E2745" s="111">
        <v>1.89</v>
      </c>
    </row>
    <row r="2746" spans="1:5" hidden="1">
      <c r="A2746" s="109">
        <v>3862</v>
      </c>
      <c r="B2746" s="110" t="s">
        <v>5120</v>
      </c>
      <c r="C2746" s="109" t="s">
        <v>7</v>
      </c>
      <c r="D2746" s="109" t="s">
        <v>2986</v>
      </c>
      <c r="E2746" s="111">
        <v>4.03</v>
      </c>
    </row>
    <row r="2747" spans="1:5" hidden="1">
      <c r="A2747" s="109">
        <v>3863</v>
      </c>
      <c r="B2747" s="110" t="s">
        <v>5121</v>
      </c>
      <c r="C2747" s="109" t="s">
        <v>7</v>
      </c>
      <c r="D2747" s="109" t="s">
        <v>2986</v>
      </c>
      <c r="E2747" s="111">
        <v>4.13</v>
      </c>
    </row>
    <row r="2748" spans="1:5" hidden="1">
      <c r="A2748" s="109">
        <v>3864</v>
      </c>
      <c r="B2748" s="110" t="s">
        <v>5122</v>
      </c>
      <c r="C2748" s="109" t="s">
        <v>7</v>
      </c>
      <c r="D2748" s="109" t="s">
        <v>2986</v>
      </c>
      <c r="E2748" s="111">
        <v>12.64</v>
      </c>
    </row>
    <row r="2749" spans="1:5" hidden="1">
      <c r="A2749" s="109">
        <v>3865</v>
      </c>
      <c r="B2749" s="110" t="s">
        <v>5123</v>
      </c>
      <c r="C2749" s="109" t="s">
        <v>7</v>
      </c>
      <c r="D2749" s="109" t="s">
        <v>2986</v>
      </c>
      <c r="E2749" s="111">
        <v>18.48</v>
      </c>
    </row>
    <row r="2750" spans="1:5" hidden="1">
      <c r="A2750" s="109">
        <v>3866</v>
      </c>
      <c r="B2750" s="110" t="s">
        <v>5124</v>
      </c>
      <c r="C2750" s="109" t="s">
        <v>7</v>
      </c>
      <c r="D2750" s="109" t="s">
        <v>2986</v>
      </c>
      <c r="E2750" s="111">
        <v>41.5</v>
      </c>
    </row>
    <row r="2751" spans="1:5" hidden="1">
      <c r="A2751" s="109">
        <v>3878</v>
      </c>
      <c r="B2751" s="110" t="s">
        <v>14357</v>
      </c>
      <c r="C2751" s="109" t="s">
        <v>7</v>
      </c>
      <c r="D2751" s="109" t="s">
        <v>2986</v>
      </c>
      <c r="E2751" s="111">
        <v>11.31</v>
      </c>
    </row>
    <row r="2752" spans="1:5" hidden="1">
      <c r="A2752" s="109">
        <v>3876</v>
      </c>
      <c r="B2752" s="110" t="s">
        <v>14358</v>
      </c>
      <c r="C2752" s="109" t="s">
        <v>7</v>
      </c>
      <c r="D2752" s="109" t="s">
        <v>2986</v>
      </c>
      <c r="E2752" s="111">
        <v>4.5</v>
      </c>
    </row>
    <row r="2753" spans="1:5" hidden="1">
      <c r="A2753" s="109">
        <v>3883</v>
      </c>
      <c r="B2753" s="110" t="s">
        <v>14359</v>
      </c>
      <c r="C2753" s="109" t="s">
        <v>7</v>
      </c>
      <c r="D2753" s="109" t="s">
        <v>2986</v>
      </c>
      <c r="E2753" s="111">
        <v>1.45</v>
      </c>
    </row>
    <row r="2754" spans="1:5" hidden="1">
      <c r="A2754" s="109">
        <v>3884</v>
      </c>
      <c r="B2754" s="110" t="s">
        <v>14360</v>
      </c>
      <c r="C2754" s="109" t="s">
        <v>7</v>
      </c>
      <c r="D2754" s="109" t="s">
        <v>2986</v>
      </c>
      <c r="E2754" s="111">
        <v>2.29</v>
      </c>
    </row>
    <row r="2755" spans="1:5" hidden="1">
      <c r="A2755" s="109">
        <v>12892</v>
      </c>
      <c r="B2755" s="110" t="s">
        <v>5125</v>
      </c>
      <c r="C2755" s="109" t="s">
        <v>13530</v>
      </c>
      <c r="D2755" s="109" t="s">
        <v>2986</v>
      </c>
      <c r="E2755" s="111">
        <v>15.81</v>
      </c>
    </row>
    <row r="2756" spans="1:5" hidden="1">
      <c r="A2756" s="109">
        <v>38447</v>
      </c>
      <c r="B2756" s="110" t="s">
        <v>14361</v>
      </c>
      <c r="C2756" s="109" t="s">
        <v>7</v>
      </c>
      <c r="D2756" s="109" t="s">
        <v>2986</v>
      </c>
      <c r="E2756" s="111"/>
    </row>
    <row r="2757" spans="1:5" hidden="1">
      <c r="A2757" s="109">
        <v>36320</v>
      </c>
      <c r="B2757" s="110" t="s">
        <v>14362</v>
      </c>
      <c r="C2757" s="109" t="s">
        <v>7</v>
      </c>
      <c r="D2757" s="109" t="s">
        <v>2986</v>
      </c>
      <c r="E2757" s="111"/>
    </row>
    <row r="2758" spans="1:5" hidden="1">
      <c r="A2758" s="109">
        <v>36324</v>
      </c>
      <c r="B2758" s="110" t="s">
        <v>14363</v>
      </c>
      <c r="C2758" s="109" t="s">
        <v>7</v>
      </c>
      <c r="D2758" s="109" t="s">
        <v>2986</v>
      </c>
      <c r="E2758" s="111"/>
    </row>
    <row r="2759" spans="1:5" hidden="1">
      <c r="A2759" s="109">
        <v>38441</v>
      </c>
      <c r="B2759" s="110" t="s">
        <v>14364</v>
      </c>
      <c r="C2759" s="109" t="s">
        <v>7</v>
      </c>
      <c r="D2759" s="109" t="s">
        <v>2986</v>
      </c>
      <c r="E2759" s="111"/>
    </row>
    <row r="2760" spans="1:5" hidden="1">
      <c r="A2760" s="109">
        <v>38442</v>
      </c>
      <c r="B2760" s="110" t="s">
        <v>14365</v>
      </c>
      <c r="C2760" s="109" t="s">
        <v>7</v>
      </c>
      <c r="D2760" s="109" t="s">
        <v>2986</v>
      </c>
      <c r="E2760" s="111"/>
    </row>
    <row r="2761" spans="1:5" hidden="1">
      <c r="A2761" s="109">
        <v>38443</v>
      </c>
      <c r="B2761" s="110" t="s">
        <v>14366</v>
      </c>
      <c r="C2761" s="109" t="s">
        <v>7</v>
      </c>
      <c r="D2761" s="109" t="s">
        <v>2986</v>
      </c>
      <c r="E2761" s="111"/>
    </row>
    <row r="2762" spans="1:5" hidden="1">
      <c r="A2762" s="109">
        <v>38444</v>
      </c>
      <c r="B2762" s="110" t="s">
        <v>14367</v>
      </c>
      <c r="C2762" s="109" t="s">
        <v>7</v>
      </c>
      <c r="D2762" s="109" t="s">
        <v>2986</v>
      </c>
      <c r="E2762" s="111"/>
    </row>
    <row r="2763" spans="1:5" hidden="1">
      <c r="A2763" s="109">
        <v>38445</v>
      </c>
      <c r="B2763" s="110" t="s">
        <v>14368</v>
      </c>
      <c r="C2763" s="109" t="s">
        <v>7</v>
      </c>
      <c r="D2763" s="109" t="s">
        <v>2986</v>
      </c>
      <c r="E2763" s="111"/>
    </row>
    <row r="2764" spans="1:5" hidden="1">
      <c r="A2764" s="109">
        <v>38446</v>
      </c>
      <c r="B2764" s="110" t="s">
        <v>14369</v>
      </c>
      <c r="C2764" s="109" t="s">
        <v>7</v>
      </c>
      <c r="D2764" s="109" t="s">
        <v>2986</v>
      </c>
      <c r="E2764" s="111"/>
    </row>
    <row r="2765" spans="1:5" hidden="1">
      <c r="A2765" s="109">
        <v>3837</v>
      </c>
      <c r="B2765" s="110" t="s">
        <v>14370</v>
      </c>
      <c r="C2765" s="109" t="s">
        <v>7</v>
      </c>
      <c r="D2765" s="109" t="s">
        <v>2986</v>
      </c>
      <c r="E2765" s="111">
        <v>44.6</v>
      </c>
    </row>
    <row r="2766" spans="1:5" hidden="1">
      <c r="A2766" s="109">
        <v>3845</v>
      </c>
      <c r="B2766" s="110" t="s">
        <v>14371</v>
      </c>
      <c r="C2766" s="109" t="s">
        <v>7</v>
      </c>
      <c r="D2766" s="109" t="s">
        <v>2986</v>
      </c>
      <c r="E2766" s="111">
        <v>16.29</v>
      </c>
    </row>
    <row r="2767" spans="1:5" hidden="1">
      <c r="A2767" s="109">
        <v>11045</v>
      </c>
      <c r="B2767" s="110" t="s">
        <v>14372</v>
      </c>
      <c r="C2767" s="109" t="s">
        <v>7</v>
      </c>
      <c r="D2767" s="109" t="s">
        <v>2986</v>
      </c>
      <c r="E2767" s="111">
        <v>31.43</v>
      </c>
    </row>
    <row r="2768" spans="1:5" hidden="1">
      <c r="A2768" s="109">
        <v>20170</v>
      </c>
      <c r="B2768" s="110" t="s">
        <v>14373</v>
      </c>
      <c r="C2768" s="109" t="s">
        <v>7</v>
      </c>
      <c r="D2768" s="109" t="s">
        <v>2986</v>
      </c>
      <c r="E2768" s="111">
        <v>14.87</v>
      </c>
    </row>
    <row r="2769" spans="1:5" hidden="1">
      <c r="A2769" s="109">
        <v>20171</v>
      </c>
      <c r="B2769" s="110" t="s">
        <v>14374</v>
      </c>
      <c r="C2769" s="109" t="s">
        <v>7</v>
      </c>
      <c r="D2769" s="109" t="s">
        <v>2986</v>
      </c>
      <c r="E2769" s="111">
        <v>42.89</v>
      </c>
    </row>
    <row r="2770" spans="1:5" hidden="1">
      <c r="A2770" s="109">
        <v>20167</v>
      </c>
      <c r="B2770" s="110" t="s">
        <v>14375</v>
      </c>
      <c r="C2770" s="109" t="s">
        <v>7</v>
      </c>
      <c r="D2770" s="109" t="s">
        <v>2986</v>
      </c>
      <c r="E2770" s="111">
        <v>5.39</v>
      </c>
    </row>
    <row r="2771" spans="1:5" hidden="1">
      <c r="A2771" s="109">
        <v>20168</v>
      </c>
      <c r="B2771" s="110" t="s">
        <v>14376</v>
      </c>
      <c r="C2771" s="109" t="s">
        <v>7</v>
      </c>
      <c r="D2771" s="109" t="s">
        <v>2986</v>
      </c>
      <c r="E2771" s="111">
        <v>11.1</v>
      </c>
    </row>
    <row r="2772" spans="1:5" hidden="1">
      <c r="A2772" s="109">
        <v>20169</v>
      </c>
      <c r="B2772" s="110" t="s">
        <v>14377</v>
      </c>
      <c r="C2772" s="109" t="s">
        <v>7</v>
      </c>
      <c r="D2772" s="109" t="s">
        <v>2986</v>
      </c>
      <c r="E2772" s="111">
        <v>12.95</v>
      </c>
    </row>
    <row r="2773" spans="1:5" hidden="1">
      <c r="A2773" s="109">
        <v>3899</v>
      </c>
      <c r="B2773" s="110" t="s">
        <v>5126</v>
      </c>
      <c r="C2773" s="109" t="s">
        <v>7</v>
      </c>
      <c r="D2773" s="109" t="s">
        <v>2986</v>
      </c>
      <c r="E2773" s="111">
        <v>7.18</v>
      </c>
    </row>
    <row r="2774" spans="1:5" hidden="1">
      <c r="A2774" s="109">
        <v>38676</v>
      </c>
      <c r="B2774" s="110" t="s">
        <v>5127</v>
      </c>
      <c r="C2774" s="109" t="s">
        <v>7</v>
      </c>
      <c r="D2774" s="109" t="s">
        <v>2986</v>
      </c>
      <c r="E2774" s="111">
        <v>35.94</v>
      </c>
    </row>
    <row r="2775" spans="1:5" hidden="1">
      <c r="A2775" s="109">
        <v>3897</v>
      </c>
      <c r="B2775" s="110" t="s">
        <v>5128</v>
      </c>
      <c r="C2775" s="109" t="s">
        <v>7</v>
      </c>
      <c r="D2775" s="109" t="s">
        <v>2986</v>
      </c>
      <c r="E2775" s="111">
        <v>1.75</v>
      </c>
    </row>
    <row r="2776" spans="1:5" hidden="1">
      <c r="A2776" s="109">
        <v>3875</v>
      </c>
      <c r="B2776" s="110" t="s">
        <v>5129</v>
      </c>
      <c r="C2776" s="109" t="s">
        <v>7</v>
      </c>
      <c r="D2776" s="109" t="s">
        <v>2986</v>
      </c>
      <c r="E2776" s="111">
        <v>3.62</v>
      </c>
    </row>
    <row r="2777" spans="1:5" hidden="1">
      <c r="A2777" s="109">
        <v>3898</v>
      </c>
      <c r="B2777" s="110" t="s">
        <v>5130</v>
      </c>
      <c r="C2777" s="109" t="s">
        <v>7</v>
      </c>
      <c r="D2777" s="109" t="s">
        <v>2986</v>
      </c>
      <c r="E2777" s="111">
        <v>7.35</v>
      </c>
    </row>
    <row r="2778" spans="1:5" hidden="1">
      <c r="A2778" s="109">
        <v>3855</v>
      </c>
      <c r="B2778" s="110" t="s">
        <v>5131</v>
      </c>
      <c r="C2778" s="109" t="s">
        <v>7</v>
      </c>
      <c r="D2778" s="109" t="s">
        <v>2986</v>
      </c>
      <c r="E2778" s="111">
        <v>4.8899999999999997</v>
      </c>
    </row>
    <row r="2779" spans="1:5" hidden="1">
      <c r="A2779" s="109">
        <v>3874</v>
      </c>
      <c r="B2779" s="110" t="s">
        <v>5132</v>
      </c>
      <c r="C2779" s="109" t="s">
        <v>7</v>
      </c>
      <c r="D2779" s="109" t="s">
        <v>2986</v>
      </c>
      <c r="E2779" s="111">
        <v>5.66</v>
      </c>
    </row>
    <row r="2780" spans="1:5" hidden="1">
      <c r="A2780" s="109">
        <v>3870</v>
      </c>
      <c r="B2780" s="110" t="s">
        <v>5133</v>
      </c>
      <c r="C2780" s="109" t="s">
        <v>7</v>
      </c>
      <c r="D2780" s="109" t="s">
        <v>2986</v>
      </c>
      <c r="E2780" s="111">
        <v>6.21</v>
      </c>
    </row>
    <row r="2781" spans="1:5" hidden="1">
      <c r="A2781" s="109">
        <v>38678</v>
      </c>
      <c r="B2781" s="110" t="s">
        <v>5134</v>
      </c>
      <c r="C2781" s="109" t="s">
        <v>7</v>
      </c>
      <c r="D2781" s="109" t="s">
        <v>2986</v>
      </c>
      <c r="E2781" s="111">
        <v>16.440000000000001</v>
      </c>
    </row>
    <row r="2782" spans="1:5" hidden="1">
      <c r="A2782" s="109">
        <v>3859</v>
      </c>
      <c r="B2782" s="110" t="s">
        <v>5135</v>
      </c>
      <c r="C2782" s="109" t="s">
        <v>7</v>
      </c>
      <c r="D2782" s="109" t="s">
        <v>2986</v>
      </c>
      <c r="E2782" s="111">
        <v>1.25</v>
      </c>
    </row>
    <row r="2783" spans="1:5" hidden="1">
      <c r="A2783" s="109">
        <v>3856</v>
      </c>
      <c r="B2783" s="110" t="s">
        <v>5136</v>
      </c>
      <c r="C2783" s="109" t="s">
        <v>7</v>
      </c>
      <c r="D2783" s="109" t="s">
        <v>2986</v>
      </c>
      <c r="E2783" s="111">
        <v>1.73</v>
      </c>
    </row>
    <row r="2784" spans="1:5" hidden="1">
      <c r="A2784" s="109">
        <v>3906</v>
      </c>
      <c r="B2784" s="110" t="s">
        <v>5137</v>
      </c>
      <c r="C2784" s="109" t="s">
        <v>7</v>
      </c>
      <c r="D2784" s="109" t="s">
        <v>2986</v>
      </c>
      <c r="E2784" s="111">
        <v>1.43</v>
      </c>
    </row>
    <row r="2785" spans="1:5" hidden="1">
      <c r="A2785" s="109">
        <v>3860</v>
      </c>
      <c r="B2785" s="110" t="s">
        <v>5138</v>
      </c>
      <c r="C2785" s="109" t="s">
        <v>7</v>
      </c>
      <c r="D2785" s="109" t="s">
        <v>2986</v>
      </c>
      <c r="E2785" s="111">
        <v>4.26</v>
      </c>
    </row>
    <row r="2786" spans="1:5" hidden="1">
      <c r="A2786" s="109">
        <v>3905</v>
      </c>
      <c r="B2786" s="110" t="s">
        <v>5139</v>
      </c>
      <c r="C2786" s="109" t="s">
        <v>7</v>
      </c>
      <c r="D2786" s="109" t="s">
        <v>2986</v>
      </c>
      <c r="E2786" s="111">
        <v>9.77</v>
      </c>
    </row>
    <row r="2787" spans="1:5" hidden="1">
      <c r="A2787" s="109">
        <v>3871</v>
      </c>
      <c r="B2787" s="110" t="s">
        <v>5140</v>
      </c>
      <c r="C2787" s="109" t="s">
        <v>7</v>
      </c>
      <c r="D2787" s="109" t="s">
        <v>2986</v>
      </c>
      <c r="E2787" s="111">
        <v>17.29</v>
      </c>
    </row>
    <row r="2788" spans="1:5" hidden="1">
      <c r="A2788" s="109">
        <v>37427</v>
      </c>
      <c r="B2788" s="110" t="s">
        <v>5141</v>
      </c>
      <c r="C2788" s="109" t="s">
        <v>7</v>
      </c>
      <c r="D2788" s="109" t="s">
        <v>2986</v>
      </c>
      <c r="E2788" s="111"/>
    </row>
    <row r="2789" spans="1:5" hidden="1">
      <c r="A2789" s="109">
        <v>37424</v>
      </c>
      <c r="B2789" s="110" t="s">
        <v>5142</v>
      </c>
      <c r="C2789" s="109" t="s">
        <v>7</v>
      </c>
      <c r="D2789" s="109" t="s">
        <v>2986</v>
      </c>
      <c r="E2789" s="111"/>
    </row>
    <row r="2790" spans="1:5" hidden="1">
      <c r="A2790" s="109">
        <v>37428</v>
      </c>
      <c r="B2790" s="110" t="s">
        <v>5143</v>
      </c>
      <c r="C2790" s="109" t="s">
        <v>7</v>
      </c>
      <c r="D2790" s="109" t="s">
        <v>2986</v>
      </c>
      <c r="E2790" s="111"/>
    </row>
    <row r="2791" spans="1:5" hidden="1">
      <c r="A2791" s="109">
        <v>37425</v>
      </c>
      <c r="B2791" s="110" t="s">
        <v>5144</v>
      </c>
      <c r="C2791" s="109" t="s">
        <v>7</v>
      </c>
      <c r="D2791" s="109" t="s">
        <v>2986</v>
      </c>
      <c r="E2791" s="111"/>
    </row>
    <row r="2792" spans="1:5" hidden="1">
      <c r="A2792" s="109">
        <v>37429</v>
      </c>
      <c r="B2792" s="110" t="s">
        <v>14378</v>
      </c>
      <c r="C2792" s="109" t="s">
        <v>7</v>
      </c>
      <c r="D2792" s="109" t="s">
        <v>2986</v>
      </c>
      <c r="E2792" s="111"/>
    </row>
    <row r="2793" spans="1:5" hidden="1">
      <c r="A2793" s="109">
        <v>37426</v>
      </c>
      <c r="B2793" s="110" t="s">
        <v>14379</v>
      </c>
      <c r="C2793" s="109" t="s">
        <v>7</v>
      </c>
      <c r="D2793" s="109" t="s">
        <v>2986</v>
      </c>
      <c r="E2793" s="111"/>
    </row>
    <row r="2794" spans="1:5" ht="25.5" hidden="1">
      <c r="A2794" s="109">
        <v>39292</v>
      </c>
      <c r="B2794" s="110" t="s">
        <v>14380</v>
      </c>
      <c r="C2794" s="109" t="s">
        <v>7</v>
      </c>
      <c r="D2794" s="109" t="s">
        <v>2986</v>
      </c>
      <c r="E2794" s="111"/>
    </row>
    <row r="2795" spans="1:5" ht="25.5" hidden="1">
      <c r="A2795" s="109">
        <v>39293</v>
      </c>
      <c r="B2795" s="110" t="s">
        <v>14381</v>
      </c>
      <c r="C2795" s="109" t="s">
        <v>7</v>
      </c>
      <c r="D2795" s="109" t="s">
        <v>2986</v>
      </c>
      <c r="E2795" s="111"/>
    </row>
    <row r="2796" spans="1:5" ht="25.5" hidden="1">
      <c r="A2796" s="109">
        <v>39294</v>
      </c>
      <c r="B2796" s="110" t="s">
        <v>14382</v>
      </c>
      <c r="C2796" s="109" t="s">
        <v>7</v>
      </c>
      <c r="D2796" s="109" t="s">
        <v>2986</v>
      </c>
      <c r="E2796" s="111"/>
    </row>
    <row r="2797" spans="1:5" ht="25.5" hidden="1">
      <c r="A2797" s="109">
        <v>39295</v>
      </c>
      <c r="B2797" s="110" t="s">
        <v>14383</v>
      </c>
      <c r="C2797" s="109" t="s">
        <v>7</v>
      </c>
      <c r="D2797" s="109" t="s">
        <v>2986</v>
      </c>
      <c r="E2797" s="111"/>
    </row>
    <row r="2798" spans="1:5" ht="25.5" hidden="1">
      <c r="A2798" s="109">
        <v>39312</v>
      </c>
      <c r="B2798" s="110" t="s">
        <v>14384</v>
      </c>
      <c r="C2798" s="109" t="s">
        <v>7</v>
      </c>
      <c r="D2798" s="109" t="s">
        <v>2986</v>
      </c>
      <c r="E2798" s="111"/>
    </row>
    <row r="2799" spans="1:5" ht="25.5" hidden="1">
      <c r="A2799" s="109">
        <v>39313</v>
      </c>
      <c r="B2799" s="110" t="s">
        <v>14385</v>
      </c>
      <c r="C2799" s="109" t="s">
        <v>7</v>
      </c>
      <c r="D2799" s="109" t="s">
        <v>2986</v>
      </c>
      <c r="E2799" s="111"/>
    </row>
    <row r="2800" spans="1:5" ht="25.5" hidden="1">
      <c r="A2800" s="109">
        <v>39314</v>
      </c>
      <c r="B2800" s="110" t="s">
        <v>14386</v>
      </c>
      <c r="C2800" s="109" t="s">
        <v>7</v>
      </c>
      <c r="D2800" s="109" t="s">
        <v>2986</v>
      </c>
      <c r="E2800" s="111"/>
    </row>
    <row r="2801" spans="1:5" ht="25.5" hidden="1">
      <c r="A2801" s="109">
        <v>39296</v>
      </c>
      <c r="B2801" s="110" t="s">
        <v>14387</v>
      </c>
      <c r="C2801" s="109" t="s">
        <v>7</v>
      </c>
      <c r="D2801" s="109" t="s">
        <v>2986</v>
      </c>
      <c r="E2801" s="111"/>
    </row>
    <row r="2802" spans="1:5" ht="25.5" hidden="1">
      <c r="A2802" s="109">
        <v>39297</v>
      </c>
      <c r="B2802" s="110" t="s">
        <v>14388</v>
      </c>
      <c r="C2802" s="109" t="s">
        <v>7</v>
      </c>
      <c r="D2802" s="109" t="s">
        <v>2986</v>
      </c>
      <c r="E2802" s="111"/>
    </row>
    <row r="2803" spans="1:5" ht="25.5" hidden="1">
      <c r="A2803" s="109">
        <v>39298</v>
      </c>
      <c r="B2803" s="110" t="s">
        <v>14389</v>
      </c>
      <c r="C2803" s="109" t="s">
        <v>7</v>
      </c>
      <c r="D2803" s="109" t="s">
        <v>2986</v>
      </c>
      <c r="E2803" s="111"/>
    </row>
    <row r="2804" spans="1:5" ht="25.5" hidden="1">
      <c r="A2804" s="109">
        <v>39299</v>
      </c>
      <c r="B2804" s="110" t="s">
        <v>14390</v>
      </c>
      <c r="C2804" s="109" t="s">
        <v>7</v>
      </c>
      <c r="D2804" s="109" t="s">
        <v>2986</v>
      </c>
      <c r="E2804" s="111"/>
    </row>
    <row r="2805" spans="1:5" ht="25.5" hidden="1">
      <c r="A2805" s="109">
        <v>39308</v>
      </c>
      <c r="B2805" s="110" t="s">
        <v>14391</v>
      </c>
      <c r="C2805" s="109" t="s">
        <v>7</v>
      </c>
      <c r="D2805" s="109" t="s">
        <v>2986</v>
      </c>
      <c r="E2805" s="111"/>
    </row>
    <row r="2806" spans="1:5" ht="25.5" hidden="1">
      <c r="A2806" s="109">
        <v>39309</v>
      </c>
      <c r="B2806" s="110" t="s">
        <v>14392</v>
      </c>
      <c r="C2806" s="109" t="s">
        <v>7</v>
      </c>
      <c r="D2806" s="109" t="s">
        <v>2986</v>
      </c>
      <c r="E2806" s="111"/>
    </row>
    <row r="2807" spans="1:5" ht="25.5" hidden="1">
      <c r="A2807" s="109">
        <v>39310</v>
      </c>
      <c r="B2807" s="110" t="s">
        <v>14393</v>
      </c>
      <c r="C2807" s="109" t="s">
        <v>7</v>
      </c>
      <c r="D2807" s="109" t="s">
        <v>2986</v>
      </c>
      <c r="E2807" s="111"/>
    </row>
    <row r="2808" spans="1:5" ht="25.5" hidden="1">
      <c r="A2808" s="109">
        <v>39311</v>
      </c>
      <c r="B2808" s="110" t="s">
        <v>14394</v>
      </c>
      <c r="C2808" s="109" t="s">
        <v>7</v>
      </c>
      <c r="D2808" s="109" t="s">
        <v>2986</v>
      </c>
      <c r="E2808" s="111"/>
    </row>
    <row r="2809" spans="1:5" ht="25.5" hidden="1">
      <c r="A2809" s="109">
        <v>45261</v>
      </c>
      <c r="B2809" s="110" t="s">
        <v>14395</v>
      </c>
      <c r="C2809" s="109" t="s">
        <v>13530</v>
      </c>
      <c r="D2809" s="109" t="s">
        <v>2986</v>
      </c>
      <c r="E2809" s="111">
        <v>27.59</v>
      </c>
    </row>
    <row r="2810" spans="1:5" ht="25.5" hidden="1">
      <c r="A2810" s="109">
        <v>11519</v>
      </c>
      <c r="B2810" s="110" t="s">
        <v>5145</v>
      </c>
      <c r="C2810" s="109" t="s">
        <v>13530</v>
      </c>
      <c r="D2810" s="109" t="s">
        <v>2986</v>
      </c>
      <c r="E2810" s="111">
        <v>59.12</v>
      </c>
    </row>
    <row r="2811" spans="1:5" ht="25.5" hidden="1">
      <c r="A2811" s="109">
        <v>11520</v>
      </c>
      <c r="B2811" s="110" t="s">
        <v>5146</v>
      </c>
      <c r="C2811" s="109" t="s">
        <v>13530</v>
      </c>
      <c r="D2811" s="109" t="s">
        <v>2986</v>
      </c>
      <c r="E2811" s="111">
        <v>27.33</v>
      </c>
    </row>
    <row r="2812" spans="1:5" hidden="1">
      <c r="A2812" s="109">
        <v>11518</v>
      </c>
      <c r="B2812" s="110" t="s">
        <v>5147</v>
      </c>
      <c r="C2812" s="109" t="s">
        <v>13530</v>
      </c>
      <c r="D2812" s="109" t="s">
        <v>2986</v>
      </c>
      <c r="E2812" s="111">
        <v>99.39</v>
      </c>
    </row>
    <row r="2813" spans="1:5" hidden="1">
      <c r="A2813" s="109">
        <v>38473</v>
      </c>
      <c r="B2813" s="110" t="s">
        <v>5148</v>
      </c>
      <c r="C2813" s="109" t="s">
        <v>7</v>
      </c>
      <c r="D2813" s="109" t="s">
        <v>2986</v>
      </c>
      <c r="E2813" s="111">
        <v>403.82</v>
      </c>
    </row>
    <row r="2814" spans="1:5" hidden="1">
      <c r="A2814" s="109">
        <v>4244</v>
      </c>
      <c r="B2814" s="110" t="s">
        <v>5149</v>
      </c>
      <c r="C2814" s="109" t="s">
        <v>28</v>
      </c>
      <c r="D2814" s="109" t="s">
        <v>2986</v>
      </c>
      <c r="E2814" s="111">
        <v>21.85</v>
      </c>
    </row>
    <row r="2815" spans="1:5" hidden="1">
      <c r="A2815" s="109">
        <v>40977</v>
      </c>
      <c r="B2815" s="110" t="s">
        <v>5150</v>
      </c>
      <c r="C2815" s="109" t="s">
        <v>9</v>
      </c>
      <c r="D2815" s="109" t="s">
        <v>2986</v>
      </c>
      <c r="E2815" s="111">
        <v>3856.25</v>
      </c>
    </row>
    <row r="2816" spans="1:5" hidden="1">
      <c r="A2816" s="109">
        <v>4115</v>
      </c>
      <c r="B2816" s="110" t="s">
        <v>5151</v>
      </c>
      <c r="C2816" s="109" t="s">
        <v>8</v>
      </c>
      <c r="D2816" s="109" t="s">
        <v>2986</v>
      </c>
      <c r="E2816" s="111">
        <v>34.46</v>
      </c>
    </row>
    <row r="2817" spans="1:5" hidden="1">
      <c r="A2817" s="109">
        <v>4119</v>
      </c>
      <c r="B2817" s="110" t="s">
        <v>5152</v>
      </c>
      <c r="C2817" s="109" t="s">
        <v>8</v>
      </c>
      <c r="D2817" s="109" t="s">
        <v>2986</v>
      </c>
      <c r="E2817" s="111">
        <v>69.59</v>
      </c>
    </row>
    <row r="2818" spans="1:5" hidden="1">
      <c r="A2818" s="109">
        <v>2794</v>
      </c>
      <c r="B2818" s="110" t="s">
        <v>5153</v>
      </c>
      <c r="C2818" s="109" t="s">
        <v>8</v>
      </c>
      <c r="D2818" s="109" t="s">
        <v>2986</v>
      </c>
      <c r="E2818" s="111">
        <v>184.61</v>
      </c>
    </row>
    <row r="2819" spans="1:5" hidden="1">
      <c r="A2819" s="109">
        <v>2788</v>
      </c>
      <c r="B2819" s="110" t="s">
        <v>5154</v>
      </c>
      <c r="C2819" s="109" t="s">
        <v>8</v>
      </c>
      <c r="D2819" s="109" t="s">
        <v>2986</v>
      </c>
      <c r="E2819" s="111">
        <v>268.94</v>
      </c>
    </row>
    <row r="2820" spans="1:5" hidden="1">
      <c r="A2820" s="109">
        <v>4006</v>
      </c>
      <c r="B2820" s="110" t="s">
        <v>5155</v>
      </c>
      <c r="C2820" s="109" t="s">
        <v>920</v>
      </c>
      <c r="D2820" s="109" t="s">
        <v>2986</v>
      </c>
      <c r="E2820" s="111">
        <v>2488.15</v>
      </c>
    </row>
    <row r="2821" spans="1:5" hidden="1">
      <c r="A2821" s="109">
        <v>45395</v>
      </c>
      <c r="B2821" s="110" t="s">
        <v>5156</v>
      </c>
      <c r="C2821" s="109" t="s">
        <v>13530</v>
      </c>
      <c r="D2821" s="109" t="s">
        <v>2986</v>
      </c>
      <c r="E2821" s="111">
        <v>41.86</v>
      </c>
    </row>
    <row r="2822" spans="1:5" ht="25.5" hidden="1">
      <c r="A2822" s="109">
        <v>37461</v>
      </c>
      <c r="B2822" s="110" t="s">
        <v>5157</v>
      </c>
      <c r="C2822" s="109" t="s">
        <v>8</v>
      </c>
      <c r="D2822" s="109" t="s">
        <v>2986</v>
      </c>
      <c r="E2822" s="111">
        <v>13.12</v>
      </c>
    </row>
    <row r="2823" spans="1:5" ht="25.5" hidden="1">
      <c r="A2823" s="109">
        <v>37460</v>
      </c>
      <c r="B2823" s="110" t="s">
        <v>14396</v>
      </c>
      <c r="C2823" s="109" t="s">
        <v>8</v>
      </c>
      <c r="D2823" s="109" t="s">
        <v>2986</v>
      </c>
      <c r="E2823" s="111">
        <v>23.03</v>
      </c>
    </row>
    <row r="2824" spans="1:5" hidden="1">
      <c r="A2824" s="109">
        <v>37458</v>
      </c>
      <c r="B2824" s="110" t="s">
        <v>5158</v>
      </c>
      <c r="C2824" s="109" t="s">
        <v>8</v>
      </c>
      <c r="D2824" s="109" t="s">
        <v>6526</v>
      </c>
      <c r="E2824" s="111">
        <v>5.34</v>
      </c>
    </row>
    <row r="2825" spans="1:5" hidden="1">
      <c r="A2825" s="109">
        <v>37454</v>
      </c>
      <c r="B2825" s="110" t="s">
        <v>5159</v>
      </c>
      <c r="C2825" s="109" t="s">
        <v>8</v>
      </c>
      <c r="D2825" s="109" t="s">
        <v>2986</v>
      </c>
      <c r="E2825" s="111">
        <v>1.67</v>
      </c>
    </row>
    <row r="2826" spans="1:5" hidden="1">
      <c r="A2826" s="109">
        <v>37455</v>
      </c>
      <c r="B2826" s="110" t="s">
        <v>5160</v>
      </c>
      <c r="C2826" s="109" t="s">
        <v>8</v>
      </c>
      <c r="D2826" s="109" t="s">
        <v>2986</v>
      </c>
      <c r="E2826" s="111">
        <v>2.78</v>
      </c>
    </row>
    <row r="2827" spans="1:5" hidden="1">
      <c r="A2827" s="109">
        <v>37459</v>
      </c>
      <c r="B2827" s="110" t="s">
        <v>5161</v>
      </c>
      <c r="C2827" s="109" t="s">
        <v>8</v>
      </c>
      <c r="D2827" s="109" t="s">
        <v>2986</v>
      </c>
      <c r="E2827" s="111">
        <v>8.89</v>
      </c>
    </row>
    <row r="2828" spans="1:5" hidden="1">
      <c r="A2828" s="109">
        <v>37457</v>
      </c>
      <c r="B2828" s="110" t="s">
        <v>14397</v>
      </c>
      <c r="C2828" s="109" t="s">
        <v>8</v>
      </c>
      <c r="D2828" s="109" t="s">
        <v>2986</v>
      </c>
      <c r="E2828" s="111">
        <v>3.06</v>
      </c>
    </row>
    <row r="2829" spans="1:5" hidden="1">
      <c r="A2829" s="109">
        <v>37456</v>
      </c>
      <c r="B2829" s="110" t="s">
        <v>14398</v>
      </c>
      <c r="C2829" s="109" t="s">
        <v>8</v>
      </c>
      <c r="D2829" s="109" t="s">
        <v>2986</v>
      </c>
      <c r="E2829" s="111">
        <v>2.1</v>
      </c>
    </row>
    <row r="2830" spans="1:5" ht="25.5" hidden="1">
      <c r="A2830" s="109">
        <v>21029</v>
      </c>
      <c r="B2830" s="110" t="s">
        <v>5162</v>
      </c>
      <c r="C2830" s="109" t="s">
        <v>7</v>
      </c>
      <c r="D2830" s="109" t="s">
        <v>6526</v>
      </c>
      <c r="E2830" s="111">
        <v>424.22</v>
      </c>
    </row>
    <row r="2831" spans="1:5" ht="25.5" hidden="1">
      <c r="A2831" s="109">
        <v>21030</v>
      </c>
      <c r="B2831" s="110" t="s">
        <v>5163</v>
      </c>
      <c r="C2831" s="109" t="s">
        <v>7</v>
      </c>
      <c r="D2831" s="109" t="s">
        <v>2986</v>
      </c>
      <c r="E2831" s="111">
        <v>522.91999999999996</v>
      </c>
    </row>
    <row r="2832" spans="1:5" ht="25.5" hidden="1">
      <c r="A2832" s="109">
        <v>21031</v>
      </c>
      <c r="B2832" s="110" t="s">
        <v>5164</v>
      </c>
      <c r="C2832" s="109" t="s">
        <v>7</v>
      </c>
      <c r="D2832" s="109" t="s">
        <v>2986</v>
      </c>
      <c r="E2832" s="111">
        <v>651.03</v>
      </c>
    </row>
    <row r="2833" spans="1:5" ht="25.5" hidden="1">
      <c r="A2833" s="109">
        <v>21032</v>
      </c>
      <c r="B2833" s="110" t="s">
        <v>5165</v>
      </c>
      <c r="C2833" s="109" t="s">
        <v>7</v>
      </c>
      <c r="D2833" s="109" t="s">
        <v>2986</v>
      </c>
      <c r="E2833" s="111">
        <v>695.13</v>
      </c>
    </row>
    <row r="2834" spans="1:5" ht="25.5" hidden="1">
      <c r="A2834" s="109">
        <v>37527</v>
      </c>
      <c r="B2834" s="110" t="s">
        <v>5166</v>
      </c>
      <c r="C2834" s="109" t="s">
        <v>7</v>
      </c>
      <c r="D2834" s="109" t="s">
        <v>2986</v>
      </c>
      <c r="E2834" s="111">
        <v>627.91999999999996</v>
      </c>
    </row>
    <row r="2835" spans="1:5" ht="25.5" hidden="1">
      <c r="A2835" s="109">
        <v>37528</v>
      </c>
      <c r="B2835" s="110" t="s">
        <v>5167</v>
      </c>
      <c r="C2835" s="109" t="s">
        <v>7</v>
      </c>
      <c r="D2835" s="109" t="s">
        <v>2986</v>
      </c>
      <c r="E2835" s="111">
        <v>748.68</v>
      </c>
    </row>
    <row r="2836" spans="1:5" ht="25.5" hidden="1">
      <c r="A2836" s="109">
        <v>37529</v>
      </c>
      <c r="B2836" s="110" t="s">
        <v>5168</v>
      </c>
      <c r="C2836" s="109" t="s">
        <v>7</v>
      </c>
      <c r="D2836" s="109" t="s">
        <v>2986</v>
      </c>
      <c r="E2836" s="111">
        <v>756.03</v>
      </c>
    </row>
    <row r="2837" spans="1:5" ht="25.5" hidden="1">
      <c r="A2837" s="109">
        <v>37530</v>
      </c>
      <c r="B2837" s="110" t="s">
        <v>5169</v>
      </c>
      <c r="C2837" s="109" t="s">
        <v>7</v>
      </c>
      <c r="D2837" s="109" t="s">
        <v>2986</v>
      </c>
      <c r="E2837" s="111">
        <v>987.04</v>
      </c>
    </row>
    <row r="2838" spans="1:5" ht="25.5" hidden="1">
      <c r="A2838" s="109">
        <v>21034</v>
      </c>
      <c r="B2838" s="110" t="s">
        <v>5170</v>
      </c>
      <c r="C2838" s="109" t="s">
        <v>7</v>
      </c>
      <c r="D2838" s="109" t="s">
        <v>2986</v>
      </c>
      <c r="E2838" s="111">
        <v>842.13</v>
      </c>
    </row>
    <row r="2839" spans="1:5" ht="25.5" hidden="1">
      <c r="A2839" s="109">
        <v>37531</v>
      </c>
      <c r="B2839" s="110" t="s">
        <v>5171</v>
      </c>
      <c r="C2839" s="109" t="s">
        <v>7</v>
      </c>
      <c r="D2839" s="109" t="s">
        <v>2986</v>
      </c>
      <c r="E2839" s="111">
        <v>1060.55</v>
      </c>
    </row>
    <row r="2840" spans="1:5" ht="25.5" hidden="1">
      <c r="A2840" s="109">
        <v>21036</v>
      </c>
      <c r="B2840" s="110" t="s">
        <v>5172</v>
      </c>
      <c r="C2840" s="109" t="s">
        <v>7</v>
      </c>
      <c r="D2840" s="109" t="s">
        <v>2986</v>
      </c>
      <c r="E2840" s="111">
        <v>1289.46</v>
      </c>
    </row>
    <row r="2841" spans="1:5" ht="25.5" hidden="1">
      <c r="A2841" s="109">
        <v>21037</v>
      </c>
      <c r="B2841" s="110" t="s">
        <v>5173</v>
      </c>
      <c r="C2841" s="109" t="s">
        <v>7</v>
      </c>
      <c r="D2841" s="109" t="s">
        <v>2986</v>
      </c>
      <c r="E2841" s="111">
        <v>1470.06</v>
      </c>
    </row>
    <row r="2842" spans="1:5" ht="25.5" hidden="1">
      <c r="A2842" s="109">
        <v>20185</v>
      </c>
      <c r="B2842" s="110" t="s">
        <v>14399</v>
      </c>
      <c r="C2842" s="109" t="s">
        <v>8</v>
      </c>
      <c r="D2842" s="109" t="s">
        <v>2986</v>
      </c>
      <c r="E2842" s="111">
        <v>14.15</v>
      </c>
    </row>
    <row r="2843" spans="1:5" ht="25.5" hidden="1">
      <c r="A2843" s="109">
        <v>44909</v>
      </c>
      <c r="B2843" s="110" t="s">
        <v>14400</v>
      </c>
      <c r="C2843" s="109" t="s">
        <v>8</v>
      </c>
      <c r="D2843" s="109" t="s">
        <v>2986</v>
      </c>
      <c r="E2843" s="111">
        <v>15.95</v>
      </c>
    </row>
    <row r="2844" spans="1:5" ht="25.5" hidden="1">
      <c r="A2844" s="109">
        <v>44115</v>
      </c>
      <c r="B2844" s="110" t="s">
        <v>14401</v>
      </c>
      <c r="C2844" s="109" t="s">
        <v>8</v>
      </c>
      <c r="D2844" s="109" t="s">
        <v>2986</v>
      </c>
      <c r="E2844" s="111">
        <v>29.35</v>
      </c>
    </row>
    <row r="2845" spans="1:5" ht="25.5" hidden="1">
      <c r="A2845" s="109">
        <v>44333</v>
      </c>
      <c r="B2845" s="110" t="s">
        <v>14402</v>
      </c>
      <c r="C2845" s="109" t="s">
        <v>8</v>
      </c>
      <c r="D2845" s="109" t="s">
        <v>2986</v>
      </c>
      <c r="E2845" s="111">
        <v>96.39</v>
      </c>
    </row>
    <row r="2846" spans="1:5" hidden="1">
      <c r="A2846" s="109">
        <v>44907</v>
      </c>
      <c r="B2846" s="110" t="s">
        <v>14403</v>
      </c>
      <c r="C2846" s="109" t="s">
        <v>8</v>
      </c>
      <c r="D2846" s="109" t="s">
        <v>2986</v>
      </c>
      <c r="E2846" s="111">
        <v>16.899999999999999</v>
      </c>
    </row>
    <row r="2847" spans="1:5" ht="25.5" hidden="1">
      <c r="A2847" s="109">
        <v>20260</v>
      </c>
      <c r="B2847" s="110" t="s">
        <v>5174</v>
      </c>
      <c r="C2847" s="109" t="s">
        <v>7</v>
      </c>
      <c r="D2847" s="109" t="s">
        <v>2986</v>
      </c>
      <c r="E2847" s="111">
        <v>15.5</v>
      </c>
    </row>
    <row r="2848" spans="1:5" ht="25.5" hidden="1">
      <c r="A2848" s="109">
        <v>37515</v>
      </c>
      <c r="B2848" s="110" t="s">
        <v>5175</v>
      </c>
      <c r="C2848" s="109" t="s">
        <v>7</v>
      </c>
      <c r="D2848" s="109" t="s">
        <v>6526</v>
      </c>
      <c r="E2848" s="111"/>
    </row>
    <row r="2849" spans="1:5" ht="25.5" hidden="1">
      <c r="A2849" s="109">
        <v>12899</v>
      </c>
      <c r="B2849" s="110" t="s">
        <v>5176</v>
      </c>
      <c r="C2849" s="109" t="s">
        <v>7</v>
      </c>
      <c r="D2849" s="109" t="s">
        <v>2986</v>
      </c>
      <c r="E2849" s="111"/>
    </row>
    <row r="2850" spans="1:5" ht="25.5" hidden="1">
      <c r="A2850" s="109">
        <v>12898</v>
      </c>
      <c r="B2850" s="110" t="s">
        <v>5177</v>
      </c>
      <c r="C2850" s="109" t="s">
        <v>7</v>
      </c>
      <c r="D2850" s="109" t="s">
        <v>6526</v>
      </c>
      <c r="E2850" s="111"/>
    </row>
    <row r="2851" spans="1:5" hidden="1">
      <c r="A2851" s="109">
        <v>39699</v>
      </c>
      <c r="B2851" s="110" t="s">
        <v>14404</v>
      </c>
      <c r="C2851" s="109" t="s">
        <v>212</v>
      </c>
      <c r="D2851" s="109" t="s">
        <v>2986</v>
      </c>
      <c r="E2851" s="111">
        <v>17.809999999999999</v>
      </c>
    </row>
    <row r="2852" spans="1:5" hidden="1">
      <c r="A2852" s="109">
        <v>39696</v>
      </c>
      <c r="B2852" s="110" t="s">
        <v>5178</v>
      </c>
      <c r="C2852" s="109" t="s">
        <v>212</v>
      </c>
      <c r="D2852" s="109" t="s">
        <v>6526</v>
      </c>
      <c r="E2852" s="111"/>
    </row>
    <row r="2853" spans="1:5" hidden="1">
      <c r="A2853" s="109">
        <v>42528</v>
      </c>
      <c r="B2853" s="110" t="s">
        <v>14405</v>
      </c>
      <c r="C2853" s="109" t="s">
        <v>212</v>
      </c>
      <c r="D2853" s="109" t="s">
        <v>2986</v>
      </c>
      <c r="E2853" s="111"/>
    </row>
    <row r="2854" spans="1:5" hidden="1">
      <c r="A2854" s="109">
        <v>39700</v>
      </c>
      <c r="B2854" s="110" t="s">
        <v>5179</v>
      </c>
      <c r="C2854" s="109" t="s">
        <v>212</v>
      </c>
      <c r="D2854" s="109" t="s">
        <v>2986</v>
      </c>
      <c r="E2854" s="111">
        <v>28.64</v>
      </c>
    </row>
    <row r="2855" spans="1:5" ht="25.5" hidden="1">
      <c r="A2855" s="109">
        <v>4014</v>
      </c>
      <c r="B2855" s="110" t="s">
        <v>5181</v>
      </c>
      <c r="C2855" s="109" t="s">
        <v>212</v>
      </c>
      <c r="D2855" s="109" t="s">
        <v>2986</v>
      </c>
      <c r="E2855" s="111">
        <v>58.96</v>
      </c>
    </row>
    <row r="2856" spans="1:5" ht="25.5" hidden="1">
      <c r="A2856" s="109">
        <v>4015</v>
      </c>
      <c r="B2856" s="110" t="s">
        <v>5182</v>
      </c>
      <c r="C2856" s="109" t="s">
        <v>212</v>
      </c>
      <c r="D2856" s="109" t="s">
        <v>2986</v>
      </c>
      <c r="E2856" s="111">
        <v>72.400000000000006</v>
      </c>
    </row>
    <row r="2857" spans="1:5" ht="25.5" hidden="1">
      <c r="A2857" s="109">
        <v>4017</v>
      </c>
      <c r="B2857" s="110" t="s">
        <v>5183</v>
      </c>
      <c r="C2857" s="109" t="s">
        <v>212</v>
      </c>
      <c r="D2857" s="109" t="s">
        <v>2986</v>
      </c>
      <c r="E2857" s="111">
        <v>105.35</v>
      </c>
    </row>
    <row r="2858" spans="1:5" hidden="1">
      <c r="A2858" s="109">
        <v>11621</v>
      </c>
      <c r="B2858" s="110" t="s">
        <v>5180</v>
      </c>
      <c r="C2858" s="109" t="s">
        <v>212</v>
      </c>
      <c r="D2858" s="109" t="s">
        <v>2986</v>
      </c>
      <c r="E2858" s="111">
        <v>56.98</v>
      </c>
    </row>
    <row r="2859" spans="1:5" hidden="1">
      <c r="A2859" s="109">
        <v>4016</v>
      </c>
      <c r="B2859" s="110" t="s">
        <v>5184</v>
      </c>
      <c r="C2859" s="109" t="s">
        <v>212</v>
      </c>
      <c r="D2859" s="109" t="s">
        <v>6526</v>
      </c>
      <c r="E2859" s="111">
        <v>41.61</v>
      </c>
    </row>
    <row r="2860" spans="1:5" hidden="1">
      <c r="A2860" s="109">
        <v>38544</v>
      </c>
      <c r="B2860" s="110" t="s">
        <v>5185</v>
      </c>
      <c r="C2860" s="109" t="s">
        <v>212</v>
      </c>
      <c r="D2860" s="109" t="s">
        <v>2986</v>
      </c>
      <c r="E2860" s="111">
        <v>10.67</v>
      </c>
    </row>
    <row r="2861" spans="1:5" hidden="1">
      <c r="A2861" s="109">
        <v>38545</v>
      </c>
      <c r="B2861" s="110" t="s">
        <v>5186</v>
      </c>
      <c r="C2861" s="109" t="s">
        <v>212</v>
      </c>
      <c r="D2861" s="109" t="s">
        <v>2986</v>
      </c>
      <c r="E2861" s="111">
        <v>6.86</v>
      </c>
    </row>
    <row r="2862" spans="1:5" hidden="1">
      <c r="A2862" s="109">
        <v>42527</v>
      </c>
      <c r="B2862" s="110" t="s">
        <v>14406</v>
      </c>
      <c r="C2862" s="109" t="s">
        <v>212</v>
      </c>
      <c r="D2862" s="109" t="s">
        <v>2986</v>
      </c>
      <c r="E2862" s="111"/>
    </row>
    <row r="2863" spans="1:5" hidden="1">
      <c r="A2863" s="109">
        <v>39323</v>
      </c>
      <c r="B2863" s="110" t="s">
        <v>5187</v>
      </c>
      <c r="C2863" s="109" t="s">
        <v>212</v>
      </c>
      <c r="D2863" s="109" t="s">
        <v>2986</v>
      </c>
      <c r="E2863" s="111">
        <v>26.17</v>
      </c>
    </row>
    <row r="2864" spans="1:5" ht="38.25" hidden="1">
      <c r="A2864" s="109">
        <v>626</v>
      </c>
      <c r="B2864" s="110" t="s">
        <v>14407</v>
      </c>
      <c r="C2864" s="109" t="s">
        <v>13</v>
      </c>
      <c r="D2864" s="109" t="s">
        <v>6526</v>
      </c>
      <c r="E2864" s="111"/>
    </row>
    <row r="2865" spans="1:5" hidden="1">
      <c r="A2865" s="109">
        <v>44504</v>
      </c>
      <c r="B2865" s="110" t="s">
        <v>14408</v>
      </c>
      <c r="C2865" s="109" t="s">
        <v>212</v>
      </c>
      <c r="D2865" s="109" t="s">
        <v>2986</v>
      </c>
      <c r="E2865" s="111"/>
    </row>
    <row r="2866" spans="1:5" hidden="1">
      <c r="A2866" s="109">
        <v>44505</v>
      </c>
      <c r="B2866" s="110" t="s">
        <v>5188</v>
      </c>
      <c r="C2866" s="109" t="s">
        <v>212</v>
      </c>
      <c r="D2866" s="109" t="s">
        <v>2986</v>
      </c>
      <c r="E2866" s="111"/>
    </row>
    <row r="2867" spans="1:5" hidden="1">
      <c r="A2867" s="109">
        <v>44506</v>
      </c>
      <c r="B2867" s="110" t="s">
        <v>5189</v>
      </c>
      <c r="C2867" s="109" t="s">
        <v>212</v>
      </c>
      <c r="D2867" s="109" t="s">
        <v>2986</v>
      </c>
      <c r="E2867" s="111"/>
    </row>
    <row r="2868" spans="1:5" hidden="1">
      <c r="A2868" s="109">
        <v>44507</v>
      </c>
      <c r="B2868" s="110" t="s">
        <v>5190</v>
      </c>
      <c r="C2868" s="109" t="s">
        <v>212</v>
      </c>
      <c r="D2868" s="109" t="s">
        <v>2986</v>
      </c>
      <c r="E2868" s="111"/>
    </row>
    <row r="2869" spans="1:5" hidden="1">
      <c r="A2869" s="109">
        <v>44508</v>
      </c>
      <c r="B2869" s="110" t="s">
        <v>5191</v>
      </c>
      <c r="C2869" s="109" t="s">
        <v>212</v>
      </c>
      <c r="D2869" s="109" t="s">
        <v>2986</v>
      </c>
      <c r="E2869" s="111"/>
    </row>
    <row r="2870" spans="1:5" hidden="1">
      <c r="A2870" s="109">
        <v>44509</v>
      </c>
      <c r="B2870" s="110" t="s">
        <v>5192</v>
      </c>
      <c r="C2870" s="109" t="s">
        <v>212</v>
      </c>
      <c r="D2870" s="109" t="s">
        <v>2986</v>
      </c>
      <c r="E2870" s="111"/>
    </row>
    <row r="2871" spans="1:5" hidden="1">
      <c r="A2871" s="109">
        <v>44510</v>
      </c>
      <c r="B2871" s="110" t="s">
        <v>5193</v>
      </c>
      <c r="C2871" s="109" t="s">
        <v>212</v>
      </c>
      <c r="D2871" s="109" t="s">
        <v>2986</v>
      </c>
      <c r="E2871" s="111"/>
    </row>
    <row r="2872" spans="1:5" ht="25.5" hidden="1">
      <c r="A2872" s="109">
        <v>44512</v>
      </c>
      <c r="B2872" s="110" t="s">
        <v>14409</v>
      </c>
      <c r="C2872" s="109" t="s">
        <v>212</v>
      </c>
      <c r="D2872" s="109" t="s">
        <v>2986</v>
      </c>
      <c r="E2872" s="111"/>
    </row>
    <row r="2873" spans="1:5" ht="25.5" hidden="1">
      <c r="A2873" s="109">
        <v>44513</v>
      </c>
      <c r="B2873" s="110" t="s">
        <v>14410</v>
      </c>
      <c r="C2873" s="109" t="s">
        <v>212</v>
      </c>
      <c r="D2873" s="109" t="s">
        <v>2986</v>
      </c>
      <c r="E2873" s="111"/>
    </row>
    <row r="2874" spans="1:5" ht="25.5" hidden="1">
      <c r="A2874" s="109">
        <v>44514</v>
      </c>
      <c r="B2874" s="110" t="s">
        <v>14411</v>
      </c>
      <c r="C2874" s="109" t="s">
        <v>212</v>
      </c>
      <c r="D2874" s="109" t="s">
        <v>2986</v>
      </c>
      <c r="E2874" s="111"/>
    </row>
    <row r="2875" spans="1:5" ht="25.5" hidden="1">
      <c r="A2875" s="109">
        <v>44515</v>
      </c>
      <c r="B2875" s="110" t="s">
        <v>14412</v>
      </c>
      <c r="C2875" s="109" t="s">
        <v>212</v>
      </c>
      <c r="D2875" s="109" t="s">
        <v>2986</v>
      </c>
      <c r="E2875" s="111"/>
    </row>
    <row r="2876" spans="1:5" ht="25.5" hidden="1">
      <c r="A2876" s="109">
        <v>44511</v>
      </c>
      <c r="B2876" s="110" t="s">
        <v>14413</v>
      </c>
      <c r="C2876" s="109" t="s">
        <v>212</v>
      </c>
      <c r="D2876" s="109" t="s">
        <v>2986</v>
      </c>
      <c r="E2876" s="111"/>
    </row>
    <row r="2877" spans="1:5" ht="25.5" hidden="1">
      <c r="A2877" s="109">
        <v>44516</v>
      </c>
      <c r="B2877" s="110" t="s">
        <v>14414</v>
      </c>
      <c r="C2877" s="109" t="s">
        <v>212</v>
      </c>
      <c r="D2877" s="109" t="s">
        <v>2986</v>
      </c>
      <c r="E2877" s="111"/>
    </row>
    <row r="2878" spans="1:5" ht="25.5" hidden="1">
      <c r="A2878" s="109">
        <v>44517</v>
      </c>
      <c r="B2878" s="110" t="s">
        <v>14415</v>
      </c>
      <c r="C2878" s="109" t="s">
        <v>212</v>
      </c>
      <c r="D2878" s="109" t="s">
        <v>2986</v>
      </c>
      <c r="E2878" s="111"/>
    </row>
    <row r="2879" spans="1:5" hidden="1">
      <c r="A2879" s="109">
        <v>11479</v>
      </c>
      <c r="B2879" s="110" t="s">
        <v>5194</v>
      </c>
      <c r="C2879" s="109" t="s">
        <v>7</v>
      </c>
      <c r="D2879" s="109" t="s">
        <v>2986</v>
      </c>
      <c r="E2879" s="111">
        <v>41.51</v>
      </c>
    </row>
    <row r="2880" spans="1:5" hidden="1">
      <c r="A2880" s="109">
        <v>11481</v>
      </c>
      <c r="B2880" s="110" t="s">
        <v>5195</v>
      </c>
      <c r="C2880" s="109" t="s">
        <v>7</v>
      </c>
      <c r="D2880" s="109" t="s">
        <v>2986</v>
      </c>
      <c r="E2880" s="111">
        <v>37.549999999999997</v>
      </c>
    </row>
    <row r="2881" spans="1:5" hidden="1">
      <c r="A2881" s="109">
        <v>43609</v>
      </c>
      <c r="B2881" s="110" t="s">
        <v>5196</v>
      </c>
      <c r="C2881" s="109" t="s">
        <v>7</v>
      </c>
      <c r="D2881" s="109" t="s">
        <v>2986</v>
      </c>
      <c r="E2881" s="111">
        <v>37.549999999999997</v>
      </c>
    </row>
    <row r="2882" spans="1:5" hidden="1">
      <c r="A2882" s="109">
        <v>11478</v>
      </c>
      <c r="B2882" s="110" t="s">
        <v>5197</v>
      </c>
      <c r="C2882" s="109" t="s">
        <v>7</v>
      </c>
      <c r="D2882" s="109" t="s">
        <v>2986</v>
      </c>
      <c r="E2882" s="111">
        <v>71.23</v>
      </c>
    </row>
    <row r="2883" spans="1:5" hidden="1">
      <c r="A2883" s="109">
        <v>43608</v>
      </c>
      <c r="B2883" s="110" t="s">
        <v>5198</v>
      </c>
      <c r="C2883" s="109" t="s">
        <v>7</v>
      </c>
      <c r="D2883" s="109" t="s">
        <v>2986</v>
      </c>
      <c r="E2883" s="111">
        <v>54.35</v>
      </c>
    </row>
    <row r="2884" spans="1:5" hidden="1">
      <c r="A2884" s="109">
        <v>11476</v>
      </c>
      <c r="B2884" s="110" t="s">
        <v>5199</v>
      </c>
      <c r="C2884" s="109" t="s">
        <v>7</v>
      </c>
      <c r="D2884" s="109" t="s">
        <v>2986</v>
      </c>
      <c r="E2884" s="111">
        <v>54.35</v>
      </c>
    </row>
    <row r="2885" spans="1:5" hidden="1">
      <c r="A2885" s="109">
        <v>40637</v>
      </c>
      <c r="B2885" s="110" t="s">
        <v>5200</v>
      </c>
      <c r="C2885" s="109" t="s">
        <v>7</v>
      </c>
      <c r="D2885" s="109" t="s">
        <v>2986</v>
      </c>
      <c r="E2885" s="111"/>
    </row>
    <row r="2886" spans="1:5" ht="25.5" hidden="1">
      <c r="A2886" s="109">
        <v>13836</v>
      </c>
      <c r="B2886" s="110" t="s">
        <v>14416</v>
      </c>
      <c r="C2886" s="109" t="s">
        <v>7</v>
      </c>
      <c r="D2886" s="109" t="s">
        <v>2986</v>
      </c>
      <c r="E2886" s="111"/>
    </row>
    <row r="2887" spans="1:5" ht="38.25" hidden="1">
      <c r="A2887" s="109">
        <v>39813</v>
      </c>
      <c r="B2887" s="110" t="s">
        <v>14417</v>
      </c>
      <c r="C2887" s="109" t="s">
        <v>7</v>
      </c>
      <c r="D2887" s="109" t="s">
        <v>2986</v>
      </c>
      <c r="E2887" s="111"/>
    </row>
    <row r="2888" spans="1:5" hidden="1">
      <c r="A2888" s="109">
        <v>12868</v>
      </c>
      <c r="B2888" s="110" t="s">
        <v>5201</v>
      </c>
      <c r="C2888" s="109" t="s">
        <v>28</v>
      </c>
      <c r="D2888" s="109" t="s">
        <v>2986</v>
      </c>
      <c r="E2888" s="111">
        <v>20.78</v>
      </c>
    </row>
    <row r="2889" spans="1:5" hidden="1">
      <c r="A2889" s="109">
        <v>40916</v>
      </c>
      <c r="B2889" s="110" t="s">
        <v>5202</v>
      </c>
      <c r="C2889" s="109" t="s">
        <v>9</v>
      </c>
      <c r="D2889" s="109" t="s">
        <v>2986</v>
      </c>
      <c r="E2889" s="111">
        <v>3666.18</v>
      </c>
    </row>
    <row r="2890" spans="1:5" hidden="1">
      <c r="A2890" s="109">
        <v>4755</v>
      </c>
      <c r="B2890" s="110" t="s">
        <v>5203</v>
      </c>
      <c r="C2890" s="109" t="s">
        <v>28</v>
      </c>
      <c r="D2890" s="109" t="s">
        <v>2986</v>
      </c>
      <c r="E2890" s="111">
        <v>22.43</v>
      </c>
    </row>
    <row r="2891" spans="1:5" hidden="1">
      <c r="A2891" s="109">
        <v>41067</v>
      </c>
      <c r="B2891" s="110" t="s">
        <v>5204</v>
      </c>
      <c r="C2891" s="109" t="s">
        <v>9</v>
      </c>
      <c r="D2891" s="109" t="s">
        <v>2986</v>
      </c>
      <c r="E2891" s="111">
        <v>3955.79</v>
      </c>
    </row>
    <row r="2892" spans="1:5" hidden="1">
      <c r="A2892" s="109">
        <v>45240</v>
      </c>
      <c r="B2892" s="110" t="s">
        <v>14418</v>
      </c>
      <c r="C2892" s="109" t="s">
        <v>7</v>
      </c>
      <c r="D2892" s="109" t="s">
        <v>2986</v>
      </c>
      <c r="E2892" s="111">
        <v>36.770000000000003</v>
      </c>
    </row>
    <row r="2893" spans="1:5" hidden="1">
      <c r="A2893" s="109">
        <v>45228</v>
      </c>
      <c r="B2893" s="110" t="s">
        <v>14419</v>
      </c>
      <c r="C2893" s="109" t="s">
        <v>7</v>
      </c>
      <c r="D2893" s="109" t="s">
        <v>2986</v>
      </c>
      <c r="E2893" s="111">
        <v>31.42</v>
      </c>
    </row>
    <row r="2894" spans="1:5" ht="25.5" hidden="1">
      <c r="A2894" s="109">
        <v>45241</v>
      </c>
      <c r="B2894" s="110" t="s">
        <v>14420</v>
      </c>
      <c r="C2894" s="109" t="s">
        <v>7</v>
      </c>
      <c r="D2894" s="109" t="s">
        <v>2986</v>
      </c>
      <c r="E2894" s="111">
        <v>45.21</v>
      </c>
    </row>
    <row r="2895" spans="1:5" hidden="1">
      <c r="A2895" s="109">
        <v>38463</v>
      </c>
      <c r="B2895" s="110" t="s">
        <v>5205</v>
      </c>
      <c r="C2895" s="109" t="s">
        <v>7</v>
      </c>
      <c r="D2895" s="109" t="s">
        <v>2986</v>
      </c>
      <c r="E2895" s="111">
        <v>66.3</v>
      </c>
    </row>
    <row r="2896" spans="1:5" ht="25.5" hidden="1">
      <c r="A2896" s="109">
        <v>40703</v>
      </c>
      <c r="B2896" s="110" t="s">
        <v>14421</v>
      </c>
      <c r="C2896" s="109" t="s">
        <v>7</v>
      </c>
      <c r="D2896" s="109" t="s">
        <v>6526</v>
      </c>
      <c r="E2896" s="111">
        <v>12794.73</v>
      </c>
    </row>
    <row r="2897" spans="1:5" hidden="1">
      <c r="A2897" s="109">
        <v>11616</v>
      </c>
      <c r="B2897" s="110" t="s">
        <v>5206</v>
      </c>
      <c r="C2897" s="109" t="s">
        <v>7</v>
      </c>
      <c r="D2897" s="109" t="s">
        <v>2986</v>
      </c>
      <c r="E2897" s="111">
        <v>15282.71</v>
      </c>
    </row>
    <row r="2898" spans="1:5" hidden="1">
      <c r="A2898" s="109">
        <v>41898</v>
      </c>
      <c r="B2898" s="110" t="s">
        <v>14422</v>
      </c>
      <c r="C2898" s="109" t="s">
        <v>7</v>
      </c>
      <c r="D2898" s="109" t="s">
        <v>2986</v>
      </c>
      <c r="E2898" s="111">
        <v>7547.95</v>
      </c>
    </row>
    <row r="2899" spans="1:5" hidden="1">
      <c r="A2899" s="109">
        <v>45304</v>
      </c>
      <c r="B2899" s="110" t="s">
        <v>14423</v>
      </c>
      <c r="C2899" s="109" t="s">
        <v>7</v>
      </c>
      <c r="D2899" s="109" t="s">
        <v>2986</v>
      </c>
      <c r="E2899" s="111">
        <v>12984.72</v>
      </c>
    </row>
    <row r="2900" spans="1:5" ht="25.5" hidden="1">
      <c r="A2900" s="109">
        <v>36141</v>
      </c>
      <c r="B2900" s="110" t="s">
        <v>5207</v>
      </c>
      <c r="C2900" s="109" t="s">
        <v>7</v>
      </c>
      <c r="D2900" s="109" t="s">
        <v>2986</v>
      </c>
      <c r="E2900" s="111">
        <v>131.5</v>
      </c>
    </row>
    <row r="2901" spans="1:5" hidden="1">
      <c r="A2901" s="109">
        <v>45211</v>
      </c>
      <c r="B2901" s="110" t="s">
        <v>14424</v>
      </c>
      <c r="C2901" s="109" t="s">
        <v>7</v>
      </c>
      <c r="D2901" s="109" t="s">
        <v>2986</v>
      </c>
      <c r="E2901" s="111">
        <v>119.52</v>
      </c>
    </row>
    <row r="2902" spans="1:5" hidden="1">
      <c r="A2902" s="109">
        <v>43651</v>
      </c>
      <c r="B2902" s="110" t="s">
        <v>5208</v>
      </c>
      <c r="C2902" s="109" t="s">
        <v>13</v>
      </c>
      <c r="D2902" s="109" t="s">
        <v>2986</v>
      </c>
      <c r="E2902" s="111">
        <v>6.47</v>
      </c>
    </row>
    <row r="2903" spans="1:5" hidden="1">
      <c r="A2903" s="109">
        <v>43626</v>
      </c>
      <c r="B2903" s="110" t="s">
        <v>5209</v>
      </c>
      <c r="C2903" s="109" t="s">
        <v>13</v>
      </c>
      <c r="D2903" s="109" t="s">
        <v>6526</v>
      </c>
      <c r="E2903" s="111">
        <v>3.6</v>
      </c>
    </row>
    <row r="2904" spans="1:5" ht="25.5" hidden="1">
      <c r="A2904" s="109">
        <v>39434</v>
      </c>
      <c r="B2904" s="110" t="s">
        <v>5210</v>
      </c>
      <c r="C2904" s="109" t="s">
        <v>13</v>
      </c>
      <c r="D2904" s="109" t="s">
        <v>2986</v>
      </c>
      <c r="E2904" s="111">
        <v>4.74</v>
      </c>
    </row>
    <row r="2905" spans="1:5" ht="25.5" hidden="1">
      <c r="A2905" s="109">
        <v>39433</v>
      </c>
      <c r="B2905" s="110" t="s">
        <v>5211</v>
      </c>
      <c r="C2905" s="109" t="s">
        <v>13</v>
      </c>
      <c r="D2905" s="109" t="s">
        <v>2986</v>
      </c>
      <c r="E2905" s="111">
        <v>3.76</v>
      </c>
    </row>
    <row r="2906" spans="1:5" hidden="1">
      <c r="A2906" s="109">
        <v>4049</v>
      </c>
      <c r="B2906" s="110" t="s">
        <v>14425</v>
      </c>
      <c r="C2906" s="109" t="s">
        <v>45</v>
      </c>
      <c r="D2906" s="109" t="s">
        <v>2986</v>
      </c>
      <c r="E2906" s="111">
        <v>72.25</v>
      </c>
    </row>
    <row r="2907" spans="1:5" hidden="1">
      <c r="A2907" s="109">
        <v>38120</v>
      </c>
      <c r="B2907" s="110" t="s">
        <v>5212</v>
      </c>
      <c r="C2907" s="109" t="s">
        <v>13</v>
      </c>
      <c r="D2907" s="109" t="s">
        <v>2986</v>
      </c>
      <c r="E2907" s="111"/>
    </row>
    <row r="2908" spans="1:5" hidden="1">
      <c r="A2908" s="109">
        <v>43652</v>
      </c>
      <c r="B2908" s="110" t="s">
        <v>5213</v>
      </c>
      <c r="C2908" s="109" t="s">
        <v>13</v>
      </c>
      <c r="D2908" s="109" t="s">
        <v>2986</v>
      </c>
      <c r="E2908" s="111">
        <v>14.51</v>
      </c>
    </row>
    <row r="2909" spans="1:5" hidden="1">
      <c r="A2909" s="109">
        <v>10498</v>
      </c>
      <c r="B2909" s="110" t="s">
        <v>5214</v>
      </c>
      <c r="C2909" s="109" t="s">
        <v>13</v>
      </c>
      <c r="D2909" s="109" t="s">
        <v>2986</v>
      </c>
      <c r="E2909" s="111">
        <v>16.04</v>
      </c>
    </row>
    <row r="2910" spans="1:5" hidden="1">
      <c r="A2910" s="109">
        <v>4823</v>
      </c>
      <c r="B2910" s="110" t="s">
        <v>5215</v>
      </c>
      <c r="C2910" s="109" t="s">
        <v>13</v>
      </c>
      <c r="D2910" s="109" t="s">
        <v>2986</v>
      </c>
      <c r="E2910" s="111">
        <v>41.01</v>
      </c>
    </row>
    <row r="2911" spans="1:5" hidden="1">
      <c r="A2911" s="109">
        <v>38877</v>
      </c>
      <c r="B2911" s="110" t="s">
        <v>5216</v>
      </c>
      <c r="C2911" s="109" t="s">
        <v>13</v>
      </c>
      <c r="D2911" s="109" t="s">
        <v>2986</v>
      </c>
      <c r="E2911" s="111">
        <v>7.52</v>
      </c>
    </row>
    <row r="2912" spans="1:5" hidden="1">
      <c r="A2912" s="109">
        <v>34546</v>
      </c>
      <c r="B2912" s="110" t="s">
        <v>5217</v>
      </c>
      <c r="C2912" s="109" t="s">
        <v>13</v>
      </c>
      <c r="D2912" s="109" t="s">
        <v>2986</v>
      </c>
      <c r="E2912" s="111">
        <v>7.73</v>
      </c>
    </row>
    <row r="2913" spans="1:5" hidden="1">
      <c r="A2913" s="109">
        <v>41387</v>
      </c>
      <c r="B2913" s="110" t="s">
        <v>5218</v>
      </c>
      <c r="C2913" s="109" t="s">
        <v>8</v>
      </c>
      <c r="D2913" s="109" t="s">
        <v>2986</v>
      </c>
      <c r="E2913" s="111">
        <v>62.43</v>
      </c>
    </row>
    <row r="2914" spans="1:5" hidden="1">
      <c r="A2914" s="109">
        <v>41388</v>
      </c>
      <c r="B2914" s="110" t="s">
        <v>5219</v>
      </c>
      <c r="C2914" s="109" t="s">
        <v>8</v>
      </c>
      <c r="D2914" s="109" t="s">
        <v>2986</v>
      </c>
      <c r="E2914" s="111">
        <v>74.91</v>
      </c>
    </row>
    <row r="2915" spans="1:5" hidden="1">
      <c r="A2915" s="109">
        <v>41380</v>
      </c>
      <c r="B2915" s="110" t="s">
        <v>5220</v>
      </c>
      <c r="C2915" s="109" t="s">
        <v>7</v>
      </c>
      <c r="D2915" s="109" t="s">
        <v>2986</v>
      </c>
      <c r="E2915" s="111">
        <v>498.38</v>
      </c>
    </row>
    <row r="2916" spans="1:5" hidden="1">
      <c r="A2916" s="109">
        <v>41381</v>
      </c>
      <c r="B2916" s="110" t="s">
        <v>5221</v>
      </c>
      <c r="C2916" s="109" t="s">
        <v>7</v>
      </c>
      <c r="D2916" s="109" t="s">
        <v>2986</v>
      </c>
      <c r="E2916" s="111">
        <v>522.12</v>
      </c>
    </row>
    <row r="2917" spans="1:5" hidden="1">
      <c r="A2917" s="109">
        <v>41382</v>
      </c>
      <c r="B2917" s="110" t="s">
        <v>14426</v>
      </c>
      <c r="C2917" s="109" t="s">
        <v>7</v>
      </c>
      <c r="D2917" s="109" t="s">
        <v>2986</v>
      </c>
      <c r="E2917" s="111">
        <v>505.38</v>
      </c>
    </row>
    <row r="2918" spans="1:5" hidden="1">
      <c r="A2918" s="109">
        <v>41383</v>
      </c>
      <c r="B2918" s="110" t="s">
        <v>5222</v>
      </c>
      <c r="C2918" s="109" t="s">
        <v>7</v>
      </c>
      <c r="D2918" s="109" t="s">
        <v>2986</v>
      </c>
      <c r="E2918" s="111">
        <v>685.95</v>
      </c>
    </row>
    <row r="2919" spans="1:5" hidden="1">
      <c r="A2919" s="109">
        <v>41385</v>
      </c>
      <c r="B2919" s="110" t="s">
        <v>5223</v>
      </c>
      <c r="C2919" s="109" t="s">
        <v>7</v>
      </c>
      <c r="D2919" s="109" t="s">
        <v>2986</v>
      </c>
      <c r="E2919" s="111">
        <v>853.58</v>
      </c>
    </row>
    <row r="2920" spans="1:5" hidden="1">
      <c r="A2920" s="109">
        <v>4058</v>
      </c>
      <c r="B2920" s="110" t="s">
        <v>14427</v>
      </c>
      <c r="C2920" s="109" t="s">
        <v>28</v>
      </c>
      <c r="D2920" s="109" t="s">
        <v>2986</v>
      </c>
      <c r="E2920" s="111">
        <v>29.47</v>
      </c>
    </row>
    <row r="2921" spans="1:5" hidden="1">
      <c r="A2921" s="109">
        <v>40974</v>
      </c>
      <c r="B2921" s="110" t="s">
        <v>5224</v>
      </c>
      <c r="C2921" s="109" t="s">
        <v>9</v>
      </c>
      <c r="D2921" s="109" t="s">
        <v>2986</v>
      </c>
      <c r="E2921" s="111">
        <v>5200.6499999999996</v>
      </c>
    </row>
    <row r="2922" spans="1:5" hidden="1">
      <c r="A2922" s="109">
        <v>34794</v>
      </c>
      <c r="B2922" s="110" t="s">
        <v>5225</v>
      </c>
      <c r="C2922" s="109" t="s">
        <v>28</v>
      </c>
      <c r="D2922" s="109" t="s">
        <v>2986</v>
      </c>
      <c r="E2922" s="111">
        <v>24.66</v>
      </c>
    </row>
    <row r="2923" spans="1:5" hidden="1">
      <c r="A2923" s="109">
        <v>40925</v>
      </c>
      <c r="B2923" s="110" t="s">
        <v>5226</v>
      </c>
      <c r="C2923" s="109" t="s">
        <v>9</v>
      </c>
      <c r="D2923" s="109" t="s">
        <v>2986</v>
      </c>
      <c r="E2923" s="111">
        <v>4352.5</v>
      </c>
    </row>
    <row r="2924" spans="1:5" hidden="1">
      <c r="A2924" s="109">
        <v>13741</v>
      </c>
      <c r="B2924" s="110" t="s">
        <v>5227</v>
      </c>
      <c r="C2924" s="109" t="s">
        <v>7</v>
      </c>
      <c r="D2924" s="109" t="s">
        <v>2986</v>
      </c>
      <c r="E2924" s="111">
        <v>2775.07</v>
      </c>
    </row>
    <row r="2925" spans="1:5" ht="25.5" hidden="1">
      <c r="A2925" s="109">
        <v>3288</v>
      </c>
      <c r="B2925" s="110" t="s">
        <v>5228</v>
      </c>
      <c r="C2925" s="109" t="s">
        <v>8</v>
      </c>
      <c r="D2925" s="109" t="s">
        <v>6526</v>
      </c>
      <c r="E2925" s="111"/>
    </row>
    <row r="2926" spans="1:5" ht="25.5" hidden="1">
      <c r="A2926" s="109">
        <v>13587</v>
      </c>
      <c r="B2926" s="110" t="s">
        <v>5229</v>
      </c>
      <c r="C2926" s="109" t="s">
        <v>8</v>
      </c>
      <c r="D2926" s="109" t="s">
        <v>2986</v>
      </c>
      <c r="E2926" s="111"/>
    </row>
    <row r="2927" spans="1:5" hidden="1">
      <c r="A2927" s="109">
        <v>38598</v>
      </c>
      <c r="B2927" s="110" t="s">
        <v>5230</v>
      </c>
      <c r="C2927" s="109" t="s">
        <v>7</v>
      </c>
      <c r="D2927" s="109" t="s">
        <v>2986</v>
      </c>
      <c r="E2927" s="111">
        <v>3.87</v>
      </c>
    </row>
    <row r="2928" spans="1:5" hidden="1">
      <c r="A2928" s="109">
        <v>38595</v>
      </c>
      <c r="B2928" s="110" t="s">
        <v>5231</v>
      </c>
      <c r="C2928" s="109" t="s">
        <v>7</v>
      </c>
      <c r="D2928" s="109" t="s">
        <v>2986</v>
      </c>
      <c r="E2928" s="111">
        <v>3.28</v>
      </c>
    </row>
    <row r="2929" spans="1:5" hidden="1">
      <c r="A2929" s="109">
        <v>38592</v>
      </c>
      <c r="B2929" s="110" t="s">
        <v>5232</v>
      </c>
      <c r="C2929" s="109" t="s">
        <v>7</v>
      </c>
      <c r="D2929" s="109" t="s">
        <v>2986</v>
      </c>
      <c r="E2929" s="111">
        <v>3.31</v>
      </c>
    </row>
    <row r="2930" spans="1:5" hidden="1">
      <c r="A2930" s="109">
        <v>38588</v>
      </c>
      <c r="B2930" s="110" t="s">
        <v>5233</v>
      </c>
      <c r="C2930" s="109" t="s">
        <v>7</v>
      </c>
      <c r="D2930" s="109" t="s">
        <v>2986</v>
      </c>
      <c r="E2930" s="111">
        <v>2.65</v>
      </c>
    </row>
    <row r="2931" spans="1:5" hidden="1">
      <c r="A2931" s="109">
        <v>38593</v>
      </c>
      <c r="B2931" s="110" t="s">
        <v>5234</v>
      </c>
      <c r="C2931" s="109" t="s">
        <v>7</v>
      </c>
      <c r="D2931" s="109" t="s">
        <v>2986</v>
      </c>
      <c r="E2931" s="111">
        <v>3.66</v>
      </c>
    </row>
    <row r="2932" spans="1:5" hidden="1">
      <c r="A2932" s="109">
        <v>38589</v>
      </c>
      <c r="B2932" s="110" t="s">
        <v>5235</v>
      </c>
      <c r="C2932" s="109" t="s">
        <v>7</v>
      </c>
      <c r="D2932" s="109" t="s">
        <v>2986</v>
      </c>
      <c r="E2932" s="111">
        <v>2.78</v>
      </c>
    </row>
    <row r="2933" spans="1:5" hidden="1">
      <c r="A2933" s="109">
        <v>38594</v>
      </c>
      <c r="B2933" s="110" t="s">
        <v>5236</v>
      </c>
      <c r="C2933" s="109" t="s">
        <v>7</v>
      </c>
      <c r="D2933" s="109" t="s">
        <v>2986</v>
      </c>
      <c r="E2933" s="111">
        <v>5.77</v>
      </c>
    </row>
    <row r="2934" spans="1:5" hidden="1">
      <c r="A2934" s="109">
        <v>34774</v>
      </c>
      <c r="B2934" s="110" t="s">
        <v>5238</v>
      </c>
      <c r="C2934" s="109" t="s">
        <v>7</v>
      </c>
      <c r="D2934" s="109" t="s">
        <v>2986</v>
      </c>
      <c r="E2934" s="111">
        <v>2.59</v>
      </c>
    </row>
    <row r="2935" spans="1:5" hidden="1">
      <c r="A2935" s="109">
        <v>34771</v>
      </c>
      <c r="B2935" s="110" t="s">
        <v>5239</v>
      </c>
      <c r="C2935" s="109" t="s">
        <v>7</v>
      </c>
      <c r="D2935" s="109" t="s">
        <v>2986</v>
      </c>
      <c r="E2935" s="111">
        <v>3.13</v>
      </c>
    </row>
    <row r="2936" spans="1:5" hidden="1">
      <c r="A2936" s="109">
        <v>34764</v>
      </c>
      <c r="B2936" s="110" t="s">
        <v>5240</v>
      </c>
      <c r="C2936" s="109" t="s">
        <v>7</v>
      </c>
      <c r="D2936" s="109" t="s">
        <v>2986</v>
      </c>
      <c r="E2936" s="111">
        <v>2.0499999999999998</v>
      </c>
    </row>
    <row r="2937" spans="1:5" hidden="1">
      <c r="A2937" s="109">
        <v>34773</v>
      </c>
      <c r="B2937" s="110" t="s">
        <v>14428</v>
      </c>
      <c r="C2937" s="109" t="s">
        <v>7</v>
      </c>
      <c r="D2937" s="109" t="s">
        <v>2986</v>
      </c>
      <c r="E2937" s="111">
        <v>2.73</v>
      </c>
    </row>
    <row r="2938" spans="1:5" hidden="1">
      <c r="A2938" s="109">
        <v>34769</v>
      </c>
      <c r="B2938" s="110" t="s">
        <v>5237</v>
      </c>
      <c r="C2938" s="109" t="s">
        <v>7</v>
      </c>
      <c r="D2938" s="109" t="s">
        <v>2986</v>
      </c>
      <c r="E2938" s="111">
        <v>3.38</v>
      </c>
    </row>
    <row r="2939" spans="1:5" hidden="1">
      <c r="A2939" s="109">
        <v>34763</v>
      </c>
      <c r="B2939" s="110" t="s">
        <v>14429</v>
      </c>
      <c r="C2939" s="109" t="s">
        <v>7</v>
      </c>
      <c r="D2939" s="109" t="s">
        <v>2986</v>
      </c>
      <c r="E2939" s="111">
        <v>2.08</v>
      </c>
    </row>
    <row r="2940" spans="1:5" hidden="1">
      <c r="A2940" s="109">
        <v>34788</v>
      </c>
      <c r="B2940" s="110" t="s">
        <v>14430</v>
      </c>
      <c r="C2940" s="109" t="s">
        <v>7</v>
      </c>
      <c r="D2940" s="109" t="s">
        <v>2986</v>
      </c>
      <c r="E2940" s="111">
        <v>1.75</v>
      </c>
    </row>
    <row r="2941" spans="1:5" hidden="1">
      <c r="A2941" s="109">
        <v>34781</v>
      </c>
      <c r="B2941" s="110" t="s">
        <v>14431</v>
      </c>
      <c r="C2941" s="109" t="s">
        <v>7</v>
      </c>
      <c r="D2941" s="109" t="s">
        <v>2986</v>
      </c>
      <c r="E2941" s="111">
        <v>2.4</v>
      </c>
    </row>
    <row r="2942" spans="1:5" hidden="1">
      <c r="A2942" s="109">
        <v>41682</v>
      </c>
      <c r="B2942" s="110" t="s">
        <v>5241</v>
      </c>
      <c r="C2942" s="109" t="s">
        <v>7</v>
      </c>
      <c r="D2942" s="109" t="s">
        <v>2986</v>
      </c>
      <c r="E2942" s="111">
        <v>44.7</v>
      </c>
    </row>
    <row r="2943" spans="1:5" hidden="1">
      <c r="A2943" s="109">
        <v>41683</v>
      </c>
      <c r="B2943" s="110" t="s">
        <v>5242</v>
      </c>
      <c r="C2943" s="109" t="s">
        <v>7</v>
      </c>
      <c r="D2943" s="109" t="s">
        <v>2986</v>
      </c>
      <c r="E2943" s="111">
        <v>32.89</v>
      </c>
    </row>
    <row r="2944" spans="1:5" hidden="1">
      <c r="A2944" s="109">
        <v>41680</v>
      </c>
      <c r="B2944" s="110" t="s">
        <v>5243</v>
      </c>
      <c r="C2944" s="109" t="s">
        <v>7</v>
      </c>
      <c r="D2944" s="109" t="s">
        <v>2986</v>
      </c>
      <c r="E2944" s="111">
        <v>17.71</v>
      </c>
    </row>
    <row r="2945" spans="1:5" hidden="1">
      <c r="A2945" s="109">
        <v>41679</v>
      </c>
      <c r="B2945" s="110" t="s">
        <v>5244</v>
      </c>
      <c r="C2945" s="109" t="s">
        <v>7</v>
      </c>
      <c r="D2945" s="109" t="s">
        <v>2986</v>
      </c>
      <c r="E2945" s="111">
        <v>40.479999999999997</v>
      </c>
    </row>
    <row r="2946" spans="1:5" hidden="1">
      <c r="A2946" s="109">
        <v>41681</v>
      </c>
      <c r="B2946" s="110" t="s">
        <v>5245</v>
      </c>
      <c r="C2946" s="109" t="s">
        <v>7</v>
      </c>
      <c r="D2946" s="109" t="s">
        <v>2986</v>
      </c>
      <c r="E2946" s="111">
        <v>27.7</v>
      </c>
    </row>
    <row r="2947" spans="1:5" ht="25.5" hidden="1">
      <c r="A2947" s="109">
        <v>43386</v>
      </c>
      <c r="B2947" s="110" t="s">
        <v>14432</v>
      </c>
      <c r="C2947" s="109" t="s">
        <v>7</v>
      </c>
      <c r="D2947" s="109" t="s">
        <v>2986</v>
      </c>
      <c r="E2947" s="111">
        <v>63.25</v>
      </c>
    </row>
    <row r="2948" spans="1:5" hidden="1">
      <c r="A2948" s="109">
        <v>4059</v>
      </c>
      <c r="B2948" s="110" t="s">
        <v>5246</v>
      </c>
      <c r="C2948" s="109" t="s">
        <v>8</v>
      </c>
      <c r="D2948" s="109" t="s">
        <v>2986</v>
      </c>
      <c r="E2948" s="111">
        <v>44.7</v>
      </c>
    </row>
    <row r="2949" spans="1:5" hidden="1">
      <c r="A2949" s="109">
        <v>4062</v>
      </c>
      <c r="B2949" s="110" t="s">
        <v>5247</v>
      </c>
      <c r="C2949" s="109" t="s">
        <v>7</v>
      </c>
      <c r="D2949" s="109" t="s">
        <v>2986</v>
      </c>
      <c r="E2949" s="111">
        <v>44.7</v>
      </c>
    </row>
    <row r="2950" spans="1:5" hidden="1">
      <c r="A2950" s="109">
        <v>4061</v>
      </c>
      <c r="B2950" s="110" t="s">
        <v>5248</v>
      </c>
      <c r="C2950" s="109" t="s">
        <v>7</v>
      </c>
      <c r="D2950" s="109" t="s">
        <v>2986</v>
      </c>
      <c r="E2950" s="111">
        <v>55.66</v>
      </c>
    </row>
    <row r="2951" spans="1:5" hidden="1">
      <c r="A2951" s="109">
        <v>41315</v>
      </c>
      <c r="B2951" s="110" t="s">
        <v>5249</v>
      </c>
      <c r="C2951" s="109" t="s">
        <v>13</v>
      </c>
      <c r="D2951" s="109" t="s">
        <v>2986</v>
      </c>
      <c r="E2951" s="111">
        <v>102.81</v>
      </c>
    </row>
    <row r="2952" spans="1:5" hidden="1">
      <c r="A2952" s="109">
        <v>43148</v>
      </c>
      <c r="B2952" s="110" t="s">
        <v>5250</v>
      </c>
      <c r="C2952" s="109" t="s">
        <v>13</v>
      </c>
      <c r="D2952" s="109" t="s">
        <v>2986</v>
      </c>
      <c r="E2952" s="111">
        <v>69.790000000000006</v>
      </c>
    </row>
    <row r="2953" spans="1:5" hidden="1">
      <c r="A2953" s="109">
        <v>43147</v>
      </c>
      <c r="B2953" s="110" t="s">
        <v>5251</v>
      </c>
      <c r="C2953" s="109" t="s">
        <v>13</v>
      </c>
      <c r="D2953" s="109" t="s">
        <v>2986</v>
      </c>
      <c r="E2953" s="111">
        <v>27.03</v>
      </c>
    </row>
    <row r="2954" spans="1:5" ht="25.5" hidden="1">
      <c r="A2954" s="109">
        <v>10608</v>
      </c>
      <c r="B2954" s="110" t="s">
        <v>5252</v>
      </c>
      <c r="C2954" s="109" t="s">
        <v>7</v>
      </c>
      <c r="D2954" s="109" t="s">
        <v>6526</v>
      </c>
      <c r="E2954" s="111"/>
    </row>
    <row r="2955" spans="1:5" hidden="1">
      <c r="A2955" s="109">
        <v>4069</v>
      </c>
      <c r="B2955" s="110" t="s">
        <v>14433</v>
      </c>
      <c r="C2955" s="109" t="s">
        <v>28</v>
      </c>
      <c r="D2955" s="109" t="s">
        <v>2986</v>
      </c>
      <c r="E2955" s="111">
        <v>64.72</v>
      </c>
    </row>
    <row r="2956" spans="1:5" hidden="1">
      <c r="A2956" s="109">
        <v>40819</v>
      </c>
      <c r="B2956" s="110" t="s">
        <v>5253</v>
      </c>
      <c r="C2956" s="109" t="s">
        <v>9</v>
      </c>
      <c r="D2956" s="109" t="s">
        <v>2986</v>
      </c>
      <c r="E2956" s="111">
        <v>11415.1</v>
      </c>
    </row>
    <row r="2957" spans="1:5" hidden="1">
      <c r="A2957" s="109">
        <v>34361</v>
      </c>
      <c r="B2957" s="110" t="s">
        <v>5254</v>
      </c>
      <c r="C2957" s="109" t="s">
        <v>13</v>
      </c>
      <c r="D2957" s="109" t="s">
        <v>2986</v>
      </c>
      <c r="E2957" s="111">
        <v>19.670000000000002</v>
      </c>
    </row>
    <row r="2958" spans="1:5" hidden="1">
      <c r="A2958" s="109">
        <v>44478</v>
      </c>
      <c r="B2958" s="110" t="s">
        <v>14434</v>
      </c>
      <c r="C2958" s="109" t="s">
        <v>13</v>
      </c>
      <c r="D2958" s="109" t="s">
        <v>2986</v>
      </c>
      <c r="E2958" s="111">
        <v>20.99</v>
      </c>
    </row>
    <row r="2959" spans="1:5" hidden="1">
      <c r="A2959" s="109">
        <v>44477</v>
      </c>
      <c r="B2959" s="110" t="s">
        <v>14435</v>
      </c>
      <c r="C2959" s="109" t="s">
        <v>13</v>
      </c>
      <c r="D2959" s="109" t="s">
        <v>2986</v>
      </c>
      <c r="E2959" s="111">
        <v>20.99</v>
      </c>
    </row>
    <row r="2960" spans="1:5" hidden="1">
      <c r="A2960" s="109">
        <v>11697</v>
      </c>
      <c r="B2960" s="110" t="s">
        <v>5255</v>
      </c>
      <c r="C2960" s="109" t="s">
        <v>7</v>
      </c>
      <c r="D2960" s="109" t="s">
        <v>2986</v>
      </c>
      <c r="E2960" s="111">
        <v>860.29</v>
      </c>
    </row>
    <row r="2961" spans="1:5" hidden="1">
      <c r="A2961" s="109">
        <v>11698</v>
      </c>
      <c r="B2961" s="110" t="s">
        <v>5256</v>
      </c>
      <c r="C2961" s="109" t="s">
        <v>7</v>
      </c>
      <c r="D2961" s="109" t="s">
        <v>2986</v>
      </c>
      <c r="E2961" s="111">
        <v>1026.28</v>
      </c>
    </row>
    <row r="2962" spans="1:5" hidden="1">
      <c r="A2962" s="109">
        <v>11699</v>
      </c>
      <c r="B2962" s="110" t="s">
        <v>14436</v>
      </c>
      <c r="C2962" s="109" t="s">
        <v>7</v>
      </c>
      <c r="D2962" s="109" t="s">
        <v>2986</v>
      </c>
      <c r="E2962" s="111">
        <v>1134.27</v>
      </c>
    </row>
    <row r="2963" spans="1:5" hidden="1">
      <c r="A2963" s="109">
        <v>10432</v>
      </c>
      <c r="B2963" s="110" t="s">
        <v>14437</v>
      </c>
      <c r="C2963" s="109" t="s">
        <v>7</v>
      </c>
      <c r="D2963" s="109" t="s">
        <v>2986</v>
      </c>
      <c r="E2963" s="111">
        <v>405.23</v>
      </c>
    </row>
    <row r="2964" spans="1:5" ht="25.5" hidden="1">
      <c r="A2964" s="109">
        <v>44020</v>
      </c>
      <c r="B2964" s="110" t="s">
        <v>5257</v>
      </c>
      <c r="C2964" s="109" t="s">
        <v>7</v>
      </c>
      <c r="D2964" s="109" t="s">
        <v>2986</v>
      </c>
      <c r="E2964" s="111">
        <v>999.76</v>
      </c>
    </row>
    <row r="2965" spans="1:5" ht="25.5" hidden="1">
      <c r="A2965" s="109">
        <v>41419</v>
      </c>
      <c r="B2965" s="110" t="s">
        <v>14438</v>
      </c>
      <c r="C2965" s="109" t="s">
        <v>7</v>
      </c>
      <c r="D2965" s="109" t="s">
        <v>2986</v>
      </c>
      <c r="E2965" s="111">
        <v>9.34</v>
      </c>
    </row>
    <row r="2966" spans="1:5" ht="25.5" hidden="1">
      <c r="A2966" s="109">
        <v>41420</v>
      </c>
      <c r="B2966" s="110" t="s">
        <v>5258</v>
      </c>
      <c r="C2966" s="109" t="s">
        <v>7</v>
      </c>
      <c r="D2966" s="109" t="s">
        <v>2986</v>
      </c>
      <c r="E2966" s="111">
        <v>12.71</v>
      </c>
    </row>
    <row r="2967" spans="1:5" ht="25.5" hidden="1">
      <c r="A2967" s="109">
        <v>41421</v>
      </c>
      <c r="B2967" s="110" t="s">
        <v>14439</v>
      </c>
      <c r="C2967" s="109" t="s">
        <v>7</v>
      </c>
      <c r="D2967" s="109" t="s">
        <v>2986</v>
      </c>
      <c r="E2967" s="111">
        <v>12.67</v>
      </c>
    </row>
    <row r="2968" spans="1:5" ht="25.5" hidden="1">
      <c r="A2968" s="109">
        <v>41422</v>
      </c>
      <c r="B2968" s="110" t="s">
        <v>5259</v>
      </c>
      <c r="C2968" s="109" t="s">
        <v>7</v>
      </c>
      <c r="D2968" s="109" t="s">
        <v>2986</v>
      </c>
      <c r="E2968" s="111">
        <v>17.350000000000001</v>
      </c>
    </row>
    <row r="2969" spans="1:5" ht="25.5" hidden="1">
      <c r="A2969" s="109">
        <v>41425</v>
      </c>
      <c r="B2969" s="110" t="s">
        <v>5260</v>
      </c>
      <c r="C2969" s="109" t="s">
        <v>7</v>
      </c>
      <c r="D2969" s="109" t="s">
        <v>2986</v>
      </c>
      <c r="E2969" s="111">
        <v>8.8800000000000008</v>
      </c>
    </row>
    <row r="2970" spans="1:5" ht="25.5" hidden="1">
      <c r="A2970" s="109">
        <v>41426</v>
      </c>
      <c r="B2970" s="110" t="s">
        <v>5261</v>
      </c>
      <c r="C2970" s="109" t="s">
        <v>7</v>
      </c>
      <c r="D2970" s="109" t="s">
        <v>2986</v>
      </c>
      <c r="E2970" s="111">
        <v>16.010000000000002</v>
      </c>
    </row>
    <row r="2971" spans="1:5" hidden="1">
      <c r="A2971" s="109">
        <v>41414</v>
      </c>
      <c r="B2971" s="110" t="s">
        <v>5262</v>
      </c>
      <c r="C2971" s="109" t="s">
        <v>7</v>
      </c>
      <c r="D2971" s="109" t="s">
        <v>2986</v>
      </c>
      <c r="E2971" s="111">
        <v>29.38</v>
      </c>
    </row>
    <row r="2972" spans="1:5" hidden="1">
      <c r="A2972" s="109">
        <v>41415</v>
      </c>
      <c r="B2972" s="110" t="s">
        <v>5263</v>
      </c>
      <c r="C2972" s="109" t="s">
        <v>7</v>
      </c>
      <c r="D2972" s="109" t="s">
        <v>2986</v>
      </c>
      <c r="E2972" s="111">
        <v>34.22</v>
      </c>
    </row>
    <row r="2973" spans="1:5" ht="25.5" hidden="1">
      <c r="A2973" s="109">
        <v>37514</v>
      </c>
      <c r="B2973" s="110" t="s">
        <v>5264</v>
      </c>
      <c r="C2973" s="109" t="s">
        <v>7</v>
      </c>
      <c r="D2973" s="109" t="s">
        <v>6526</v>
      </c>
      <c r="E2973" s="111"/>
    </row>
    <row r="2974" spans="1:5" hidden="1">
      <c r="A2974" s="109">
        <v>37520</v>
      </c>
      <c r="B2974" s="110" t="s">
        <v>5265</v>
      </c>
      <c r="C2974" s="109" t="s">
        <v>7</v>
      </c>
      <c r="D2974" s="109" t="s">
        <v>2986</v>
      </c>
      <c r="E2974" s="111"/>
    </row>
    <row r="2975" spans="1:5" ht="25.5" hidden="1">
      <c r="A2975" s="109">
        <v>37546</v>
      </c>
      <c r="B2975" s="110" t="s">
        <v>5266</v>
      </c>
      <c r="C2975" s="109" t="s">
        <v>7</v>
      </c>
      <c r="D2975" s="109" t="s">
        <v>2986</v>
      </c>
      <c r="E2975" s="111">
        <v>13582.36</v>
      </c>
    </row>
    <row r="2976" spans="1:5" ht="25.5" hidden="1">
      <c r="A2976" s="109">
        <v>37544</v>
      </c>
      <c r="B2976" s="110" t="s">
        <v>5267</v>
      </c>
      <c r="C2976" s="109" t="s">
        <v>7</v>
      </c>
      <c r="D2976" s="109" t="s">
        <v>2986</v>
      </c>
      <c r="E2976" s="111">
        <v>14365.63</v>
      </c>
    </row>
    <row r="2977" spans="1:5" ht="25.5" hidden="1">
      <c r="A2977" s="109">
        <v>37545</v>
      </c>
      <c r="B2977" s="110" t="s">
        <v>5268</v>
      </c>
      <c r="C2977" s="109" t="s">
        <v>7</v>
      </c>
      <c r="D2977" s="109" t="s">
        <v>2986</v>
      </c>
      <c r="E2977" s="111">
        <v>17093.169999999998</v>
      </c>
    </row>
    <row r="2978" spans="1:5" hidden="1">
      <c r="A2978" s="109">
        <v>36793</v>
      </c>
      <c r="B2978" s="110" t="s">
        <v>14440</v>
      </c>
      <c r="C2978" s="109" t="s">
        <v>7</v>
      </c>
      <c r="D2978" s="109" t="s">
        <v>2986</v>
      </c>
      <c r="E2978" s="111">
        <v>992.26</v>
      </c>
    </row>
    <row r="2979" spans="1:5" hidden="1">
      <c r="A2979" s="109">
        <v>11769</v>
      </c>
      <c r="B2979" s="110" t="s">
        <v>14441</v>
      </c>
      <c r="C2979" s="109" t="s">
        <v>7</v>
      </c>
      <c r="D2979" s="109" t="s">
        <v>2986</v>
      </c>
      <c r="E2979" s="111">
        <v>438.5</v>
      </c>
    </row>
    <row r="2980" spans="1:5" ht="25.5" hidden="1">
      <c r="A2980" s="109">
        <v>11771</v>
      </c>
      <c r="B2980" s="110" t="s">
        <v>14442</v>
      </c>
      <c r="C2980" s="109" t="s">
        <v>7</v>
      </c>
      <c r="D2980" s="109" t="s">
        <v>2986</v>
      </c>
      <c r="E2980" s="111">
        <v>537.11</v>
      </c>
    </row>
    <row r="2981" spans="1:5" ht="25.5" hidden="1">
      <c r="A2981" s="109">
        <v>39919</v>
      </c>
      <c r="B2981" s="110" t="s">
        <v>14443</v>
      </c>
      <c r="C2981" s="109" t="s">
        <v>7</v>
      </c>
      <c r="D2981" s="109" t="s">
        <v>2986</v>
      </c>
      <c r="E2981" s="111">
        <v>67987.210000000006</v>
      </c>
    </row>
    <row r="2982" spans="1:5" ht="25.5" hidden="1">
      <c r="A2982" s="109">
        <v>38385</v>
      </c>
      <c r="B2982" s="110" t="s">
        <v>14444</v>
      </c>
      <c r="C2982" s="109" t="s">
        <v>7</v>
      </c>
      <c r="D2982" s="109" t="s">
        <v>2986</v>
      </c>
      <c r="E2982" s="111">
        <v>42.85</v>
      </c>
    </row>
    <row r="2983" spans="1:5" ht="25.5" hidden="1">
      <c r="A2983" s="109">
        <v>36800</v>
      </c>
      <c r="B2983" s="110" t="s">
        <v>14445</v>
      </c>
      <c r="C2983" s="109" t="s">
        <v>7</v>
      </c>
      <c r="D2983" s="109" t="s">
        <v>2986</v>
      </c>
      <c r="E2983" s="111">
        <v>263.49</v>
      </c>
    </row>
    <row r="2984" spans="1:5" ht="25.5" hidden="1">
      <c r="A2984" s="109">
        <v>37587</v>
      </c>
      <c r="B2984" s="110" t="s">
        <v>5269</v>
      </c>
      <c r="C2984" s="109" t="s">
        <v>7</v>
      </c>
      <c r="D2984" s="109" t="s">
        <v>2986</v>
      </c>
      <c r="E2984" s="111">
        <v>578.88</v>
      </c>
    </row>
    <row r="2985" spans="1:5" ht="25.5" hidden="1">
      <c r="A2985" s="109">
        <v>11561</v>
      </c>
      <c r="B2985" s="110" t="s">
        <v>5270</v>
      </c>
      <c r="C2985" s="109" t="s">
        <v>7</v>
      </c>
      <c r="D2985" s="109" t="s">
        <v>2986</v>
      </c>
      <c r="E2985" s="111">
        <v>303.27</v>
      </c>
    </row>
    <row r="2986" spans="1:5" ht="25.5" hidden="1">
      <c r="A2986" s="109">
        <v>43604</v>
      </c>
      <c r="B2986" s="110" t="s">
        <v>5271</v>
      </c>
      <c r="C2986" s="109" t="s">
        <v>7</v>
      </c>
      <c r="D2986" s="109" t="s">
        <v>2986</v>
      </c>
      <c r="E2986" s="111">
        <v>161.68</v>
      </c>
    </row>
    <row r="2987" spans="1:5" ht="25.5" hidden="1">
      <c r="A2987" s="109">
        <v>11560</v>
      </c>
      <c r="B2987" s="110" t="s">
        <v>5272</v>
      </c>
      <c r="C2987" s="109" t="s">
        <v>7</v>
      </c>
      <c r="D2987" s="109" t="s">
        <v>2986</v>
      </c>
      <c r="E2987" s="111">
        <v>234.08</v>
      </c>
    </row>
    <row r="2988" spans="1:5" ht="25.5" hidden="1">
      <c r="A2988" s="109">
        <v>11499</v>
      </c>
      <c r="B2988" s="110" t="s">
        <v>5273</v>
      </c>
      <c r="C2988" s="109" t="s">
        <v>7</v>
      </c>
      <c r="D2988" s="109" t="s">
        <v>2986</v>
      </c>
      <c r="E2988" s="111">
        <v>981.26</v>
      </c>
    </row>
    <row r="2989" spans="1:5" hidden="1">
      <c r="A2989" s="109">
        <v>34761</v>
      </c>
      <c r="B2989" s="110" t="s">
        <v>5274</v>
      </c>
      <c r="C2989" s="109" t="s">
        <v>28</v>
      </c>
      <c r="D2989" s="109" t="s">
        <v>2986</v>
      </c>
      <c r="E2989" s="111">
        <v>19.62</v>
      </c>
    </row>
    <row r="2990" spans="1:5" hidden="1">
      <c r="A2990" s="109">
        <v>40924</v>
      </c>
      <c r="B2990" s="110" t="s">
        <v>5275</v>
      </c>
      <c r="C2990" s="109" t="s">
        <v>9</v>
      </c>
      <c r="D2990" s="109" t="s">
        <v>2986</v>
      </c>
      <c r="E2990" s="111">
        <v>3461.22</v>
      </c>
    </row>
    <row r="2991" spans="1:5" hidden="1">
      <c r="A2991" s="109">
        <v>40983</v>
      </c>
      <c r="B2991" s="110" t="s">
        <v>5276</v>
      </c>
      <c r="C2991" s="109" t="s">
        <v>9</v>
      </c>
      <c r="D2991" s="109" t="s">
        <v>2986</v>
      </c>
      <c r="E2991" s="111">
        <v>3608.96</v>
      </c>
    </row>
    <row r="2992" spans="1:5" hidden="1">
      <c r="A2992" s="109">
        <v>44497</v>
      </c>
      <c r="B2992" s="110" t="s">
        <v>5277</v>
      </c>
      <c r="C2992" s="109" t="s">
        <v>28</v>
      </c>
      <c r="D2992" s="109" t="s">
        <v>2986</v>
      </c>
      <c r="E2992" s="111">
        <v>20.45</v>
      </c>
    </row>
    <row r="2993" spans="1:5" hidden="1">
      <c r="A2993" s="109">
        <v>2437</v>
      </c>
      <c r="B2993" s="110" t="s">
        <v>5278</v>
      </c>
      <c r="C2993" s="109" t="s">
        <v>28</v>
      </c>
      <c r="D2993" s="109" t="s">
        <v>2986</v>
      </c>
      <c r="E2993" s="111">
        <v>15.32</v>
      </c>
    </row>
    <row r="2994" spans="1:5" hidden="1">
      <c r="A2994" s="109">
        <v>40921</v>
      </c>
      <c r="B2994" s="110" t="s">
        <v>5279</v>
      </c>
      <c r="C2994" s="109" t="s">
        <v>9</v>
      </c>
      <c r="D2994" s="109" t="s">
        <v>2986</v>
      </c>
      <c r="E2994" s="111">
        <v>2704.33</v>
      </c>
    </row>
    <row r="2995" spans="1:5" ht="25.5" hidden="1">
      <c r="A2995" s="109">
        <v>36502</v>
      </c>
      <c r="B2995" s="110" t="s">
        <v>5280</v>
      </c>
      <c r="C2995" s="109" t="s">
        <v>7</v>
      </c>
      <c r="D2995" s="109" t="s">
        <v>2986</v>
      </c>
      <c r="E2995" s="111">
        <v>3124.39</v>
      </c>
    </row>
    <row r="2996" spans="1:5" ht="25.5" hidden="1">
      <c r="A2996" s="109">
        <v>36503</v>
      </c>
      <c r="B2996" s="110" t="s">
        <v>5281</v>
      </c>
      <c r="C2996" s="109" t="s">
        <v>7</v>
      </c>
      <c r="D2996" s="109" t="s">
        <v>2986</v>
      </c>
      <c r="E2996" s="111">
        <v>3852.74</v>
      </c>
    </row>
    <row r="2997" spans="1:5" ht="25.5" hidden="1">
      <c r="A2997" s="109">
        <v>4090</v>
      </c>
      <c r="B2997" s="110" t="s">
        <v>14446</v>
      </c>
      <c r="C2997" s="109" t="s">
        <v>7</v>
      </c>
      <c r="D2997" s="109" t="s">
        <v>6526</v>
      </c>
      <c r="E2997" s="111"/>
    </row>
    <row r="2998" spans="1:5" hidden="1">
      <c r="A2998" s="109">
        <v>4093</v>
      </c>
      <c r="B2998" s="110" t="s">
        <v>14447</v>
      </c>
      <c r="C2998" s="109" t="s">
        <v>28</v>
      </c>
      <c r="D2998" s="109" t="s">
        <v>6526</v>
      </c>
      <c r="E2998" s="111">
        <v>27.61</v>
      </c>
    </row>
    <row r="2999" spans="1:5" hidden="1">
      <c r="A2999" s="109">
        <v>10512</v>
      </c>
      <c r="B2999" s="110" t="s">
        <v>5282</v>
      </c>
      <c r="C2999" s="109" t="s">
        <v>9</v>
      </c>
      <c r="D2999" s="109" t="s">
        <v>2986</v>
      </c>
      <c r="E2999" s="111">
        <v>4870.07</v>
      </c>
    </row>
    <row r="3000" spans="1:5" hidden="1">
      <c r="A3000" s="109">
        <v>4243</v>
      </c>
      <c r="B3000" s="110" t="s">
        <v>14448</v>
      </c>
      <c r="C3000" s="109" t="s">
        <v>28</v>
      </c>
      <c r="D3000" s="109" t="s">
        <v>2986</v>
      </c>
      <c r="E3000" s="111">
        <v>19.350000000000001</v>
      </c>
    </row>
    <row r="3001" spans="1:5" hidden="1">
      <c r="A3001" s="109">
        <v>20020</v>
      </c>
      <c r="B3001" s="110" t="s">
        <v>14449</v>
      </c>
      <c r="C3001" s="109" t="s">
        <v>28</v>
      </c>
      <c r="D3001" s="109" t="s">
        <v>2986</v>
      </c>
      <c r="E3001" s="111">
        <v>28.69</v>
      </c>
    </row>
    <row r="3002" spans="1:5" hidden="1">
      <c r="A3002" s="109">
        <v>41038</v>
      </c>
      <c r="B3002" s="110" t="s">
        <v>5283</v>
      </c>
      <c r="C3002" s="109" t="s">
        <v>9</v>
      </c>
      <c r="D3002" s="109" t="s">
        <v>2986</v>
      </c>
      <c r="E3002" s="111">
        <v>5060.99</v>
      </c>
    </row>
    <row r="3003" spans="1:5" hidden="1">
      <c r="A3003" s="109">
        <v>4094</v>
      </c>
      <c r="B3003" s="110" t="s">
        <v>14450</v>
      </c>
      <c r="C3003" s="109" t="s">
        <v>28</v>
      </c>
      <c r="D3003" s="109" t="s">
        <v>2986</v>
      </c>
      <c r="E3003" s="111">
        <v>34.33</v>
      </c>
    </row>
    <row r="3004" spans="1:5" hidden="1">
      <c r="A3004" s="109">
        <v>40988</v>
      </c>
      <c r="B3004" s="110" t="s">
        <v>5284</v>
      </c>
      <c r="C3004" s="109" t="s">
        <v>9</v>
      </c>
      <c r="D3004" s="109" t="s">
        <v>2986</v>
      </c>
      <c r="E3004" s="111">
        <v>6057.51</v>
      </c>
    </row>
    <row r="3005" spans="1:5" hidden="1">
      <c r="A3005" s="109">
        <v>4095</v>
      </c>
      <c r="B3005" s="110" t="s">
        <v>14451</v>
      </c>
      <c r="C3005" s="109" t="s">
        <v>28</v>
      </c>
      <c r="D3005" s="109" t="s">
        <v>2986</v>
      </c>
      <c r="E3005" s="111">
        <v>22.99</v>
      </c>
    </row>
    <row r="3006" spans="1:5" hidden="1">
      <c r="A3006" s="109">
        <v>40990</v>
      </c>
      <c r="B3006" s="110" t="s">
        <v>5285</v>
      </c>
      <c r="C3006" s="109" t="s">
        <v>9</v>
      </c>
      <c r="D3006" s="109" t="s">
        <v>2986</v>
      </c>
      <c r="E3006" s="111">
        <v>4056.64</v>
      </c>
    </row>
    <row r="3007" spans="1:5" hidden="1">
      <c r="A3007" s="109">
        <v>4096</v>
      </c>
      <c r="B3007" s="110" t="s">
        <v>14452</v>
      </c>
      <c r="C3007" s="109" t="s">
        <v>28</v>
      </c>
      <c r="D3007" s="109" t="s">
        <v>2986</v>
      </c>
      <c r="E3007" s="111">
        <v>31.09</v>
      </c>
    </row>
    <row r="3008" spans="1:5" hidden="1">
      <c r="A3008" s="109">
        <v>40992</v>
      </c>
      <c r="B3008" s="110" t="s">
        <v>5286</v>
      </c>
      <c r="C3008" s="109" t="s">
        <v>9</v>
      </c>
      <c r="D3008" s="109" t="s">
        <v>2986</v>
      </c>
      <c r="E3008" s="111">
        <v>5483.18</v>
      </c>
    </row>
    <row r="3009" spans="1:5" hidden="1">
      <c r="A3009" s="109">
        <v>4114</v>
      </c>
      <c r="B3009" s="110" t="s">
        <v>5287</v>
      </c>
      <c r="C3009" s="109" t="s">
        <v>7</v>
      </c>
      <c r="D3009" s="109" t="s">
        <v>2986</v>
      </c>
      <c r="E3009" s="111">
        <v>102.46</v>
      </c>
    </row>
    <row r="3010" spans="1:5" hidden="1">
      <c r="A3010" s="109">
        <v>36797</v>
      </c>
      <c r="B3010" s="110" t="s">
        <v>5288</v>
      </c>
      <c r="C3010" s="109" t="s">
        <v>7</v>
      </c>
      <c r="D3010" s="109" t="s">
        <v>2986</v>
      </c>
      <c r="E3010" s="111">
        <v>91.23</v>
      </c>
    </row>
    <row r="3011" spans="1:5" hidden="1">
      <c r="A3011" s="109">
        <v>4107</v>
      </c>
      <c r="B3011" s="110" t="s">
        <v>14453</v>
      </c>
      <c r="C3011" s="109" t="s">
        <v>7</v>
      </c>
      <c r="D3011" s="109" t="s">
        <v>2986</v>
      </c>
      <c r="E3011" s="111">
        <v>86.02</v>
      </c>
    </row>
    <row r="3012" spans="1:5" hidden="1">
      <c r="A3012" s="109">
        <v>4102</v>
      </c>
      <c r="B3012" s="110" t="s">
        <v>5289</v>
      </c>
      <c r="C3012" s="109" t="s">
        <v>7</v>
      </c>
      <c r="D3012" s="109" t="s">
        <v>6526</v>
      </c>
      <c r="E3012" s="111">
        <v>105</v>
      </c>
    </row>
    <row r="3013" spans="1:5" hidden="1">
      <c r="A3013" s="109">
        <v>36799</v>
      </c>
      <c r="B3013" s="110" t="s">
        <v>5290</v>
      </c>
      <c r="C3013" s="109" t="s">
        <v>7</v>
      </c>
      <c r="D3013" s="109" t="s">
        <v>2986</v>
      </c>
      <c r="E3013" s="111">
        <v>88.55</v>
      </c>
    </row>
    <row r="3014" spans="1:5" ht="25.5" hidden="1">
      <c r="A3014" s="109">
        <v>2747</v>
      </c>
      <c r="B3014" s="110" t="s">
        <v>5291</v>
      </c>
      <c r="C3014" s="109" t="s">
        <v>8</v>
      </c>
      <c r="D3014" s="109" t="s">
        <v>2986</v>
      </c>
      <c r="E3014" s="111">
        <v>39.049999999999997</v>
      </c>
    </row>
    <row r="3015" spans="1:5" ht="25.5" hidden="1">
      <c r="A3015" s="109">
        <v>21138</v>
      </c>
      <c r="B3015" s="110" t="s">
        <v>5292</v>
      </c>
      <c r="C3015" s="109" t="s">
        <v>8</v>
      </c>
      <c r="D3015" s="109" t="s">
        <v>6526</v>
      </c>
      <c r="E3015" s="111">
        <v>12.38</v>
      </c>
    </row>
    <row r="3016" spans="1:5" ht="25.5" hidden="1">
      <c r="A3016" s="109">
        <v>10826</v>
      </c>
      <c r="B3016" s="110" t="s">
        <v>5293</v>
      </c>
      <c r="C3016" s="109" t="s">
        <v>7</v>
      </c>
      <c r="D3016" s="109" t="s">
        <v>2986</v>
      </c>
      <c r="E3016" s="111">
        <v>122.12</v>
      </c>
    </row>
    <row r="3017" spans="1:5" hidden="1">
      <c r="A3017" s="109">
        <v>365</v>
      </c>
      <c r="B3017" s="110" t="s">
        <v>5294</v>
      </c>
      <c r="C3017" s="109" t="s">
        <v>7</v>
      </c>
      <c r="D3017" s="109" t="s">
        <v>2986</v>
      </c>
      <c r="E3017" s="111">
        <v>75.709999999999994</v>
      </c>
    </row>
    <row r="3018" spans="1:5" hidden="1">
      <c r="A3018" s="109">
        <v>38639</v>
      </c>
      <c r="B3018" s="110" t="s">
        <v>14454</v>
      </c>
      <c r="C3018" s="109" t="s">
        <v>7</v>
      </c>
      <c r="D3018" s="109" t="s">
        <v>2986</v>
      </c>
      <c r="E3018" s="111">
        <v>293.10000000000002</v>
      </c>
    </row>
    <row r="3019" spans="1:5" hidden="1">
      <c r="A3019" s="109">
        <v>38640</v>
      </c>
      <c r="B3019" s="110" t="s">
        <v>5295</v>
      </c>
      <c r="C3019" s="109" t="s">
        <v>7</v>
      </c>
      <c r="D3019" s="109" t="s">
        <v>2986</v>
      </c>
      <c r="E3019" s="111">
        <v>4.3899999999999997</v>
      </c>
    </row>
    <row r="3020" spans="1:5" ht="25.5" hidden="1">
      <c r="A3020" s="109">
        <v>358</v>
      </c>
      <c r="B3020" s="110" t="s">
        <v>14455</v>
      </c>
      <c r="C3020" s="109" t="s">
        <v>7</v>
      </c>
      <c r="D3020" s="109" t="s">
        <v>2986</v>
      </c>
      <c r="E3020" s="111">
        <v>90.37</v>
      </c>
    </row>
    <row r="3021" spans="1:5" ht="25.5" hidden="1">
      <c r="A3021" s="109">
        <v>359</v>
      </c>
      <c r="B3021" s="110" t="s">
        <v>14456</v>
      </c>
      <c r="C3021" s="109" t="s">
        <v>7</v>
      </c>
      <c r="D3021" s="109" t="s">
        <v>2986</v>
      </c>
      <c r="E3021" s="111">
        <v>185.63</v>
      </c>
    </row>
    <row r="3022" spans="1:5" hidden="1">
      <c r="A3022" s="109">
        <v>38641</v>
      </c>
      <c r="B3022" s="110" t="s">
        <v>14457</v>
      </c>
      <c r="C3022" s="109" t="s">
        <v>7</v>
      </c>
      <c r="D3022" s="109" t="s">
        <v>2986</v>
      </c>
      <c r="E3022" s="111">
        <v>183.18</v>
      </c>
    </row>
    <row r="3023" spans="1:5" ht="25.5" hidden="1">
      <c r="A3023" s="109">
        <v>360</v>
      </c>
      <c r="B3023" s="110" t="s">
        <v>5296</v>
      </c>
      <c r="C3023" s="109" t="s">
        <v>7</v>
      </c>
      <c r="D3023" s="109" t="s">
        <v>6526</v>
      </c>
      <c r="E3023" s="111">
        <v>4.25</v>
      </c>
    </row>
    <row r="3024" spans="1:5" ht="38.25" hidden="1">
      <c r="A3024" s="109">
        <v>42430</v>
      </c>
      <c r="B3024" s="110" t="s">
        <v>5297</v>
      </c>
      <c r="C3024" s="109" t="s">
        <v>7</v>
      </c>
      <c r="D3024" s="109" t="s">
        <v>2986</v>
      </c>
      <c r="E3024" s="111"/>
    </row>
    <row r="3025" spans="1:5" hidden="1">
      <c r="A3025" s="109">
        <v>4209</v>
      </c>
      <c r="B3025" s="110" t="s">
        <v>5298</v>
      </c>
      <c r="C3025" s="109" t="s">
        <v>7</v>
      </c>
      <c r="D3025" s="109" t="s">
        <v>2986</v>
      </c>
      <c r="E3025" s="111">
        <v>18.34</v>
      </c>
    </row>
    <row r="3026" spans="1:5" hidden="1">
      <c r="A3026" s="109">
        <v>4180</v>
      </c>
      <c r="B3026" s="110" t="s">
        <v>5299</v>
      </c>
      <c r="C3026" s="109" t="s">
        <v>7</v>
      </c>
      <c r="D3026" s="109" t="s">
        <v>2986</v>
      </c>
      <c r="E3026" s="111">
        <v>13.81</v>
      </c>
    </row>
    <row r="3027" spans="1:5" hidden="1">
      <c r="A3027" s="109">
        <v>4179</v>
      </c>
      <c r="B3027" s="110" t="s">
        <v>5301</v>
      </c>
      <c r="C3027" s="109" t="s">
        <v>7</v>
      </c>
      <c r="D3027" s="109" t="s">
        <v>2986</v>
      </c>
      <c r="E3027" s="111">
        <v>9.3800000000000008</v>
      </c>
    </row>
    <row r="3028" spans="1:5" hidden="1">
      <c r="A3028" s="109">
        <v>4177</v>
      </c>
      <c r="B3028" s="110" t="s">
        <v>5300</v>
      </c>
      <c r="C3028" s="109" t="s">
        <v>7</v>
      </c>
      <c r="D3028" s="109" t="s">
        <v>2986</v>
      </c>
      <c r="E3028" s="111">
        <v>4.58</v>
      </c>
    </row>
    <row r="3029" spans="1:5" hidden="1">
      <c r="A3029" s="109">
        <v>4208</v>
      </c>
      <c r="B3029" s="110" t="s">
        <v>5302</v>
      </c>
      <c r="C3029" s="109" t="s">
        <v>7</v>
      </c>
      <c r="D3029" s="109" t="s">
        <v>2986</v>
      </c>
      <c r="E3029" s="111">
        <v>43.66</v>
      </c>
    </row>
    <row r="3030" spans="1:5" hidden="1">
      <c r="A3030" s="109">
        <v>4181</v>
      </c>
      <c r="B3030" s="110" t="s">
        <v>5303</v>
      </c>
      <c r="C3030" s="109" t="s">
        <v>7</v>
      </c>
      <c r="D3030" s="109" t="s">
        <v>2986</v>
      </c>
      <c r="E3030" s="111">
        <v>28.52</v>
      </c>
    </row>
    <row r="3031" spans="1:5" hidden="1">
      <c r="A3031" s="109">
        <v>4182</v>
      </c>
      <c r="B3031" s="110" t="s">
        <v>5305</v>
      </c>
      <c r="C3031" s="109" t="s">
        <v>7</v>
      </c>
      <c r="D3031" s="109" t="s">
        <v>2986</v>
      </c>
      <c r="E3031" s="111">
        <v>71.02</v>
      </c>
    </row>
    <row r="3032" spans="1:5" hidden="1">
      <c r="A3032" s="109">
        <v>4178</v>
      </c>
      <c r="B3032" s="110" t="s">
        <v>5304</v>
      </c>
      <c r="C3032" s="109" t="s">
        <v>7</v>
      </c>
      <c r="D3032" s="109" t="s">
        <v>2986</v>
      </c>
      <c r="E3032" s="111">
        <v>6.35</v>
      </c>
    </row>
    <row r="3033" spans="1:5" hidden="1">
      <c r="A3033" s="109">
        <v>4183</v>
      </c>
      <c r="B3033" s="110" t="s">
        <v>5306</v>
      </c>
      <c r="C3033" s="109" t="s">
        <v>7</v>
      </c>
      <c r="D3033" s="109" t="s">
        <v>2986</v>
      </c>
      <c r="E3033" s="111">
        <v>114.34</v>
      </c>
    </row>
    <row r="3034" spans="1:5" hidden="1">
      <c r="A3034" s="109">
        <v>4184</v>
      </c>
      <c r="B3034" s="110" t="s">
        <v>5307</v>
      </c>
      <c r="C3034" s="109" t="s">
        <v>7</v>
      </c>
      <c r="D3034" s="109" t="s">
        <v>2986</v>
      </c>
      <c r="E3034" s="111">
        <v>252.4</v>
      </c>
    </row>
    <row r="3035" spans="1:5" hidden="1">
      <c r="A3035" s="109">
        <v>4185</v>
      </c>
      <c r="B3035" s="110" t="s">
        <v>5308</v>
      </c>
      <c r="C3035" s="109" t="s">
        <v>7</v>
      </c>
      <c r="D3035" s="109" t="s">
        <v>2986</v>
      </c>
      <c r="E3035" s="111">
        <v>419.38</v>
      </c>
    </row>
    <row r="3036" spans="1:5" hidden="1">
      <c r="A3036" s="109">
        <v>4205</v>
      </c>
      <c r="B3036" s="110" t="s">
        <v>5309</v>
      </c>
      <c r="C3036" s="109" t="s">
        <v>7</v>
      </c>
      <c r="D3036" s="109" t="s">
        <v>2986</v>
      </c>
      <c r="E3036" s="111">
        <v>24.22</v>
      </c>
    </row>
    <row r="3037" spans="1:5" hidden="1">
      <c r="A3037" s="109">
        <v>4192</v>
      </c>
      <c r="B3037" s="110" t="s">
        <v>5310</v>
      </c>
      <c r="C3037" s="109" t="s">
        <v>7</v>
      </c>
      <c r="D3037" s="109" t="s">
        <v>2986</v>
      </c>
      <c r="E3037" s="111">
        <v>24.22</v>
      </c>
    </row>
    <row r="3038" spans="1:5" hidden="1">
      <c r="A3038" s="109">
        <v>4191</v>
      </c>
      <c r="B3038" s="110" t="s">
        <v>5311</v>
      </c>
      <c r="C3038" s="109" t="s">
        <v>7</v>
      </c>
      <c r="D3038" s="109" t="s">
        <v>2986</v>
      </c>
      <c r="E3038" s="111">
        <v>24.22</v>
      </c>
    </row>
    <row r="3039" spans="1:5" hidden="1">
      <c r="A3039" s="109">
        <v>4206</v>
      </c>
      <c r="B3039" s="110" t="s">
        <v>5313</v>
      </c>
      <c r="C3039" s="109" t="s">
        <v>7</v>
      </c>
      <c r="D3039" s="109" t="s">
        <v>2986</v>
      </c>
      <c r="E3039" s="111">
        <v>18.920000000000002</v>
      </c>
    </row>
    <row r="3040" spans="1:5" hidden="1">
      <c r="A3040" s="109">
        <v>4207</v>
      </c>
      <c r="B3040" s="110" t="s">
        <v>5312</v>
      </c>
      <c r="C3040" s="109" t="s">
        <v>7</v>
      </c>
      <c r="D3040" s="109" t="s">
        <v>2986</v>
      </c>
      <c r="E3040" s="111">
        <v>19.489999999999998</v>
      </c>
    </row>
    <row r="3041" spans="1:5" hidden="1">
      <c r="A3041" s="109">
        <v>4190</v>
      </c>
      <c r="B3041" s="110" t="s">
        <v>5314</v>
      </c>
      <c r="C3041" s="109" t="s">
        <v>7</v>
      </c>
      <c r="D3041" s="109" t="s">
        <v>2986</v>
      </c>
      <c r="E3041" s="111">
        <v>18.920000000000002</v>
      </c>
    </row>
    <row r="3042" spans="1:5" hidden="1">
      <c r="A3042" s="109">
        <v>4188</v>
      </c>
      <c r="B3042" s="110" t="s">
        <v>5316</v>
      </c>
      <c r="C3042" s="109" t="s">
        <v>7</v>
      </c>
      <c r="D3042" s="109" t="s">
        <v>2986</v>
      </c>
      <c r="E3042" s="111">
        <v>11.42</v>
      </c>
    </row>
    <row r="3043" spans="1:5" hidden="1">
      <c r="A3043" s="109">
        <v>4189</v>
      </c>
      <c r="B3043" s="110" t="s">
        <v>5317</v>
      </c>
      <c r="C3043" s="109" t="s">
        <v>7</v>
      </c>
      <c r="D3043" s="109" t="s">
        <v>2986</v>
      </c>
      <c r="E3043" s="111">
        <v>11.42</v>
      </c>
    </row>
    <row r="3044" spans="1:5" hidden="1">
      <c r="A3044" s="109">
        <v>4186</v>
      </c>
      <c r="B3044" s="110" t="s">
        <v>5315</v>
      </c>
      <c r="C3044" s="109" t="s">
        <v>7</v>
      </c>
      <c r="D3044" s="109" t="s">
        <v>2986</v>
      </c>
      <c r="E3044" s="111">
        <v>5.59</v>
      </c>
    </row>
    <row r="3045" spans="1:5" hidden="1">
      <c r="A3045" s="109">
        <v>4197</v>
      </c>
      <c r="B3045" s="110" t="s">
        <v>5318</v>
      </c>
      <c r="C3045" s="109" t="s">
        <v>7</v>
      </c>
      <c r="D3045" s="109" t="s">
        <v>2986</v>
      </c>
      <c r="E3045" s="111">
        <v>60.47</v>
      </c>
    </row>
    <row r="3046" spans="1:5" hidden="1">
      <c r="A3046" s="109">
        <v>4194</v>
      </c>
      <c r="B3046" s="110" t="s">
        <v>5319</v>
      </c>
      <c r="C3046" s="109" t="s">
        <v>7</v>
      </c>
      <c r="D3046" s="109" t="s">
        <v>2986</v>
      </c>
      <c r="E3046" s="111">
        <v>36.54</v>
      </c>
    </row>
    <row r="3047" spans="1:5" hidden="1">
      <c r="A3047" s="109">
        <v>4193</v>
      </c>
      <c r="B3047" s="110" t="s">
        <v>5320</v>
      </c>
      <c r="C3047" s="109" t="s">
        <v>7</v>
      </c>
      <c r="D3047" s="109" t="s">
        <v>2986</v>
      </c>
      <c r="E3047" s="111">
        <v>36.54</v>
      </c>
    </row>
    <row r="3048" spans="1:5" hidden="1">
      <c r="A3048" s="109">
        <v>4204</v>
      </c>
      <c r="B3048" s="110" t="s">
        <v>5321</v>
      </c>
      <c r="C3048" s="109" t="s">
        <v>7</v>
      </c>
      <c r="D3048" s="109" t="s">
        <v>2986</v>
      </c>
      <c r="E3048" s="111">
        <v>36.54</v>
      </c>
    </row>
    <row r="3049" spans="1:5" hidden="1">
      <c r="A3049" s="109">
        <v>4202</v>
      </c>
      <c r="B3049" s="110" t="s">
        <v>5323</v>
      </c>
      <c r="C3049" s="109" t="s">
        <v>7</v>
      </c>
      <c r="D3049" s="109" t="s">
        <v>2986</v>
      </c>
      <c r="E3049" s="111">
        <v>110.44</v>
      </c>
    </row>
    <row r="3050" spans="1:5" hidden="1">
      <c r="A3050" s="109">
        <v>4203</v>
      </c>
      <c r="B3050" s="110" t="s">
        <v>5324</v>
      </c>
      <c r="C3050" s="109" t="s">
        <v>7</v>
      </c>
      <c r="D3050" s="109" t="s">
        <v>2986</v>
      </c>
      <c r="E3050" s="111">
        <v>97.54</v>
      </c>
    </row>
    <row r="3051" spans="1:5" hidden="1">
      <c r="A3051" s="109">
        <v>4187</v>
      </c>
      <c r="B3051" s="110" t="s">
        <v>5322</v>
      </c>
      <c r="C3051" s="109" t="s">
        <v>7</v>
      </c>
      <c r="D3051" s="109" t="s">
        <v>2986</v>
      </c>
      <c r="E3051" s="111">
        <v>7.28</v>
      </c>
    </row>
    <row r="3052" spans="1:5" hidden="1">
      <c r="A3052" s="109">
        <v>40368</v>
      </c>
      <c r="B3052" s="110" t="s">
        <v>5325</v>
      </c>
      <c r="C3052" s="109" t="s">
        <v>7</v>
      </c>
      <c r="D3052" s="109" t="s">
        <v>2986</v>
      </c>
      <c r="E3052" s="111"/>
    </row>
    <row r="3053" spans="1:5" hidden="1">
      <c r="A3053" s="109">
        <v>40365</v>
      </c>
      <c r="B3053" s="110" t="s">
        <v>5326</v>
      </c>
      <c r="C3053" s="109" t="s">
        <v>7</v>
      </c>
      <c r="D3053" s="109" t="s">
        <v>2986</v>
      </c>
      <c r="E3053" s="111"/>
    </row>
    <row r="3054" spans="1:5" hidden="1">
      <c r="A3054" s="109">
        <v>40362</v>
      </c>
      <c r="B3054" s="110" t="s">
        <v>5328</v>
      </c>
      <c r="C3054" s="109" t="s">
        <v>7</v>
      </c>
      <c r="D3054" s="109" t="s">
        <v>2986</v>
      </c>
      <c r="E3054" s="111"/>
    </row>
    <row r="3055" spans="1:5" hidden="1">
      <c r="A3055" s="109">
        <v>40356</v>
      </c>
      <c r="B3055" s="110" t="s">
        <v>5327</v>
      </c>
      <c r="C3055" s="109" t="s">
        <v>7</v>
      </c>
      <c r="D3055" s="109" t="s">
        <v>2986</v>
      </c>
      <c r="E3055" s="111"/>
    </row>
    <row r="3056" spans="1:5" hidden="1">
      <c r="A3056" s="109">
        <v>40374</v>
      </c>
      <c r="B3056" s="110" t="s">
        <v>5329</v>
      </c>
      <c r="C3056" s="109" t="s">
        <v>7</v>
      </c>
      <c r="D3056" s="109" t="s">
        <v>2986</v>
      </c>
      <c r="E3056" s="111"/>
    </row>
    <row r="3057" spans="1:5" hidden="1">
      <c r="A3057" s="109">
        <v>40371</v>
      </c>
      <c r="B3057" s="110" t="s">
        <v>5330</v>
      </c>
      <c r="C3057" s="109" t="s">
        <v>7</v>
      </c>
      <c r="D3057" s="109" t="s">
        <v>2986</v>
      </c>
      <c r="E3057" s="111"/>
    </row>
    <row r="3058" spans="1:5" hidden="1">
      <c r="A3058" s="109">
        <v>40359</v>
      </c>
      <c r="B3058" s="110" t="s">
        <v>5331</v>
      </c>
      <c r="C3058" s="109" t="s">
        <v>7</v>
      </c>
      <c r="D3058" s="109" t="s">
        <v>2986</v>
      </c>
      <c r="E3058" s="111"/>
    </row>
    <row r="3059" spans="1:5" hidden="1">
      <c r="A3059" s="109">
        <v>45201</v>
      </c>
      <c r="B3059" s="110" t="s">
        <v>14458</v>
      </c>
      <c r="C3059" s="109" t="s">
        <v>7</v>
      </c>
      <c r="D3059" s="109" t="s">
        <v>2986</v>
      </c>
      <c r="E3059" s="111">
        <v>69.55</v>
      </c>
    </row>
    <row r="3060" spans="1:5" hidden="1">
      <c r="A3060" s="109">
        <v>7595</v>
      </c>
      <c r="B3060" s="110" t="s">
        <v>5332</v>
      </c>
      <c r="C3060" s="109" t="s">
        <v>28</v>
      </c>
      <c r="D3060" s="109" t="s">
        <v>2986</v>
      </c>
      <c r="E3060" s="111">
        <v>18.07</v>
      </c>
    </row>
    <row r="3061" spans="1:5" hidden="1">
      <c r="A3061" s="109">
        <v>41094</v>
      </c>
      <c r="B3061" s="110" t="s">
        <v>5333</v>
      </c>
      <c r="C3061" s="109" t="s">
        <v>9</v>
      </c>
      <c r="D3061" s="109" t="s">
        <v>2986</v>
      </c>
      <c r="E3061" s="111">
        <v>3188.14</v>
      </c>
    </row>
    <row r="3062" spans="1:5" ht="25.5" hidden="1">
      <c r="A3062" s="109">
        <v>38175</v>
      </c>
      <c r="B3062" s="110" t="s">
        <v>5334</v>
      </c>
      <c r="C3062" s="109" t="s">
        <v>7</v>
      </c>
      <c r="D3062" s="109" t="s">
        <v>2986</v>
      </c>
      <c r="E3062" s="111">
        <v>6.08</v>
      </c>
    </row>
    <row r="3063" spans="1:5" ht="25.5" hidden="1">
      <c r="A3063" s="109">
        <v>38176</v>
      </c>
      <c r="B3063" s="110" t="s">
        <v>5335</v>
      </c>
      <c r="C3063" s="109" t="s">
        <v>7</v>
      </c>
      <c r="D3063" s="109" t="s">
        <v>2986</v>
      </c>
      <c r="E3063" s="111">
        <v>17.89</v>
      </c>
    </row>
    <row r="3064" spans="1:5" ht="25.5" hidden="1">
      <c r="A3064" s="109">
        <v>36152</v>
      </c>
      <c r="B3064" s="110" t="s">
        <v>5336</v>
      </c>
      <c r="C3064" s="109" t="s">
        <v>7</v>
      </c>
      <c r="D3064" s="109" t="s">
        <v>2986</v>
      </c>
      <c r="E3064" s="111">
        <v>7.53</v>
      </c>
    </row>
    <row r="3065" spans="1:5" hidden="1">
      <c r="A3065" s="109">
        <v>45212</v>
      </c>
      <c r="B3065" s="110" t="s">
        <v>14459</v>
      </c>
      <c r="C3065" s="109" t="s">
        <v>7</v>
      </c>
      <c r="D3065" s="109" t="s">
        <v>2986</v>
      </c>
      <c r="E3065" s="111">
        <v>75.39</v>
      </c>
    </row>
    <row r="3066" spans="1:5" hidden="1">
      <c r="A3066" s="109">
        <v>4221</v>
      </c>
      <c r="B3066" s="110" t="s">
        <v>14460</v>
      </c>
      <c r="C3066" s="109" t="s">
        <v>45</v>
      </c>
      <c r="D3066" s="109" t="s">
        <v>6526</v>
      </c>
      <c r="E3066" s="111">
        <v>6.28</v>
      </c>
    </row>
    <row r="3067" spans="1:5" ht="25.5" hidden="1">
      <c r="A3067" s="109">
        <v>4227</v>
      </c>
      <c r="B3067" s="110" t="s">
        <v>14461</v>
      </c>
      <c r="C3067" s="109" t="s">
        <v>45</v>
      </c>
      <c r="D3067" s="109" t="s">
        <v>2986</v>
      </c>
      <c r="E3067" s="111">
        <v>29.28</v>
      </c>
    </row>
    <row r="3068" spans="1:5" ht="25.5" hidden="1">
      <c r="A3068" s="109">
        <v>38170</v>
      </c>
      <c r="B3068" s="110" t="s">
        <v>5337</v>
      </c>
      <c r="C3068" s="109" t="s">
        <v>7</v>
      </c>
      <c r="D3068" s="109" t="s">
        <v>2986</v>
      </c>
      <c r="E3068" s="111">
        <v>26.58</v>
      </c>
    </row>
    <row r="3069" spans="1:5" hidden="1">
      <c r="A3069" s="109">
        <v>4252</v>
      </c>
      <c r="B3069" s="110" t="s">
        <v>14462</v>
      </c>
      <c r="C3069" s="109" t="s">
        <v>28</v>
      </c>
      <c r="D3069" s="109" t="s">
        <v>2986</v>
      </c>
      <c r="E3069" s="111">
        <v>18.57</v>
      </c>
    </row>
    <row r="3070" spans="1:5" hidden="1">
      <c r="A3070" s="109">
        <v>40980</v>
      </c>
      <c r="B3070" s="110" t="s">
        <v>5338</v>
      </c>
      <c r="C3070" s="109" t="s">
        <v>9</v>
      </c>
      <c r="D3070" s="109" t="s">
        <v>2986</v>
      </c>
      <c r="E3070" s="111">
        <v>3277.27</v>
      </c>
    </row>
    <row r="3071" spans="1:5" hidden="1">
      <c r="A3071" s="109">
        <v>41031</v>
      </c>
      <c r="B3071" s="110" t="s">
        <v>5339</v>
      </c>
      <c r="C3071" s="109" t="s">
        <v>9</v>
      </c>
      <c r="D3071" s="109" t="s">
        <v>2986</v>
      </c>
      <c r="E3071" s="111">
        <v>3413.35</v>
      </c>
    </row>
    <row r="3072" spans="1:5" hidden="1">
      <c r="A3072" s="109">
        <v>37666</v>
      </c>
      <c r="B3072" s="110" t="s">
        <v>14463</v>
      </c>
      <c r="C3072" s="109" t="s">
        <v>28</v>
      </c>
      <c r="D3072" s="109" t="s">
        <v>2986</v>
      </c>
      <c r="E3072" s="111">
        <v>17.350000000000001</v>
      </c>
    </row>
    <row r="3073" spans="1:5" hidden="1">
      <c r="A3073" s="109">
        <v>40986</v>
      </c>
      <c r="B3073" s="110" t="s">
        <v>5340</v>
      </c>
      <c r="C3073" s="109" t="s">
        <v>9</v>
      </c>
      <c r="D3073" s="109" t="s">
        <v>2986</v>
      </c>
      <c r="E3073" s="111">
        <v>3062.48</v>
      </c>
    </row>
    <row r="3074" spans="1:5" hidden="1">
      <c r="A3074" s="109">
        <v>4250</v>
      </c>
      <c r="B3074" s="110" t="s">
        <v>14464</v>
      </c>
      <c r="C3074" s="109" t="s">
        <v>28</v>
      </c>
      <c r="D3074" s="109" t="s">
        <v>2986</v>
      </c>
      <c r="E3074" s="111">
        <v>19.170000000000002</v>
      </c>
    </row>
    <row r="3075" spans="1:5" hidden="1">
      <c r="A3075" s="109">
        <v>40978</v>
      </c>
      <c r="B3075" s="110" t="s">
        <v>5341</v>
      </c>
      <c r="C3075" s="109" t="s">
        <v>9</v>
      </c>
      <c r="D3075" s="109" t="s">
        <v>2986</v>
      </c>
      <c r="E3075" s="111">
        <v>3380.42</v>
      </c>
    </row>
    <row r="3076" spans="1:5" hidden="1">
      <c r="A3076" s="109">
        <v>44501</v>
      </c>
      <c r="B3076" s="110" t="s">
        <v>14465</v>
      </c>
      <c r="C3076" s="109" t="s">
        <v>28</v>
      </c>
      <c r="D3076" s="109" t="s">
        <v>2986</v>
      </c>
      <c r="E3076" s="111">
        <v>19.350000000000001</v>
      </c>
    </row>
    <row r="3077" spans="1:5" hidden="1">
      <c r="A3077" s="109">
        <v>41043</v>
      </c>
      <c r="B3077" s="110" t="s">
        <v>5342</v>
      </c>
      <c r="C3077" s="109" t="s">
        <v>9</v>
      </c>
      <c r="D3077" s="109" t="s">
        <v>2986</v>
      </c>
      <c r="E3077" s="111">
        <v>3413.35</v>
      </c>
    </row>
    <row r="3078" spans="1:5" hidden="1">
      <c r="A3078" s="109">
        <v>4234</v>
      </c>
      <c r="B3078" s="110" t="s">
        <v>14466</v>
      </c>
      <c r="C3078" s="109" t="s">
        <v>28</v>
      </c>
      <c r="D3078" s="109" t="s">
        <v>6526</v>
      </c>
      <c r="E3078" s="111">
        <v>22.43</v>
      </c>
    </row>
    <row r="3079" spans="1:5" hidden="1">
      <c r="A3079" s="109">
        <v>40987</v>
      </c>
      <c r="B3079" s="110" t="s">
        <v>5343</v>
      </c>
      <c r="C3079" s="109" t="s">
        <v>9</v>
      </c>
      <c r="D3079" s="109" t="s">
        <v>2986</v>
      </c>
      <c r="E3079" s="111">
        <v>3955.79</v>
      </c>
    </row>
    <row r="3080" spans="1:5" hidden="1">
      <c r="A3080" s="109">
        <v>4253</v>
      </c>
      <c r="B3080" s="110" t="s">
        <v>14467</v>
      </c>
      <c r="C3080" s="109" t="s">
        <v>28</v>
      </c>
      <c r="D3080" s="109" t="s">
        <v>2986</v>
      </c>
      <c r="E3080" s="111">
        <v>18.73</v>
      </c>
    </row>
    <row r="3081" spans="1:5" hidden="1">
      <c r="A3081" s="109">
        <v>40981</v>
      </c>
      <c r="B3081" s="110" t="s">
        <v>5344</v>
      </c>
      <c r="C3081" s="109" t="s">
        <v>9</v>
      </c>
      <c r="D3081" s="109" t="s">
        <v>2986</v>
      </c>
      <c r="E3081" s="111">
        <v>3304.92</v>
      </c>
    </row>
    <row r="3082" spans="1:5" hidden="1">
      <c r="A3082" s="109">
        <v>4254</v>
      </c>
      <c r="B3082" s="110" t="s">
        <v>14468</v>
      </c>
      <c r="C3082" s="109" t="s">
        <v>28</v>
      </c>
      <c r="D3082" s="109" t="s">
        <v>2986</v>
      </c>
      <c r="E3082" s="111">
        <v>23.26</v>
      </c>
    </row>
    <row r="3083" spans="1:5" hidden="1">
      <c r="A3083" s="109">
        <v>41036</v>
      </c>
      <c r="B3083" s="110" t="s">
        <v>5345</v>
      </c>
      <c r="C3083" s="109" t="s">
        <v>9</v>
      </c>
      <c r="D3083" s="109" t="s">
        <v>2986</v>
      </c>
      <c r="E3083" s="111">
        <v>4104.87</v>
      </c>
    </row>
    <row r="3084" spans="1:5" hidden="1">
      <c r="A3084" s="109">
        <v>4251</v>
      </c>
      <c r="B3084" s="110" t="s">
        <v>14469</v>
      </c>
      <c r="C3084" s="109" t="s">
        <v>28</v>
      </c>
      <c r="D3084" s="109" t="s">
        <v>2986</v>
      </c>
      <c r="E3084" s="111">
        <v>16.36</v>
      </c>
    </row>
    <row r="3085" spans="1:5" hidden="1">
      <c r="A3085" s="109">
        <v>40979</v>
      </c>
      <c r="B3085" s="110" t="s">
        <v>5346</v>
      </c>
      <c r="C3085" s="109" t="s">
        <v>9</v>
      </c>
      <c r="D3085" s="109" t="s">
        <v>2986</v>
      </c>
      <c r="E3085" s="111">
        <v>2885.55</v>
      </c>
    </row>
    <row r="3086" spans="1:5" hidden="1">
      <c r="A3086" s="109">
        <v>4230</v>
      </c>
      <c r="B3086" s="110" t="s">
        <v>14470</v>
      </c>
      <c r="C3086" s="109" t="s">
        <v>28</v>
      </c>
      <c r="D3086" s="109" t="s">
        <v>2986</v>
      </c>
      <c r="E3086" s="111">
        <v>19.64</v>
      </c>
    </row>
    <row r="3087" spans="1:5" hidden="1">
      <c r="A3087" s="109">
        <v>40998</v>
      </c>
      <c r="B3087" s="110" t="s">
        <v>14471</v>
      </c>
      <c r="C3087" s="109" t="s">
        <v>9</v>
      </c>
      <c r="D3087" s="109" t="s">
        <v>2986</v>
      </c>
      <c r="E3087" s="111">
        <v>3467.1</v>
      </c>
    </row>
    <row r="3088" spans="1:5" hidden="1">
      <c r="A3088" s="109">
        <v>4257</v>
      </c>
      <c r="B3088" s="110" t="s">
        <v>14472</v>
      </c>
      <c r="C3088" s="109" t="s">
        <v>28</v>
      </c>
      <c r="D3088" s="109" t="s">
        <v>2986</v>
      </c>
      <c r="E3088" s="111">
        <v>16.77</v>
      </c>
    </row>
    <row r="3089" spans="1:5" hidden="1">
      <c r="A3089" s="109">
        <v>40982</v>
      </c>
      <c r="B3089" s="110" t="s">
        <v>5347</v>
      </c>
      <c r="C3089" s="109" t="s">
        <v>9</v>
      </c>
      <c r="D3089" s="109" t="s">
        <v>2986</v>
      </c>
      <c r="E3089" s="111">
        <v>2960.29</v>
      </c>
    </row>
    <row r="3090" spans="1:5" hidden="1">
      <c r="A3090" s="109">
        <v>4240</v>
      </c>
      <c r="B3090" s="110" t="s">
        <v>14473</v>
      </c>
      <c r="C3090" s="109" t="s">
        <v>28</v>
      </c>
      <c r="D3090" s="109" t="s">
        <v>2986</v>
      </c>
      <c r="E3090" s="111">
        <v>27.66</v>
      </c>
    </row>
    <row r="3091" spans="1:5" hidden="1">
      <c r="A3091" s="109">
        <v>41026</v>
      </c>
      <c r="B3091" s="110" t="s">
        <v>5348</v>
      </c>
      <c r="C3091" s="109" t="s">
        <v>9</v>
      </c>
      <c r="D3091" s="109" t="s">
        <v>2986</v>
      </c>
      <c r="E3091" s="111">
        <v>4877.6499999999996</v>
      </c>
    </row>
    <row r="3092" spans="1:5" hidden="1">
      <c r="A3092" s="109">
        <v>4239</v>
      </c>
      <c r="B3092" s="110" t="s">
        <v>14474</v>
      </c>
      <c r="C3092" s="109" t="s">
        <v>28</v>
      </c>
      <c r="D3092" s="109" t="s">
        <v>2986</v>
      </c>
      <c r="E3092" s="111">
        <v>27.66</v>
      </c>
    </row>
    <row r="3093" spans="1:5" hidden="1">
      <c r="A3093" s="109">
        <v>41024</v>
      </c>
      <c r="B3093" s="110" t="s">
        <v>5349</v>
      </c>
      <c r="C3093" s="109" t="s">
        <v>9</v>
      </c>
      <c r="D3093" s="109" t="s">
        <v>2986</v>
      </c>
      <c r="E3093" s="111">
        <v>4877.6499999999996</v>
      </c>
    </row>
    <row r="3094" spans="1:5" hidden="1">
      <c r="A3094" s="109">
        <v>4248</v>
      </c>
      <c r="B3094" s="110" t="s">
        <v>14475</v>
      </c>
      <c r="C3094" s="109" t="s">
        <v>28</v>
      </c>
      <c r="D3094" s="109" t="s">
        <v>2986</v>
      </c>
      <c r="E3094" s="111">
        <v>19.350000000000001</v>
      </c>
    </row>
    <row r="3095" spans="1:5" hidden="1">
      <c r="A3095" s="109">
        <v>41033</v>
      </c>
      <c r="B3095" s="110" t="s">
        <v>5350</v>
      </c>
      <c r="C3095" s="109" t="s">
        <v>9</v>
      </c>
      <c r="D3095" s="109" t="s">
        <v>2986</v>
      </c>
      <c r="E3095" s="111">
        <v>3413.35</v>
      </c>
    </row>
    <row r="3096" spans="1:5" hidden="1">
      <c r="A3096" s="109">
        <v>44500</v>
      </c>
      <c r="B3096" s="110" t="s">
        <v>14476</v>
      </c>
      <c r="C3096" s="109" t="s">
        <v>28</v>
      </c>
      <c r="D3096" s="109" t="s">
        <v>2986</v>
      </c>
      <c r="E3096" s="111">
        <v>19.350000000000001</v>
      </c>
    </row>
    <row r="3097" spans="1:5" hidden="1">
      <c r="A3097" s="109">
        <v>41040</v>
      </c>
      <c r="B3097" s="110" t="s">
        <v>5351</v>
      </c>
      <c r="C3097" s="109" t="s">
        <v>9</v>
      </c>
      <c r="D3097" s="109" t="s">
        <v>2986</v>
      </c>
      <c r="E3097" s="111">
        <v>3413.35</v>
      </c>
    </row>
    <row r="3098" spans="1:5" hidden="1">
      <c r="A3098" s="109">
        <v>4238</v>
      </c>
      <c r="B3098" s="110" t="s">
        <v>14477</v>
      </c>
      <c r="C3098" s="109" t="s">
        <v>28</v>
      </c>
      <c r="D3098" s="109" t="s">
        <v>2986</v>
      </c>
      <c r="E3098" s="111">
        <v>19.170000000000002</v>
      </c>
    </row>
    <row r="3099" spans="1:5" hidden="1">
      <c r="A3099" s="109">
        <v>41012</v>
      </c>
      <c r="B3099" s="110" t="s">
        <v>5352</v>
      </c>
      <c r="C3099" s="109" t="s">
        <v>9</v>
      </c>
      <c r="D3099" s="109" t="s">
        <v>2986</v>
      </c>
      <c r="E3099" s="111">
        <v>3380.42</v>
      </c>
    </row>
    <row r="3100" spans="1:5" hidden="1">
      <c r="A3100" s="109">
        <v>4233</v>
      </c>
      <c r="B3100" s="110" t="s">
        <v>14478</v>
      </c>
      <c r="C3100" s="109" t="s">
        <v>28</v>
      </c>
      <c r="D3100" s="109" t="s">
        <v>2986</v>
      </c>
      <c r="E3100" s="111">
        <v>27.66</v>
      </c>
    </row>
    <row r="3101" spans="1:5" hidden="1">
      <c r="A3101" s="109">
        <v>41001</v>
      </c>
      <c r="B3101" s="110" t="s">
        <v>5353</v>
      </c>
      <c r="C3101" s="109" t="s">
        <v>9</v>
      </c>
      <c r="D3101" s="109" t="s">
        <v>2986</v>
      </c>
      <c r="E3101" s="111">
        <v>4877.6499999999996</v>
      </c>
    </row>
    <row r="3102" spans="1:5" hidden="1">
      <c r="A3102" s="109">
        <v>2</v>
      </c>
      <c r="B3102" s="110" t="s">
        <v>14479</v>
      </c>
      <c r="C3102" s="109" t="s">
        <v>920</v>
      </c>
      <c r="D3102" s="109" t="s">
        <v>2986</v>
      </c>
      <c r="E3102" s="111">
        <v>26.22</v>
      </c>
    </row>
    <row r="3103" spans="1:5" ht="25.5" hidden="1">
      <c r="A3103" s="109">
        <v>4262</v>
      </c>
      <c r="B3103" s="110" t="s">
        <v>5354</v>
      </c>
      <c r="C3103" s="109" t="s">
        <v>7</v>
      </c>
      <c r="D3103" s="109" t="s">
        <v>6526</v>
      </c>
      <c r="E3103" s="111"/>
    </row>
    <row r="3104" spans="1:5" ht="25.5" hidden="1">
      <c r="A3104" s="109">
        <v>4263</v>
      </c>
      <c r="B3104" s="110" t="s">
        <v>5355</v>
      </c>
      <c r="C3104" s="109" t="s">
        <v>7</v>
      </c>
      <c r="D3104" s="109" t="s">
        <v>2986</v>
      </c>
      <c r="E3104" s="111"/>
    </row>
    <row r="3105" spans="1:5" hidden="1">
      <c r="A3105" s="109">
        <v>38402</v>
      </c>
      <c r="B3105" s="110" t="s">
        <v>5356</v>
      </c>
      <c r="C3105" s="109" t="s">
        <v>7</v>
      </c>
      <c r="D3105" s="109" t="s">
        <v>2986</v>
      </c>
      <c r="E3105" s="111">
        <v>40.130000000000003</v>
      </c>
    </row>
    <row r="3106" spans="1:5" hidden="1">
      <c r="A3106" s="109">
        <v>45234</v>
      </c>
      <c r="B3106" s="110" t="s">
        <v>14480</v>
      </c>
      <c r="C3106" s="109" t="s">
        <v>7</v>
      </c>
      <c r="D3106" s="109" t="s">
        <v>2986</v>
      </c>
      <c r="E3106" s="111">
        <v>47.3</v>
      </c>
    </row>
    <row r="3107" spans="1:5" hidden="1">
      <c r="A3107" s="109">
        <v>3412</v>
      </c>
      <c r="B3107" s="110" t="s">
        <v>5357</v>
      </c>
      <c r="C3107" s="109" t="s">
        <v>212</v>
      </c>
      <c r="D3107" s="109" t="s">
        <v>2986</v>
      </c>
      <c r="E3107" s="111"/>
    </row>
    <row r="3108" spans="1:5" hidden="1">
      <c r="A3108" s="109">
        <v>3413</v>
      </c>
      <c r="B3108" s="110" t="s">
        <v>5358</v>
      </c>
      <c r="C3108" s="109" t="s">
        <v>212</v>
      </c>
      <c r="D3108" s="109" t="s">
        <v>2986</v>
      </c>
      <c r="E3108" s="111"/>
    </row>
    <row r="3109" spans="1:5" hidden="1">
      <c r="A3109" s="109">
        <v>39744</v>
      </c>
      <c r="B3109" s="110" t="s">
        <v>5359</v>
      </c>
      <c r="C3109" s="109" t="s">
        <v>212</v>
      </c>
      <c r="D3109" s="109" t="s">
        <v>2986</v>
      </c>
      <c r="E3109" s="111"/>
    </row>
    <row r="3110" spans="1:5" hidden="1">
      <c r="A3110" s="109">
        <v>39745</v>
      </c>
      <c r="B3110" s="110" t="s">
        <v>5360</v>
      </c>
      <c r="C3110" s="109" t="s">
        <v>212</v>
      </c>
      <c r="D3110" s="109" t="s">
        <v>2986</v>
      </c>
      <c r="E3110" s="111"/>
    </row>
    <row r="3111" spans="1:5" hidden="1">
      <c r="A3111" s="109">
        <v>39639</v>
      </c>
      <c r="B3111" s="110" t="s">
        <v>14481</v>
      </c>
      <c r="C3111" s="109" t="s">
        <v>212</v>
      </c>
      <c r="D3111" s="109" t="s">
        <v>2986</v>
      </c>
      <c r="E3111" s="111">
        <v>172.36</v>
      </c>
    </row>
    <row r="3112" spans="1:5" hidden="1">
      <c r="A3112" s="109">
        <v>39637</v>
      </c>
      <c r="B3112" s="110" t="s">
        <v>5361</v>
      </c>
      <c r="C3112" s="109" t="s">
        <v>212</v>
      </c>
      <c r="D3112" s="109" t="s">
        <v>2986</v>
      </c>
      <c r="E3112" s="111">
        <v>100.95</v>
      </c>
    </row>
    <row r="3113" spans="1:5" hidden="1">
      <c r="A3113" s="109">
        <v>39638</v>
      </c>
      <c r="B3113" s="110" t="s">
        <v>5362</v>
      </c>
      <c r="C3113" s="109" t="s">
        <v>212</v>
      </c>
      <c r="D3113" s="109" t="s">
        <v>2986</v>
      </c>
      <c r="E3113" s="111">
        <v>114.24</v>
      </c>
    </row>
    <row r="3114" spans="1:5" ht="38.25" hidden="1">
      <c r="A3114" s="109">
        <v>39517</v>
      </c>
      <c r="B3114" s="110" t="s">
        <v>5363</v>
      </c>
      <c r="C3114" s="109" t="s">
        <v>212</v>
      </c>
      <c r="D3114" s="109" t="s">
        <v>2986</v>
      </c>
      <c r="E3114" s="111">
        <v>173.42</v>
      </c>
    </row>
    <row r="3115" spans="1:5" ht="38.25" hidden="1">
      <c r="A3115" s="109">
        <v>39518</v>
      </c>
      <c r="B3115" s="110" t="s">
        <v>5364</v>
      </c>
      <c r="C3115" s="109" t="s">
        <v>212</v>
      </c>
      <c r="D3115" s="109" t="s">
        <v>2986</v>
      </c>
      <c r="E3115" s="111">
        <v>205.6</v>
      </c>
    </row>
    <row r="3116" spans="1:5" hidden="1">
      <c r="A3116" s="109">
        <v>38366</v>
      </c>
      <c r="B3116" s="110" t="s">
        <v>5365</v>
      </c>
      <c r="C3116" s="109" t="s">
        <v>212</v>
      </c>
      <c r="D3116" s="109" t="s">
        <v>2986</v>
      </c>
      <c r="E3116" s="111">
        <v>6.05</v>
      </c>
    </row>
    <row r="3117" spans="1:5" hidden="1">
      <c r="A3117" s="109">
        <v>11703</v>
      </c>
      <c r="B3117" s="110" t="s">
        <v>5366</v>
      </c>
      <c r="C3117" s="109" t="s">
        <v>7</v>
      </c>
      <c r="D3117" s="109" t="s">
        <v>2986</v>
      </c>
      <c r="E3117" s="111">
        <v>30.76</v>
      </c>
    </row>
    <row r="3118" spans="1:5" hidden="1">
      <c r="A3118" s="109">
        <v>37400</v>
      </c>
      <c r="B3118" s="110" t="s">
        <v>5367</v>
      </c>
      <c r="C3118" s="109" t="s">
        <v>7</v>
      </c>
      <c r="D3118" s="109" t="s">
        <v>2986</v>
      </c>
      <c r="E3118" s="111">
        <v>40.5</v>
      </c>
    </row>
    <row r="3119" spans="1:5" ht="25.5" hidden="1">
      <c r="A3119" s="109">
        <v>25400</v>
      </c>
      <c r="B3119" s="110" t="s">
        <v>5368</v>
      </c>
      <c r="C3119" s="109" t="s">
        <v>7</v>
      </c>
      <c r="D3119" s="109" t="s">
        <v>2986</v>
      </c>
      <c r="E3119" s="111">
        <v>3612.97</v>
      </c>
    </row>
    <row r="3120" spans="1:5" hidden="1">
      <c r="A3120" s="109">
        <v>4276</v>
      </c>
      <c r="B3120" s="110" t="s">
        <v>5369</v>
      </c>
      <c r="C3120" s="109" t="s">
        <v>7</v>
      </c>
      <c r="D3120" s="109" t="s">
        <v>2986</v>
      </c>
      <c r="E3120" s="111">
        <v>236.5</v>
      </c>
    </row>
    <row r="3121" spans="1:5" hidden="1">
      <c r="A3121" s="109">
        <v>4273</v>
      </c>
      <c r="B3121" s="110" t="s">
        <v>5370</v>
      </c>
      <c r="C3121" s="109" t="s">
        <v>7</v>
      </c>
      <c r="D3121" s="109" t="s">
        <v>2986</v>
      </c>
      <c r="E3121" s="111">
        <v>429.39</v>
      </c>
    </row>
    <row r="3122" spans="1:5" ht="25.5" hidden="1">
      <c r="A3122" s="109">
        <v>4274</v>
      </c>
      <c r="B3122" s="110" t="s">
        <v>5371</v>
      </c>
      <c r="C3122" s="109" t="s">
        <v>7</v>
      </c>
      <c r="D3122" s="109" t="s">
        <v>6526</v>
      </c>
      <c r="E3122" s="111">
        <v>157.09</v>
      </c>
    </row>
    <row r="3123" spans="1:5" ht="25.5" hidden="1">
      <c r="A3123" s="109">
        <v>39438</v>
      </c>
      <c r="B3123" s="110" t="s">
        <v>5372</v>
      </c>
      <c r="C3123" s="109" t="s">
        <v>7</v>
      </c>
      <c r="D3123" s="109" t="s">
        <v>2986</v>
      </c>
      <c r="E3123" s="111">
        <v>0.27</v>
      </c>
    </row>
    <row r="3124" spans="1:5" ht="25.5" hidden="1">
      <c r="A3124" s="109">
        <v>4379</v>
      </c>
      <c r="B3124" s="110" t="s">
        <v>5373</v>
      </c>
      <c r="C3124" s="109" t="s">
        <v>7</v>
      </c>
      <c r="D3124" s="109" t="s">
        <v>2986</v>
      </c>
      <c r="E3124" s="111">
        <v>0.05</v>
      </c>
    </row>
    <row r="3125" spans="1:5" ht="25.5" hidden="1">
      <c r="A3125" s="109">
        <v>4377</v>
      </c>
      <c r="B3125" s="110" t="s">
        <v>5374</v>
      </c>
      <c r="C3125" s="109" t="s">
        <v>7</v>
      </c>
      <c r="D3125" s="109" t="s">
        <v>2986</v>
      </c>
      <c r="E3125" s="111">
        <v>0.19</v>
      </c>
    </row>
    <row r="3126" spans="1:5" ht="25.5" hidden="1">
      <c r="A3126" s="109">
        <v>4356</v>
      </c>
      <c r="B3126" s="110" t="s">
        <v>5375</v>
      </c>
      <c r="C3126" s="109" t="s">
        <v>7</v>
      </c>
      <c r="D3126" s="109" t="s">
        <v>2986</v>
      </c>
      <c r="E3126" s="111">
        <v>0.27</v>
      </c>
    </row>
    <row r="3127" spans="1:5" ht="25.5" hidden="1">
      <c r="A3127" s="109">
        <v>13246</v>
      </c>
      <c r="B3127" s="110" t="s">
        <v>14482</v>
      </c>
      <c r="C3127" s="109" t="s">
        <v>7</v>
      </c>
      <c r="D3127" s="109" t="s">
        <v>2986</v>
      </c>
      <c r="E3127" s="111">
        <v>0.46</v>
      </c>
    </row>
    <row r="3128" spans="1:5" ht="25.5" hidden="1">
      <c r="A3128" s="109">
        <v>13294</v>
      </c>
      <c r="B3128" s="110" t="s">
        <v>14483</v>
      </c>
      <c r="C3128" s="109" t="s">
        <v>7</v>
      </c>
      <c r="D3128" s="109" t="s">
        <v>2986</v>
      </c>
      <c r="E3128" s="111">
        <v>1.56</v>
      </c>
    </row>
    <row r="3129" spans="1:5" hidden="1">
      <c r="A3129" s="109">
        <v>11963</v>
      </c>
      <c r="B3129" s="110" t="s">
        <v>14484</v>
      </c>
      <c r="C3129" s="109" t="s">
        <v>7</v>
      </c>
      <c r="D3129" s="109" t="s">
        <v>2986</v>
      </c>
      <c r="E3129" s="111">
        <v>9.84</v>
      </c>
    </row>
    <row r="3130" spans="1:5" hidden="1">
      <c r="A3130" s="109">
        <v>11964</v>
      </c>
      <c r="B3130" s="110" t="s">
        <v>14485</v>
      </c>
      <c r="C3130" s="109" t="s">
        <v>7</v>
      </c>
      <c r="D3130" s="109" t="s">
        <v>2986</v>
      </c>
      <c r="E3130" s="111">
        <v>2.48</v>
      </c>
    </row>
    <row r="3131" spans="1:5" ht="25.5" hidden="1">
      <c r="A3131" s="109">
        <v>4346</v>
      </c>
      <c r="B3131" s="110" t="s">
        <v>5376</v>
      </c>
      <c r="C3131" s="109" t="s">
        <v>7</v>
      </c>
      <c r="D3131" s="109" t="s">
        <v>2986</v>
      </c>
      <c r="E3131" s="111">
        <v>10.54</v>
      </c>
    </row>
    <row r="3132" spans="1:5" ht="25.5" hidden="1">
      <c r="A3132" s="109">
        <v>11955</v>
      </c>
      <c r="B3132" s="110" t="s">
        <v>5377</v>
      </c>
      <c r="C3132" s="109" t="s">
        <v>7</v>
      </c>
      <c r="D3132" s="109" t="s">
        <v>2986</v>
      </c>
      <c r="E3132" s="111">
        <v>4.6100000000000003</v>
      </c>
    </row>
    <row r="3133" spans="1:5" ht="25.5" hidden="1">
      <c r="A3133" s="109">
        <v>11960</v>
      </c>
      <c r="B3133" s="110" t="s">
        <v>5378</v>
      </c>
      <c r="C3133" s="109" t="s">
        <v>7</v>
      </c>
      <c r="D3133" s="109" t="s">
        <v>2986</v>
      </c>
      <c r="E3133" s="111">
        <v>0.15</v>
      </c>
    </row>
    <row r="3134" spans="1:5" ht="25.5" hidden="1">
      <c r="A3134" s="109">
        <v>4333</v>
      </c>
      <c r="B3134" s="110" t="s">
        <v>5379</v>
      </c>
      <c r="C3134" s="109" t="s">
        <v>7</v>
      </c>
      <c r="D3134" s="109" t="s">
        <v>2986</v>
      </c>
      <c r="E3134" s="111">
        <v>0.27</v>
      </c>
    </row>
    <row r="3135" spans="1:5" ht="25.5" hidden="1">
      <c r="A3135" s="109">
        <v>4358</v>
      </c>
      <c r="B3135" s="110" t="s">
        <v>5380</v>
      </c>
      <c r="C3135" s="109" t="s">
        <v>7</v>
      </c>
      <c r="D3135" s="109" t="s">
        <v>2986</v>
      </c>
      <c r="E3135" s="111">
        <v>2.11</v>
      </c>
    </row>
    <row r="3136" spans="1:5" ht="25.5" hidden="1">
      <c r="A3136" s="109">
        <v>39435</v>
      </c>
      <c r="B3136" s="110" t="s">
        <v>5381</v>
      </c>
      <c r="C3136" s="109" t="s">
        <v>7</v>
      </c>
      <c r="D3136" s="109" t="s">
        <v>2986</v>
      </c>
      <c r="E3136" s="111">
        <v>0.1</v>
      </c>
    </row>
    <row r="3137" spans="1:5" ht="25.5" hidden="1">
      <c r="A3137" s="109">
        <v>39436</v>
      </c>
      <c r="B3137" s="110" t="s">
        <v>5382</v>
      </c>
      <c r="C3137" s="109" t="s">
        <v>7</v>
      </c>
      <c r="D3137" s="109" t="s">
        <v>2986</v>
      </c>
      <c r="E3137" s="111">
        <v>0.18</v>
      </c>
    </row>
    <row r="3138" spans="1:5" ht="25.5" hidden="1">
      <c r="A3138" s="109">
        <v>39437</v>
      </c>
      <c r="B3138" s="110" t="s">
        <v>5383</v>
      </c>
      <c r="C3138" s="109" t="s">
        <v>7</v>
      </c>
      <c r="D3138" s="109" t="s">
        <v>2986</v>
      </c>
      <c r="E3138" s="111">
        <v>0.24</v>
      </c>
    </row>
    <row r="3139" spans="1:5" ht="25.5" hidden="1">
      <c r="A3139" s="109">
        <v>39439</v>
      </c>
      <c r="B3139" s="110" t="s">
        <v>5384</v>
      </c>
      <c r="C3139" s="109" t="s">
        <v>7</v>
      </c>
      <c r="D3139" s="109" t="s">
        <v>2986</v>
      </c>
      <c r="E3139" s="111">
        <v>0.16</v>
      </c>
    </row>
    <row r="3140" spans="1:5" ht="25.5" hidden="1">
      <c r="A3140" s="109">
        <v>39440</v>
      </c>
      <c r="B3140" s="110" t="s">
        <v>5385</v>
      </c>
      <c r="C3140" s="109" t="s">
        <v>7</v>
      </c>
      <c r="D3140" s="109" t="s">
        <v>2986</v>
      </c>
      <c r="E3140" s="111">
        <v>0.21</v>
      </c>
    </row>
    <row r="3141" spans="1:5" ht="25.5" hidden="1">
      <c r="A3141" s="109">
        <v>39441</v>
      </c>
      <c r="B3141" s="110" t="s">
        <v>5386</v>
      </c>
      <c r="C3141" s="109" t="s">
        <v>7</v>
      </c>
      <c r="D3141" s="109" t="s">
        <v>2986</v>
      </c>
      <c r="E3141" s="111">
        <v>0.26</v>
      </c>
    </row>
    <row r="3142" spans="1:5" ht="25.5" hidden="1">
      <c r="A3142" s="109">
        <v>39442</v>
      </c>
      <c r="B3142" s="110" t="s">
        <v>5387</v>
      </c>
      <c r="C3142" s="109" t="s">
        <v>7</v>
      </c>
      <c r="D3142" s="109" t="s">
        <v>2986</v>
      </c>
      <c r="E3142" s="111">
        <v>0.19</v>
      </c>
    </row>
    <row r="3143" spans="1:5" ht="25.5" hidden="1">
      <c r="A3143" s="109">
        <v>39443</v>
      </c>
      <c r="B3143" s="110" t="s">
        <v>5388</v>
      </c>
      <c r="C3143" s="109" t="s">
        <v>7</v>
      </c>
      <c r="D3143" s="109" t="s">
        <v>2986</v>
      </c>
      <c r="E3143" s="111">
        <v>0.25</v>
      </c>
    </row>
    <row r="3144" spans="1:5" ht="25.5" hidden="1">
      <c r="A3144" s="109">
        <v>4329</v>
      </c>
      <c r="B3144" s="110" t="s">
        <v>5389</v>
      </c>
      <c r="C3144" s="109" t="s">
        <v>7</v>
      </c>
      <c r="D3144" s="109" t="s">
        <v>6526</v>
      </c>
      <c r="E3144" s="111">
        <v>2.25</v>
      </c>
    </row>
    <row r="3145" spans="1:5" ht="25.5" hidden="1">
      <c r="A3145" s="109">
        <v>436</v>
      </c>
      <c r="B3145" s="110" t="s">
        <v>5392</v>
      </c>
      <c r="C3145" s="109" t="s">
        <v>7</v>
      </c>
      <c r="D3145" s="109" t="s">
        <v>2986</v>
      </c>
      <c r="E3145" s="111"/>
    </row>
    <row r="3146" spans="1:5" ht="25.5" hidden="1">
      <c r="A3146" s="109">
        <v>442</v>
      </c>
      <c r="B3146" s="110" t="s">
        <v>5393</v>
      </c>
      <c r="C3146" s="109" t="s">
        <v>7</v>
      </c>
      <c r="D3146" s="109" t="s">
        <v>2986</v>
      </c>
      <c r="E3146" s="111"/>
    </row>
    <row r="3147" spans="1:5" ht="25.5" hidden="1">
      <c r="A3147" s="109">
        <v>4383</v>
      </c>
      <c r="B3147" s="110" t="s">
        <v>5390</v>
      </c>
      <c r="C3147" s="109" t="s">
        <v>7</v>
      </c>
      <c r="D3147" s="109" t="s">
        <v>2986</v>
      </c>
      <c r="E3147" s="111">
        <v>20.34</v>
      </c>
    </row>
    <row r="3148" spans="1:5" ht="25.5" hidden="1">
      <c r="A3148" s="109">
        <v>4344</v>
      </c>
      <c r="B3148" s="110" t="s">
        <v>5391</v>
      </c>
      <c r="C3148" s="109" t="s">
        <v>7</v>
      </c>
      <c r="D3148" s="109" t="s">
        <v>2986</v>
      </c>
      <c r="E3148" s="111">
        <v>21.32</v>
      </c>
    </row>
    <row r="3149" spans="1:5" ht="25.5" hidden="1">
      <c r="A3149" s="109">
        <v>4335</v>
      </c>
      <c r="B3149" s="110" t="s">
        <v>5394</v>
      </c>
      <c r="C3149" s="109" t="s">
        <v>7</v>
      </c>
      <c r="D3149" s="109" t="s">
        <v>2986</v>
      </c>
      <c r="E3149" s="111">
        <v>14.32</v>
      </c>
    </row>
    <row r="3150" spans="1:5" ht="25.5" hidden="1">
      <c r="A3150" s="109">
        <v>4334</v>
      </c>
      <c r="B3150" s="110" t="s">
        <v>5395</v>
      </c>
      <c r="C3150" s="109" t="s">
        <v>7</v>
      </c>
      <c r="D3150" s="109" t="s">
        <v>2986</v>
      </c>
      <c r="E3150" s="111">
        <v>19.64</v>
      </c>
    </row>
    <row r="3151" spans="1:5" hidden="1">
      <c r="A3151" s="109">
        <v>11953</v>
      </c>
      <c r="B3151" s="110" t="s">
        <v>14486</v>
      </c>
      <c r="C3151" s="109" t="s">
        <v>7</v>
      </c>
      <c r="D3151" s="109" t="s">
        <v>2986</v>
      </c>
      <c r="E3151" s="111">
        <v>3.38</v>
      </c>
    </row>
    <row r="3152" spans="1:5" hidden="1">
      <c r="A3152" s="109">
        <v>4343</v>
      </c>
      <c r="B3152" s="110" t="s">
        <v>5396</v>
      </c>
      <c r="C3152" s="109" t="s">
        <v>7</v>
      </c>
      <c r="D3152" s="109" t="s">
        <v>2986</v>
      </c>
      <c r="E3152" s="111">
        <v>4.83</v>
      </c>
    </row>
    <row r="3153" spans="1:5" ht="25.5" hidden="1">
      <c r="A3153" s="109">
        <v>430</v>
      </c>
      <c r="B3153" s="110" t="s">
        <v>5397</v>
      </c>
      <c r="C3153" s="109" t="s">
        <v>7</v>
      </c>
      <c r="D3153" s="109" t="s">
        <v>2986</v>
      </c>
      <c r="E3153" s="111"/>
    </row>
    <row r="3154" spans="1:5" ht="25.5" hidden="1">
      <c r="A3154" s="109">
        <v>441</v>
      </c>
      <c r="B3154" s="110" t="s">
        <v>5398</v>
      </c>
      <c r="C3154" s="109" t="s">
        <v>7</v>
      </c>
      <c r="D3154" s="109" t="s">
        <v>2986</v>
      </c>
      <c r="E3154" s="111"/>
    </row>
    <row r="3155" spans="1:5" ht="25.5" hidden="1">
      <c r="A3155" s="109">
        <v>431</v>
      </c>
      <c r="B3155" s="110" t="s">
        <v>5399</v>
      </c>
      <c r="C3155" s="109" t="s">
        <v>7</v>
      </c>
      <c r="D3155" s="109" t="s">
        <v>2986</v>
      </c>
      <c r="E3155" s="111"/>
    </row>
    <row r="3156" spans="1:5" ht="25.5" hidden="1">
      <c r="A3156" s="109">
        <v>432</v>
      </c>
      <c r="B3156" s="110" t="s">
        <v>5400</v>
      </c>
      <c r="C3156" s="109" t="s">
        <v>7</v>
      </c>
      <c r="D3156" s="109" t="s">
        <v>2986</v>
      </c>
      <c r="E3156" s="111"/>
    </row>
    <row r="3157" spans="1:5" hidden="1">
      <c r="A3157" s="109">
        <v>429</v>
      </c>
      <c r="B3157" s="110" t="s">
        <v>5401</v>
      </c>
      <c r="C3157" s="109" t="s">
        <v>7</v>
      </c>
      <c r="D3157" s="109" t="s">
        <v>2986</v>
      </c>
      <c r="E3157" s="111"/>
    </row>
    <row r="3158" spans="1:5" ht="25.5" hidden="1">
      <c r="A3158" s="109">
        <v>439</v>
      </c>
      <c r="B3158" s="110" t="s">
        <v>5402</v>
      </c>
      <c r="C3158" s="109" t="s">
        <v>7</v>
      </c>
      <c r="D3158" s="109" t="s">
        <v>2986</v>
      </c>
      <c r="E3158" s="111"/>
    </row>
    <row r="3159" spans="1:5" ht="25.5" hidden="1">
      <c r="A3159" s="109">
        <v>433</v>
      </c>
      <c r="B3159" s="110" t="s">
        <v>5403</v>
      </c>
      <c r="C3159" s="109" t="s">
        <v>7</v>
      </c>
      <c r="D3159" s="109" t="s">
        <v>2986</v>
      </c>
      <c r="E3159" s="111"/>
    </row>
    <row r="3160" spans="1:5" hidden="1">
      <c r="A3160" s="109">
        <v>437</v>
      </c>
      <c r="B3160" s="110" t="s">
        <v>5404</v>
      </c>
      <c r="C3160" s="109" t="s">
        <v>7</v>
      </c>
      <c r="D3160" s="109" t="s">
        <v>2986</v>
      </c>
      <c r="E3160" s="111"/>
    </row>
    <row r="3161" spans="1:5" ht="25.5" hidden="1">
      <c r="A3161" s="109">
        <v>11790</v>
      </c>
      <c r="B3161" s="110" t="s">
        <v>5405</v>
      </c>
      <c r="C3161" s="109" t="s">
        <v>7</v>
      </c>
      <c r="D3161" s="109" t="s">
        <v>2986</v>
      </c>
      <c r="E3161" s="111"/>
    </row>
    <row r="3162" spans="1:5" ht="25.5" hidden="1">
      <c r="A3162" s="109">
        <v>428</v>
      </c>
      <c r="B3162" s="110" t="s">
        <v>5406</v>
      </c>
      <c r="C3162" s="109" t="s">
        <v>7</v>
      </c>
      <c r="D3162" s="109" t="s">
        <v>6526</v>
      </c>
      <c r="E3162" s="111"/>
    </row>
    <row r="3163" spans="1:5" ht="25.5" hidden="1">
      <c r="A3163" s="109">
        <v>4351</v>
      </c>
      <c r="B3163" s="110" t="s">
        <v>5408</v>
      </c>
      <c r="C3163" s="109" t="s">
        <v>7</v>
      </c>
      <c r="D3163" s="109" t="s">
        <v>2986</v>
      </c>
      <c r="E3163" s="111">
        <v>17.329999999999998</v>
      </c>
    </row>
    <row r="3164" spans="1:5" ht="25.5" hidden="1">
      <c r="A3164" s="109">
        <v>4384</v>
      </c>
      <c r="B3164" s="110" t="s">
        <v>5407</v>
      </c>
      <c r="C3164" s="109" t="s">
        <v>7</v>
      </c>
      <c r="D3164" s="109" t="s">
        <v>2986</v>
      </c>
      <c r="E3164" s="111">
        <v>23.38</v>
      </c>
    </row>
    <row r="3165" spans="1:5" hidden="1">
      <c r="A3165" s="109">
        <v>11054</v>
      </c>
      <c r="B3165" s="110" t="s">
        <v>14487</v>
      </c>
      <c r="C3165" s="109" t="s">
        <v>7</v>
      </c>
      <c r="D3165" s="109" t="s">
        <v>2986</v>
      </c>
      <c r="E3165" s="111">
        <v>0.04</v>
      </c>
    </row>
    <row r="3166" spans="1:5" hidden="1">
      <c r="A3166" s="109">
        <v>11055</v>
      </c>
      <c r="B3166" s="110" t="s">
        <v>14488</v>
      </c>
      <c r="C3166" s="109" t="s">
        <v>7</v>
      </c>
      <c r="D3166" s="109" t="s">
        <v>2986</v>
      </c>
      <c r="E3166" s="111">
        <v>7.0000000000000007E-2</v>
      </c>
    </row>
    <row r="3167" spans="1:5" hidden="1">
      <c r="A3167" s="109">
        <v>11056</v>
      </c>
      <c r="B3167" s="110" t="s">
        <v>14489</v>
      </c>
      <c r="C3167" s="109" t="s">
        <v>7</v>
      </c>
      <c r="D3167" s="109" t="s">
        <v>2986</v>
      </c>
      <c r="E3167" s="111">
        <v>0.08</v>
      </c>
    </row>
    <row r="3168" spans="1:5" hidden="1">
      <c r="A3168" s="109">
        <v>11057</v>
      </c>
      <c r="B3168" s="110" t="s">
        <v>14490</v>
      </c>
      <c r="C3168" s="109" t="s">
        <v>7</v>
      </c>
      <c r="D3168" s="109" t="s">
        <v>2986</v>
      </c>
      <c r="E3168" s="111">
        <v>0.16</v>
      </c>
    </row>
    <row r="3169" spans="1:5" hidden="1">
      <c r="A3169" s="109">
        <v>11059</v>
      </c>
      <c r="B3169" s="110" t="s">
        <v>14491</v>
      </c>
      <c r="C3169" s="109" t="s">
        <v>7</v>
      </c>
      <c r="D3169" s="109" t="s">
        <v>2986</v>
      </c>
      <c r="E3169" s="111">
        <v>0.31</v>
      </c>
    </row>
    <row r="3170" spans="1:5" hidden="1">
      <c r="A3170" s="109">
        <v>11058</v>
      </c>
      <c r="B3170" s="110" t="s">
        <v>14492</v>
      </c>
      <c r="C3170" s="109" t="s">
        <v>7</v>
      </c>
      <c r="D3170" s="109" t="s">
        <v>2986</v>
      </c>
      <c r="E3170" s="111">
        <v>0.41</v>
      </c>
    </row>
    <row r="3171" spans="1:5" ht="25.5" hidden="1">
      <c r="A3171" s="109">
        <v>4320</v>
      </c>
      <c r="B3171" s="110" t="s">
        <v>14493</v>
      </c>
      <c r="C3171" s="109" t="s">
        <v>7</v>
      </c>
      <c r="D3171" s="109" t="s">
        <v>2986</v>
      </c>
      <c r="E3171" s="111">
        <v>3.28</v>
      </c>
    </row>
    <row r="3172" spans="1:5" ht="25.5" hidden="1">
      <c r="A3172" s="109">
        <v>4318</v>
      </c>
      <c r="B3172" s="110" t="s">
        <v>14494</v>
      </c>
      <c r="C3172" s="109" t="s">
        <v>7</v>
      </c>
      <c r="D3172" s="109" t="s">
        <v>2986</v>
      </c>
      <c r="E3172" s="111">
        <v>1.59</v>
      </c>
    </row>
    <row r="3173" spans="1:5" hidden="1">
      <c r="A3173" s="109">
        <v>4380</v>
      </c>
      <c r="B3173" s="110" t="s">
        <v>14495</v>
      </c>
      <c r="C3173" s="109" t="s">
        <v>7</v>
      </c>
      <c r="D3173" s="109" t="s">
        <v>2986</v>
      </c>
      <c r="E3173" s="111">
        <v>1.38</v>
      </c>
    </row>
    <row r="3174" spans="1:5" ht="25.5" hidden="1">
      <c r="A3174" s="109">
        <v>4299</v>
      </c>
      <c r="B3174" s="110" t="s">
        <v>14496</v>
      </c>
      <c r="C3174" s="109" t="s">
        <v>7</v>
      </c>
      <c r="D3174" s="109" t="s">
        <v>6526</v>
      </c>
      <c r="E3174" s="111">
        <v>1.3</v>
      </c>
    </row>
    <row r="3175" spans="1:5" ht="25.5" hidden="1">
      <c r="A3175" s="109">
        <v>4304</v>
      </c>
      <c r="B3175" s="110" t="s">
        <v>14497</v>
      </c>
      <c r="C3175" s="109" t="s">
        <v>7</v>
      </c>
      <c r="D3175" s="109" t="s">
        <v>2986</v>
      </c>
      <c r="E3175" s="111">
        <v>1.77</v>
      </c>
    </row>
    <row r="3176" spans="1:5" ht="25.5" hidden="1">
      <c r="A3176" s="109">
        <v>4305</v>
      </c>
      <c r="B3176" s="110" t="s">
        <v>14498</v>
      </c>
      <c r="C3176" s="109" t="s">
        <v>7</v>
      </c>
      <c r="D3176" s="109" t="s">
        <v>2986</v>
      </c>
      <c r="E3176" s="111">
        <v>2.06</v>
      </c>
    </row>
    <row r="3177" spans="1:5" ht="25.5" hidden="1">
      <c r="A3177" s="109">
        <v>4306</v>
      </c>
      <c r="B3177" s="110" t="s">
        <v>14499</v>
      </c>
      <c r="C3177" s="109" t="s">
        <v>7</v>
      </c>
      <c r="D3177" s="109" t="s">
        <v>2986</v>
      </c>
      <c r="E3177" s="111">
        <v>2.39</v>
      </c>
    </row>
    <row r="3178" spans="1:5" ht="25.5" hidden="1">
      <c r="A3178" s="109">
        <v>4308</v>
      </c>
      <c r="B3178" s="110" t="s">
        <v>14500</v>
      </c>
      <c r="C3178" s="109" t="s">
        <v>7</v>
      </c>
      <c r="D3178" s="109" t="s">
        <v>2986</v>
      </c>
      <c r="E3178" s="111">
        <v>4.95</v>
      </c>
    </row>
    <row r="3179" spans="1:5" ht="25.5" hidden="1">
      <c r="A3179" s="109">
        <v>4302</v>
      </c>
      <c r="B3179" s="110" t="s">
        <v>14501</v>
      </c>
      <c r="C3179" s="109" t="s">
        <v>7</v>
      </c>
      <c r="D3179" s="109" t="s">
        <v>2986</v>
      </c>
      <c r="E3179" s="111">
        <v>3.71</v>
      </c>
    </row>
    <row r="3180" spans="1:5" ht="25.5" hidden="1">
      <c r="A3180" s="109">
        <v>4300</v>
      </c>
      <c r="B3180" s="110" t="s">
        <v>14502</v>
      </c>
      <c r="C3180" s="109" t="s">
        <v>7</v>
      </c>
      <c r="D3180" s="109" t="s">
        <v>2986</v>
      </c>
      <c r="E3180" s="111">
        <v>0.88</v>
      </c>
    </row>
    <row r="3181" spans="1:5" ht="25.5" hidden="1">
      <c r="A3181" s="109">
        <v>4301</v>
      </c>
      <c r="B3181" s="110" t="s">
        <v>14503</v>
      </c>
      <c r="C3181" s="109" t="s">
        <v>7</v>
      </c>
      <c r="D3181" s="109" t="s">
        <v>2986</v>
      </c>
      <c r="E3181" s="111">
        <v>1.08</v>
      </c>
    </row>
    <row r="3182" spans="1:5" hidden="1">
      <c r="A3182" s="109">
        <v>40547</v>
      </c>
      <c r="B3182" s="110" t="s">
        <v>5409</v>
      </c>
      <c r="C3182" s="109" t="s">
        <v>14098</v>
      </c>
      <c r="D3182" s="109" t="s">
        <v>2986</v>
      </c>
      <c r="E3182" s="111">
        <v>28.4</v>
      </c>
    </row>
    <row r="3183" spans="1:5" hidden="1">
      <c r="A3183" s="109">
        <v>11962</v>
      </c>
      <c r="B3183" s="110" t="s">
        <v>5410</v>
      </c>
      <c r="C3183" s="109" t="s">
        <v>7</v>
      </c>
      <c r="D3183" s="109" t="s">
        <v>2986</v>
      </c>
      <c r="E3183" s="111">
        <v>0.23</v>
      </c>
    </row>
    <row r="3184" spans="1:5" hidden="1">
      <c r="A3184" s="109">
        <v>4332</v>
      </c>
      <c r="B3184" s="110" t="s">
        <v>5411</v>
      </c>
      <c r="C3184" s="109" t="s">
        <v>7</v>
      </c>
      <c r="D3184" s="109" t="s">
        <v>2986</v>
      </c>
      <c r="E3184" s="111">
        <v>1.1299999999999999</v>
      </c>
    </row>
    <row r="3185" spans="1:5" hidden="1">
      <c r="A3185" s="109">
        <v>4331</v>
      </c>
      <c r="B3185" s="110" t="s">
        <v>5412</v>
      </c>
      <c r="C3185" s="109" t="s">
        <v>7</v>
      </c>
      <c r="D3185" s="109" t="s">
        <v>2986</v>
      </c>
      <c r="E3185" s="111">
        <v>4.26</v>
      </c>
    </row>
    <row r="3186" spans="1:5" ht="25.5" hidden="1">
      <c r="A3186" s="109">
        <v>4336</v>
      </c>
      <c r="B3186" s="110" t="s">
        <v>5413</v>
      </c>
      <c r="C3186" s="109" t="s">
        <v>7</v>
      </c>
      <c r="D3186" s="109" t="s">
        <v>2986</v>
      </c>
      <c r="E3186" s="111">
        <v>5.45</v>
      </c>
    </row>
    <row r="3187" spans="1:5" hidden="1">
      <c r="A3187" s="109">
        <v>11948</v>
      </c>
      <c r="B3187" s="110" t="s">
        <v>5414</v>
      </c>
      <c r="C3187" s="109" t="s">
        <v>7</v>
      </c>
      <c r="D3187" s="109" t="s">
        <v>2986</v>
      </c>
      <c r="E3187" s="111">
        <v>0.7</v>
      </c>
    </row>
    <row r="3188" spans="1:5" hidden="1">
      <c r="A3188" s="109">
        <v>4382</v>
      </c>
      <c r="B3188" s="110" t="s">
        <v>5415</v>
      </c>
      <c r="C3188" s="109" t="s">
        <v>7</v>
      </c>
      <c r="D3188" s="109" t="s">
        <v>2986</v>
      </c>
      <c r="E3188" s="111">
        <v>1.17</v>
      </c>
    </row>
    <row r="3189" spans="1:5" hidden="1">
      <c r="A3189" s="109">
        <v>4354</v>
      </c>
      <c r="B3189" s="110" t="s">
        <v>5416</v>
      </c>
      <c r="C3189" s="109" t="s">
        <v>7</v>
      </c>
      <c r="D3189" s="109" t="s">
        <v>2986</v>
      </c>
      <c r="E3189" s="111">
        <v>48.91</v>
      </c>
    </row>
    <row r="3190" spans="1:5" ht="25.5" hidden="1">
      <c r="A3190" s="109">
        <v>40839</v>
      </c>
      <c r="B3190" s="110" t="s">
        <v>14504</v>
      </c>
      <c r="C3190" s="109" t="s">
        <v>14098</v>
      </c>
      <c r="D3190" s="109" t="s">
        <v>2986</v>
      </c>
      <c r="E3190" s="111">
        <v>117.69</v>
      </c>
    </row>
    <row r="3191" spans="1:5" ht="25.5" hidden="1">
      <c r="A3191" s="109">
        <v>40552</v>
      </c>
      <c r="B3191" s="110" t="s">
        <v>14505</v>
      </c>
      <c r="C3191" s="109" t="s">
        <v>14098</v>
      </c>
      <c r="D3191" s="109" t="s">
        <v>2986</v>
      </c>
      <c r="E3191" s="111">
        <v>48.7</v>
      </c>
    </row>
    <row r="3192" spans="1:5" hidden="1">
      <c r="A3192" s="109">
        <v>40549</v>
      </c>
      <c r="B3192" s="110" t="s">
        <v>5417</v>
      </c>
      <c r="C3192" s="109" t="s">
        <v>14098</v>
      </c>
      <c r="D3192" s="109" t="s">
        <v>2986</v>
      </c>
      <c r="E3192" s="111">
        <v>192.77</v>
      </c>
    </row>
    <row r="3193" spans="1:5" ht="25.5" hidden="1">
      <c r="A3193" s="109">
        <v>4385</v>
      </c>
      <c r="B3193" s="110" t="s">
        <v>5418</v>
      </c>
      <c r="C3193" s="109" t="s">
        <v>14506</v>
      </c>
      <c r="D3193" s="109" t="s">
        <v>2986</v>
      </c>
      <c r="E3193" s="111">
        <v>8653.1200000000008</v>
      </c>
    </row>
    <row r="3194" spans="1:5" hidden="1">
      <c r="A3194" s="109">
        <v>45236</v>
      </c>
      <c r="B3194" s="110" t="s">
        <v>14507</v>
      </c>
      <c r="C3194" s="109" t="s">
        <v>13</v>
      </c>
      <c r="D3194" s="109" t="s">
        <v>2986</v>
      </c>
      <c r="E3194" s="111">
        <v>23.26</v>
      </c>
    </row>
    <row r="3195" spans="1:5" ht="25.5" hidden="1">
      <c r="A3195" s="109">
        <v>20078</v>
      </c>
      <c r="B3195" s="110" t="s">
        <v>5419</v>
      </c>
      <c r="C3195" s="109" t="s">
        <v>7</v>
      </c>
      <c r="D3195" s="109" t="s">
        <v>2986</v>
      </c>
      <c r="E3195" s="111">
        <v>38.11</v>
      </c>
    </row>
    <row r="3196" spans="1:5" hidden="1">
      <c r="A3196" s="109">
        <v>39897</v>
      </c>
      <c r="B3196" s="110" t="s">
        <v>5420</v>
      </c>
      <c r="C3196" s="109" t="s">
        <v>7</v>
      </c>
      <c r="D3196" s="109" t="s">
        <v>2986</v>
      </c>
      <c r="E3196" s="111"/>
    </row>
    <row r="3197" spans="1:5" hidden="1">
      <c r="A3197" s="109">
        <v>118</v>
      </c>
      <c r="B3197" s="110" t="s">
        <v>5421</v>
      </c>
      <c r="C3197" s="109" t="s">
        <v>7</v>
      </c>
      <c r="D3197" s="109" t="s">
        <v>2986</v>
      </c>
      <c r="E3197" s="111">
        <v>80.56</v>
      </c>
    </row>
    <row r="3198" spans="1:5" ht="25.5" hidden="1">
      <c r="A3198" s="109">
        <v>4396</v>
      </c>
      <c r="B3198" s="110" t="s">
        <v>14508</v>
      </c>
      <c r="C3198" s="109" t="s">
        <v>212</v>
      </c>
      <c r="D3198" s="109" t="s">
        <v>2986</v>
      </c>
      <c r="E3198" s="111">
        <v>369.38</v>
      </c>
    </row>
    <row r="3199" spans="1:5" ht="25.5" hidden="1">
      <c r="A3199" s="109">
        <v>36881</v>
      </c>
      <c r="B3199" s="110" t="s">
        <v>14509</v>
      </c>
      <c r="C3199" s="109" t="s">
        <v>212</v>
      </c>
      <c r="D3199" s="109" t="s">
        <v>2986</v>
      </c>
      <c r="E3199" s="111">
        <v>269.66000000000003</v>
      </c>
    </row>
    <row r="3200" spans="1:5" ht="25.5" hidden="1">
      <c r="A3200" s="109">
        <v>4397</v>
      </c>
      <c r="B3200" s="110" t="s">
        <v>14510</v>
      </c>
      <c r="C3200" s="109" t="s">
        <v>212</v>
      </c>
      <c r="D3200" s="109" t="s">
        <v>2986</v>
      </c>
      <c r="E3200" s="111">
        <v>375.54</v>
      </c>
    </row>
    <row r="3201" spans="1:5" ht="25.5" hidden="1">
      <c r="A3201" s="109">
        <v>36882</v>
      </c>
      <c r="B3201" s="110" t="s">
        <v>14511</v>
      </c>
      <c r="C3201" s="109" t="s">
        <v>212</v>
      </c>
      <c r="D3201" s="109" t="s">
        <v>2986</v>
      </c>
      <c r="E3201" s="111">
        <v>274.97000000000003</v>
      </c>
    </row>
    <row r="3202" spans="1:5" hidden="1">
      <c r="A3202" s="109">
        <v>4751</v>
      </c>
      <c r="B3202" s="110" t="s">
        <v>5422</v>
      </c>
      <c r="C3202" s="109" t="s">
        <v>28</v>
      </c>
      <c r="D3202" s="109" t="s">
        <v>2986</v>
      </c>
      <c r="E3202" s="111">
        <v>22.43</v>
      </c>
    </row>
    <row r="3203" spans="1:5" hidden="1">
      <c r="A3203" s="109">
        <v>41066</v>
      </c>
      <c r="B3203" s="110" t="s">
        <v>5423</v>
      </c>
      <c r="C3203" s="109" t="s">
        <v>9</v>
      </c>
      <c r="D3203" s="109" t="s">
        <v>2986</v>
      </c>
      <c r="E3203" s="111">
        <v>3955.79</v>
      </c>
    </row>
    <row r="3204" spans="1:5" hidden="1">
      <c r="A3204" s="109">
        <v>39604</v>
      </c>
      <c r="B3204" s="110" t="s">
        <v>14512</v>
      </c>
      <c r="C3204" s="109" t="s">
        <v>7</v>
      </c>
      <c r="D3204" s="109" t="s">
        <v>2986</v>
      </c>
      <c r="E3204" s="111">
        <v>15.33</v>
      </c>
    </row>
    <row r="3205" spans="1:5" hidden="1">
      <c r="A3205" s="109">
        <v>39605</v>
      </c>
      <c r="B3205" s="110" t="s">
        <v>14513</v>
      </c>
      <c r="C3205" s="109" t="s">
        <v>7</v>
      </c>
      <c r="D3205" s="109" t="s">
        <v>2986</v>
      </c>
      <c r="E3205" s="111">
        <v>16.66</v>
      </c>
    </row>
    <row r="3206" spans="1:5" hidden="1">
      <c r="A3206" s="109">
        <v>39606</v>
      </c>
      <c r="B3206" s="110" t="s">
        <v>14514</v>
      </c>
      <c r="C3206" s="109" t="s">
        <v>7</v>
      </c>
      <c r="D3206" s="109" t="s">
        <v>2986</v>
      </c>
      <c r="E3206" s="111">
        <v>29.17</v>
      </c>
    </row>
    <row r="3207" spans="1:5" hidden="1">
      <c r="A3207" s="109">
        <v>39607</v>
      </c>
      <c r="B3207" s="110" t="s">
        <v>14515</v>
      </c>
      <c r="C3207" s="109" t="s">
        <v>7</v>
      </c>
      <c r="D3207" s="109" t="s">
        <v>2986</v>
      </c>
      <c r="E3207" s="111">
        <v>39.46</v>
      </c>
    </row>
    <row r="3208" spans="1:5" hidden="1">
      <c r="A3208" s="109">
        <v>39594</v>
      </c>
      <c r="B3208" s="110" t="s">
        <v>14516</v>
      </c>
      <c r="C3208" s="109" t="s">
        <v>7</v>
      </c>
      <c r="D3208" s="109" t="s">
        <v>6526</v>
      </c>
      <c r="E3208" s="111"/>
    </row>
    <row r="3209" spans="1:5" hidden="1">
      <c r="A3209" s="109">
        <v>39596</v>
      </c>
      <c r="B3209" s="110" t="s">
        <v>14517</v>
      </c>
      <c r="C3209" s="109" t="s">
        <v>7</v>
      </c>
      <c r="D3209" s="109" t="s">
        <v>2986</v>
      </c>
      <c r="E3209" s="111"/>
    </row>
    <row r="3210" spans="1:5" hidden="1">
      <c r="A3210" s="109">
        <v>39595</v>
      </c>
      <c r="B3210" s="110" t="s">
        <v>14518</v>
      </c>
      <c r="C3210" s="109" t="s">
        <v>7</v>
      </c>
      <c r="D3210" s="109" t="s">
        <v>2986</v>
      </c>
      <c r="E3210" s="111"/>
    </row>
    <row r="3211" spans="1:5" hidden="1">
      <c r="A3211" s="109">
        <v>39597</v>
      </c>
      <c r="B3211" s="110" t="s">
        <v>14519</v>
      </c>
      <c r="C3211" s="109" t="s">
        <v>7</v>
      </c>
      <c r="D3211" s="109" t="s">
        <v>2986</v>
      </c>
      <c r="E3211" s="111"/>
    </row>
    <row r="3212" spans="1:5" hidden="1">
      <c r="A3212" s="109">
        <v>10731</v>
      </c>
      <c r="B3212" s="110" t="s">
        <v>5424</v>
      </c>
      <c r="C3212" s="109" t="s">
        <v>212</v>
      </c>
      <c r="D3212" s="109" t="s">
        <v>6526</v>
      </c>
      <c r="E3212" s="111"/>
    </row>
    <row r="3213" spans="1:5" hidden="1">
      <c r="A3213" s="109">
        <v>4704</v>
      </c>
      <c r="B3213" s="110" t="s">
        <v>14520</v>
      </c>
      <c r="C3213" s="109" t="s">
        <v>212</v>
      </c>
      <c r="D3213" s="109" t="s">
        <v>2986</v>
      </c>
      <c r="E3213" s="111"/>
    </row>
    <row r="3214" spans="1:5" hidden="1">
      <c r="A3214" s="109">
        <v>10730</v>
      </c>
      <c r="B3214" s="110" t="s">
        <v>14521</v>
      </c>
      <c r="C3214" s="109" t="s">
        <v>212</v>
      </c>
      <c r="D3214" s="109" t="s">
        <v>2986</v>
      </c>
      <c r="E3214" s="111"/>
    </row>
    <row r="3215" spans="1:5" hidden="1">
      <c r="A3215" s="109">
        <v>4720</v>
      </c>
      <c r="B3215" s="110" t="s">
        <v>5425</v>
      </c>
      <c r="C3215" s="109" t="s">
        <v>920</v>
      </c>
      <c r="D3215" s="109" t="s">
        <v>2986</v>
      </c>
      <c r="E3215" s="111">
        <v>203.85</v>
      </c>
    </row>
    <row r="3216" spans="1:5" hidden="1">
      <c r="A3216" s="109">
        <v>4721</v>
      </c>
      <c r="B3216" s="110" t="s">
        <v>14522</v>
      </c>
      <c r="C3216" s="109" t="s">
        <v>920</v>
      </c>
      <c r="D3216" s="109" t="s">
        <v>2986</v>
      </c>
      <c r="E3216" s="111">
        <v>176.57</v>
      </c>
    </row>
    <row r="3217" spans="1:5" hidden="1">
      <c r="A3217" s="109">
        <v>4718</v>
      </c>
      <c r="B3217" s="110" t="s">
        <v>5426</v>
      </c>
      <c r="C3217" s="109" t="s">
        <v>920</v>
      </c>
      <c r="D3217" s="109" t="s">
        <v>6526</v>
      </c>
      <c r="E3217" s="111">
        <v>177.5</v>
      </c>
    </row>
    <row r="3218" spans="1:5" hidden="1">
      <c r="A3218" s="109">
        <v>4722</v>
      </c>
      <c r="B3218" s="110" t="s">
        <v>5427</v>
      </c>
      <c r="C3218" s="109" t="s">
        <v>920</v>
      </c>
      <c r="D3218" s="109" t="s">
        <v>2986</v>
      </c>
      <c r="E3218" s="111">
        <v>166.79</v>
      </c>
    </row>
    <row r="3219" spans="1:5" ht="25.5" hidden="1">
      <c r="A3219" s="109">
        <v>4730</v>
      </c>
      <c r="B3219" s="110" t="s">
        <v>5428</v>
      </c>
      <c r="C3219" s="109" t="s">
        <v>920</v>
      </c>
      <c r="D3219" s="109" t="s">
        <v>2986</v>
      </c>
      <c r="E3219" s="111">
        <v>165.96</v>
      </c>
    </row>
    <row r="3220" spans="1:5" ht="25.5" hidden="1">
      <c r="A3220" s="109">
        <v>13186</v>
      </c>
      <c r="B3220" s="110" t="s">
        <v>5429</v>
      </c>
      <c r="C3220" s="109" t="s">
        <v>920</v>
      </c>
      <c r="D3220" s="109" t="s">
        <v>2986</v>
      </c>
      <c r="E3220" s="111">
        <v>191.5</v>
      </c>
    </row>
    <row r="3221" spans="1:5" ht="25.5" hidden="1">
      <c r="A3221" s="109">
        <v>10737</v>
      </c>
      <c r="B3221" s="110" t="s">
        <v>14523</v>
      </c>
      <c r="C3221" s="109" t="s">
        <v>212</v>
      </c>
      <c r="D3221" s="109" t="s">
        <v>2986</v>
      </c>
      <c r="E3221" s="111"/>
    </row>
    <row r="3222" spans="1:5" ht="25.5" hidden="1">
      <c r="A3222" s="109">
        <v>10734</v>
      </c>
      <c r="B3222" s="110" t="s">
        <v>14524</v>
      </c>
      <c r="C3222" s="109" t="s">
        <v>212</v>
      </c>
      <c r="D3222" s="109" t="s">
        <v>2986</v>
      </c>
      <c r="E3222" s="111"/>
    </row>
    <row r="3223" spans="1:5" hidden="1">
      <c r="A3223" s="109">
        <v>4708</v>
      </c>
      <c r="B3223" s="110" t="s">
        <v>14525</v>
      </c>
      <c r="C3223" s="109" t="s">
        <v>212</v>
      </c>
      <c r="D3223" s="109" t="s">
        <v>2986</v>
      </c>
      <c r="E3223" s="111"/>
    </row>
    <row r="3224" spans="1:5" ht="25.5" hidden="1">
      <c r="A3224" s="109">
        <v>4712</v>
      </c>
      <c r="B3224" s="110" t="s">
        <v>14526</v>
      </c>
      <c r="C3224" s="109" t="s">
        <v>212</v>
      </c>
      <c r="D3224" s="109" t="s">
        <v>2986</v>
      </c>
      <c r="E3224" s="111"/>
    </row>
    <row r="3225" spans="1:5" ht="38.25" hidden="1">
      <c r="A3225" s="109">
        <v>4710</v>
      </c>
      <c r="B3225" s="110" t="s">
        <v>14527</v>
      </c>
      <c r="C3225" s="109" t="s">
        <v>212</v>
      </c>
      <c r="D3225" s="109" t="s">
        <v>2986</v>
      </c>
      <c r="E3225" s="111"/>
    </row>
    <row r="3226" spans="1:5" hidden="1">
      <c r="A3226" s="109">
        <v>4750</v>
      </c>
      <c r="B3226" s="110" t="s">
        <v>5430</v>
      </c>
      <c r="C3226" s="109" t="s">
        <v>28</v>
      </c>
      <c r="D3226" s="109" t="s">
        <v>6526</v>
      </c>
      <c r="E3226" s="111">
        <v>22.43</v>
      </c>
    </row>
    <row r="3227" spans="1:5" hidden="1">
      <c r="A3227" s="109">
        <v>41065</v>
      </c>
      <c r="B3227" s="110" t="s">
        <v>5431</v>
      </c>
      <c r="C3227" s="109" t="s">
        <v>9</v>
      </c>
      <c r="D3227" s="109" t="s">
        <v>2986</v>
      </c>
      <c r="E3227" s="111">
        <v>3955.79</v>
      </c>
    </row>
    <row r="3228" spans="1:5" hidden="1">
      <c r="A3228" s="109">
        <v>34747</v>
      </c>
      <c r="B3228" s="110" t="s">
        <v>14528</v>
      </c>
      <c r="C3228" s="109" t="s">
        <v>8</v>
      </c>
      <c r="D3228" s="109" t="s">
        <v>2986</v>
      </c>
      <c r="E3228" s="111">
        <v>94.46</v>
      </c>
    </row>
    <row r="3229" spans="1:5" hidden="1">
      <c r="A3229" s="109">
        <v>4826</v>
      </c>
      <c r="B3229" s="110" t="s">
        <v>14529</v>
      </c>
      <c r="C3229" s="109" t="s">
        <v>8</v>
      </c>
      <c r="D3229" s="109" t="s">
        <v>2986</v>
      </c>
      <c r="E3229" s="111">
        <v>101.57</v>
      </c>
    </row>
    <row r="3230" spans="1:5" hidden="1">
      <c r="A3230" s="109">
        <v>41975</v>
      </c>
      <c r="B3230" s="110" t="s">
        <v>5432</v>
      </c>
      <c r="C3230" s="109" t="s">
        <v>212</v>
      </c>
      <c r="D3230" s="109" t="s">
        <v>2986</v>
      </c>
      <c r="E3230" s="111"/>
    </row>
    <row r="3231" spans="1:5" hidden="1">
      <c r="A3231" s="109">
        <v>4825</v>
      </c>
      <c r="B3231" s="110" t="s">
        <v>14530</v>
      </c>
      <c r="C3231" s="109" t="s">
        <v>8</v>
      </c>
      <c r="D3231" s="109" t="s">
        <v>2986</v>
      </c>
      <c r="E3231" s="111">
        <v>140.59</v>
      </c>
    </row>
    <row r="3232" spans="1:5" hidden="1">
      <c r="A3232" s="109">
        <v>34744</v>
      </c>
      <c r="B3232" s="110" t="s">
        <v>5433</v>
      </c>
      <c r="C3232" s="109" t="s">
        <v>212</v>
      </c>
      <c r="D3232" s="109" t="s">
        <v>2986</v>
      </c>
      <c r="E3232" s="111"/>
    </row>
    <row r="3233" spans="1:5" ht="25.5" hidden="1">
      <c r="A3233" s="109">
        <v>39430</v>
      </c>
      <c r="B3233" s="110" t="s">
        <v>5434</v>
      </c>
      <c r="C3233" s="109" t="s">
        <v>7</v>
      </c>
      <c r="D3233" s="109" t="s">
        <v>2986</v>
      </c>
      <c r="E3233" s="111">
        <v>2.08</v>
      </c>
    </row>
    <row r="3234" spans="1:5" ht="25.5" hidden="1">
      <c r="A3234" s="109">
        <v>39573</v>
      </c>
      <c r="B3234" s="110" t="s">
        <v>5435</v>
      </c>
      <c r="C3234" s="109" t="s">
        <v>7</v>
      </c>
      <c r="D3234" s="109" t="s">
        <v>2986</v>
      </c>
      <c r="E3234" s="111">
        <v>2.04</v>
      </c>
    </row>
    <row r="3235" spans="1:5" ht="25.5" hidden="1">
      <c r="A3235" s="109">
        <v>38410</v>
      </c>
      <c r="B3235" s="110" t="s">
        <v>5436</v>
      </c>
      <c r="C3235" s="109" t="s">
        <v>7</v>
      </c>
      <c r="D3235" s="109" t="s">
        <v>2986</v>
      </c>
      <c r="E3235" s="111">
        <v>15904.75</v>
      </c>
    </row>
    <row r="3236" spans="1:5" hidden="1">
      <c r="A3236" s="109">
        <v>43082</v>
      </c>
      <c r="B3236" s="110" t="s">
        <v>14531</v>
      </c>
      <c r="C3236" s="109" t="s">
        <v>13</v>
      </c>
      <c r="D3236" s="109" t="s">
        <v>6526</v>
      </c>
      <c r="E3236" s="111"/>
    </row>
    <row r="3237" spans="1:5" ht="25.5" hidden="1">
      <c r="A3237" s="109">
        <v>43083</v>
      </c>
      <c r="B3237" s="110" t="s">
        <v>14532</v>
      </c>
      <c r="C3237" s="109" t="s">
        <v>13</v>
      </c>
      <c r="D3237" s="109" t="s">
        <v>2986</v>
      </c>
      <c r="E3237" s="111"/>
    </row>
    <row r="3238" spans="1:5" ht="25.5" hidden="1">
      <c r="A3238" s="109">
        <v>40535</v>
      </c>
      <c r="B3238" s="110" t="s">
        <v>14533</v>
      </c>
      <c r="C3238" s="109" t="s">
        <v>13</v>
      </c>
      <c r="D3238" s="109" t="s">
        <v>2986</v>
      </c>
      <c r="E3238" s="111"/>
    </row>
    <row r="3239" spans="1:5" ht="25.5" hidden="1">
      <c r="A3239" s="109">
        <v>40598</v>
      </c>
      <c r="B3239" s="110" t="s">
        <v>14534</v>
      </c>
      <c r="C3239" s="109" t="s">
        <v>13</v>
      </c>
      <c r="D3239" s="109" t="s">
        <v>2986</v>
      </c>
      <c r="E3239" s="111"/>
    </row>
    <row r="3240" spans="1:5" ht="25.5" hidden="1">
      <c r="A3240" s="109">
        <v>43692</v>
      </c>
      <c r="B3240" s="110" t="s">
        <v>14535</v>
      </c>
      <c r="C3240" s="109" t="s">
        <v>13</v>
      </c>
      <c r="D3240" s="109" t="s">
        <v>2986</v>
      </c>
      <c r="E3240" s="111"/>
    </row>
    <row r="3241" spans="1:5" ht="25.5" hidden="1">
      <c r="A3241" s="109">
        <v>43665</v>
      </c>
      <c r="B3241" s="110" t="s">
        <v>14536</v>
      </c>
      <c r="C3241" s="109" t="s">
        <v>13</v>
      </c>
      <c r="D3241" s="109" t="s">
        <v>2986</v>
      </c>
      <c r="E3241" s="111"/>
    </row>
    <row r="3242" spans="1:5" ht="25.5" hidden="1">
      <c r="A3242" s="109">
        <v>10966</v>
      </c>
      <c r="B3242" s="110" t="s">
        <v>14537</v>
      </c>
      <c r="C3242" s="109" t="s">
        <v>13</v>
      </c>
      <c r="D3242" s="109" t="s">
        <v>2986</v>
      </c>
      <c r="E3242" s="111"/>
    </row>
    <row r="3243" spans="1:5" ht="25.5" hidden="1">
      <c r="A3243" s="109">
        <v>39427</v>
      </c>
      <c r="B3243" s="110" t="s">
        <v>5437</v>
      </c>
      <c r="C3243" s="109" t="s">
        <v>8</v>
      </c>
      <c r="D3243" s="109" t="s">
        <v>2986</v>
      </c>
      <c r="E3243" s="111">
        <v>5.52</v>
      </c>
    </row>
    <row r="3244" spans="1:5" hidden="1">
      <c r="A3244" s="109">
        <v>39424</v>
      </c>
      <c r="B3244" s="110" t="s">
        <v>5438</v>
      </c>
      <c r="C3244" s="109" t="s">
        <v>8</v>
      </c>
      <c r="D3244" s="109" t="s">
        <v>2986</v>
      </c>
      <c r="E3244" s="111">
        <v>3.28</v>
      </c>
    </row>
    <row r="3245" spans="1:5" hidden="1">
      <c r="A3245" s="109">
        <v>39425</v>
      </c>
      <c r="B3245" s="110" t="s">
        <v>5439</v>
      </c>
      <c r="C3245" s="109" t="s">
        <v>8</v>
      </c>
      <c r="D3245" s="109" t="s">
        <v>2986</v>
      </c>
      <c r="E3245" s="111">
        <v>3.24</v>
      </c>
    </row>
    <row r="3246" spans="1:5" hidden="1">
      <c r="A3246" s="109">
        <v>40664</v>
      </c>
      <c r="B3246" s="110" t="s">
        <v>14538</v>
      </c>
      <c r="C3246" s="109" t="s">
        <v>13</v>
      </c>
      <c r="D3246" s="109" t="s">
        <v>2986</v>
      </c>
      <c r="E3246" s="111"/>
    </row>
    <row r="3247" spans="1:5" hidden="1">
      <c r="A3247" s="109">
        <v>34360</v>
      </c>
      <c r="B3247" s="110" t="s">
        <v>5440</v>
      </c>
      <c r="C3247" s="109" t="s">
        <v>13</v>
      </c>
      <c r="D3247" s="109" t="s">
        <v>2986</v>
      </c>
      <c r="E3247" s="111"/>
    </row>
    <row r="3248" spans="1:5" hidden="1">
      <c r="A3248" s="109">
        <v>20259</v>
      </c>
      <c r="B3248" s="110" t="s">
        <v>5441</v>
      </c>
      <c r="C3248" s="109" t="s">
        <v>8</v>
      </c>
      <c r="D3248" s="109" t="s">
        <v>2986</v>
      </c>
      <c r="E3248" s="111"/>
    </row>
    <row r="3249" spans="1:5" ht="25.5" hidden="1">
      <c r="A3249" s="109">
        <v>14077</v>
      </c>
      <c r="B3249" s="110" t="s">
        <v>5442</v>
      </c>
      <c r="C3249" s="109" t="s">
        <v>8</v>
      </c>
      <c r="D3249" s="109" t="s">
        <v>2986</v>
      </c>
      <c r="E3249" s="111"/>
    </row>
    <row r="3250" spans="1:5" ht="25.5" hidden="1">
      <c r="A3250" s="109">
        <v>3678</v>
      </c>
      <c r="B3250" s="110" t="s">
        <v>5443</v>
      </c>
      <c r="C3250" s="109" t="s">
        <v>8</v>
      </c>
      <c r="D3250" s="109" t="s">
        <v>2986</v>
      </c>
      <c r="E3250" s="111"/>
    </row>
    <row r="3251" spans="1:5" ht="25.5" hidden="1">
      <c r="A3251" s="109">
        <v>11552</v>
      </c>
      <c r="B3251" s="110" t="s">
        <v>14539</v>
      </c>
      <c r="C3251" s="109" t="s">
        <v>8</v>
      </c>
      <c r="D3251" s="109" t="s">
        <v>2986</v>
      </c>
      <c r="E3251" s="111">
        <v>9.3800000000000008</v>
      </c>
    </row>
    <row r="3252" spans="1:5" ht="25.5" hidden="1">
      <c r="A3252" s="109">
        <v>585</v>
      </c>
      <c r="B3252" s="110" t="s">
        <v>14540</v>
      </c>
      <c r="C3252" s="109" t="s">
        <v>13</v>
      </c>
      <c r="D3252" s="109" t="s">
        <v>2986</v>
      </c>
      <c r="E3252" s="111"/>
    </row>
    <row r="3253" spans="1:5" ht="25.5" hidden="1">
      <c r="A3253" s="109">
        <v>39418</v>
      </c>
      <c r="B3253" s="110" t="s">
        <v>14541</v>
      </c>
      <c r="C3253" s="109" t="s">
        <v>8</v>
      </c>
      <c r="D3253" s="109" t="s">
        <v>2986</v>
      </c>
      <c r="E3253" s="111">
        <v>6.15</v>
      </c>
    </row>
    <row r="3254" spans="1:5" ht="25.5" hidden="1">
      <c r="A3254" s="109">
        <v>39419</v>
      </c>
      <c r="B3254" s="110" t="s">
        <v>5444</v>
      </c>
      <c r="C3254" s="109" t="s">
        <v>8</v>
      </c>
      <c r="D3254" s="109" t="s">
        <v>2986</v>
      </c>
      <c r="E3254" s="111">
        <v>7.5</v>
      </c>
    </row>
    <row r="3255" spans="1:5" ht="25.5" hidden="1">
      <c r="A3255" s="109">
        <v>39420</v>
      </c>
      <c r="B3255" s="110" t="s">
        <v>5445</v>
      </c>
      <c r="C3255" s="109" t="s">
        <v>8</v>
      </c>
      <c r="D3255" s="109" t="s">
        <v>2986</v>
      </c>
      <c r="E3255" s="111">
        <v>8.2799999999999994</v>
      </c>
    </row>
    <row r="3256" spans="1:5" ht="25.5" hidden="1">
      <c r="A3256" s="109">
        <v>39571</v>
      </c>
      <c r="B3256" s="110" t="s">
        <v>5446</v>
      </c>
      <c r="C3256" s="109" t="s">
        <v>8</v>
      </c>
      <c r="D3256" s="109" t="s">
        <v>2986</v>
      </c>
      <c r="E3256" s="111">
        <v>5</v>
      </c>
    </row>
    <row r="3257" spans="1:5" ht="25.5" hidden="1">
      <c r="A3257" s="109">
        <v>39421</v>
      </c>
      <c r="B3257" s="110" t="s">
        <v>5447</v>
      </c>
      <c r="C3257" s="109" t="s">
        <v>8</v>
      </c>
      <c r="D3257" s="109" t="s">
        <v>2986</v>
      </c>
      <c r="E3257" s="111">
        <v>7.29</v>
      </c>
    </row>
    <row r="3258" spans="1:5" ht="25.5" hidden="1">
      <c r="A3258" s="109">
        <v>39422</v>
      </c>
      <c r="B3258" s="110" t="s">
        <v>5448</v>
      </c>
      <c r="C3258" s="109" t="s">
        <v>8</v>
      </c>
      <c r="D3258" s="109" t="s">
        <v>6526</v>
      </c>
      <c r="E3258" s="111">
        <v>8.51</v>
      </c>
    </row>
    <row r="3259" spans="1:5" ht="25.5" hidden="1">
      <c r="A3259" s="109">
        <v>39423</v>
      </c>
      <c r="B3259" s="110" t="s">
        <v>5449</v>
      </c>
      <c r="C3259" s="109" t="s">
        <v>8</v>
      </c>
      <c r="D3259" s="109" t="s">
        <v>2986</v>
      </c>
      <c r="E3259" s="111">
        <v>9.8800000000000008</v>
      </c>
    </row>
    <row r="3260" spans="1:5" ht="25.5" hidden="1">
      <c r="A3260" s="109">
        <v>39426</v>
      </c>
      <c r="B3260" s="110" t="s">
        <v>5450</v>
      </c>
      <c r="C3260" s="109" t="s">
        <v>8</v>
      </c>
      <c r="D3260" s="109" t="s">
        <v>2986</v>
      </c>
      <c r="E3260" s="111">
        <v>22.21</v>
      </c>
    </row>
    <row r="3261" spans="1:5" ht="25.5" hidden="1">
      <c r="A3261" s="109">
        <v>39429</v>
      </c>
      <c r="B3261" s="110" t="s">
        <v>5451</v>
      </c>
      <c r="C3261" s="109" t="s">
        <v>8</v>
      </c>
      <c r="D3261" s="109" t="s">
        <v>2986</v>
      </c>
      <c r="E3261" s="111">
        <v>7</v>
      </c>
    </row>
    <row r="3262" spans="1:5" ht="25.5" hidden="1">
      <c r="A3262" s="109">
        <v>39428</v>
      </c>
      <c r="B3262" s="110" t="s">
        <v>5452</v>
      </c>
      <c r="C3262" s="109" t="s">
        <v>8</v>
      </c>
      <c r="D3262" s="109" t="s">
        <v>2986</v>
      </c>
      <c r="E3262" s="111">
        <v>5.35</v>
      </c>
    </row>
    <row r="3263" spans="1:5" ht="25.5" hidden="1">
      <c r="A3263" s="109">
        <v>39572</v>
      </c>
      <c r="B3263" s="110" t="s">
        <v>5453</v>
      </c>
      <c r="C3263" s="109" t="s">
        <v>8</v>
      </c>
      <c r="D3263" s="109" t="s">
        <v>2986</v>
      </c>
      <c r="E3263" s="111">
        <v>4.63</v>
      </c>
    </row>
    <row r="3264" spans="1:5" ht="25.5" hidden="1">
      <c r="A3264" s="109">
        <v>39570</v>
      </c>
      <c r="B3264" s="110" t="s">
        <v>14542</v>
      </c>
      <c r="C3264" s="109" t="s">
        <v>8</v>
      </c>
      <c r="D3264" s="109" t="s">
        <v>2986</v>
      </c>
      <c r="E3264" s="111">
        <v>4.91</v>
      </c>
    </row>
    <row r="3265" spans="1:5" ht="25.5" hidden="1">
      <c r="A3265" s="109">
        <v>39569</v>
      </c>
      <c r="B3265" s="110" t="s">
        <v>5454</v>
      </c>
      <c r="C3265" s="109" t="s">
        <v>8</v>
      </c>
      <c r="D3265" s="109" t="s">
        <v>2986</v>
      </c>
      <c r="E3265" s="111">
        <v>4.8499999999999996</v>
      </c>
    </row>
    <row r="3266" spans="1:5" hidden="1">
      <c r="A3266" s="109">
        <v>39328</v>
      </c>
      <c r="B3266" s="110" t="s">
        <v>5457</v>
      </c>
      <c r="C3266" s="109" t="s">
        <v>8</v>
      </c>
      <c r="D3266" s="109" t="s">
        <v>2986</v>
      </c>
      <c r="E3266" s="111">
        <v>5.0199999999999996</v>
      </c>
    </row>
    <row r="3267" spans="1:5" hidden="1">
      <c r="A3267" s="109">
        <v>39029</v>
      </c>
      <c r="B3267" s="110" t="s">
        <v>5455</v>
      </c>
      <c r="C3267" s="109" t="s">
        <v>8</v>
      </c>
      <c r="D3267" s="109" t="s">
        <v>2986</v>
      </c>
      <c r="E3267" s="111">
        <v>15.68</v>
      </c>
    </row>
    <row r="3268" spans="1:5" hidden="1">
      <c r="A3268" s="109">
        <v>39028</v>
      </c>
      <c r="B3268" s="110" t="s">
        <v>5456</v>
      </c>
      <c r="C3268" s="109" t="s">
        <v>8</v>
      </c>
      <c r="D3268" s="109" t="s">
        <v>2986</v>
      </c>
      <c r="E3268" s="111">
        <v>9.1300000000000008</v>
      </c>
    </row>
    <row r="3269" spans="1:5" ht="38.25" hidden="1">
      <c r="A3269" s="109">
        <v>38541</v>
      </c>
      <c r="B3269" s="110" t="s">
        <v>5458</v>
      </c>
      <c r="C3269" s="109" t="s">
        <v>7</v>
      </c>
      <c r="D3269" s="109" t="s">
        <v>2986</v>
      </c>
      <c r="E3269" s="111"/>
    </row>
    <row r="3270" spans="1:5" ht="38.25" hidden="1">
      <c r="A3270" s="109">
        <v>38542</v>
      </c>
      <c r="B3270" s="110" t="s">
        <v>5459</v>
      </c>
      <c r="C3270" s="109" t="s">
        <v>7</v>
      </c>
      <c r="D3270" s="109" t="s">
        <v>2986</v>
      </c>
      <c r="E3270" s="111"/>
    </row>
    <row r="3271" spans="1:5" ht="25.5" hidden="1">
      <c r="A3271" s="109">
        <v>45080</v>
      </c>
      <c r="B3271" s="110" t="s">
        <v>14543</v>
      </c>
      <c r="C3271" s="109" t="s">
        <v>7</v>
      </c>
      <c r="D3271" s="109" t="s">
        <v>2986</v>
      </c>
      <c r="E3271" s="111"/>
    </row>
    <row r="3272" spans="1:5" ht="38.25" hidden="1">
      <c r="A3272" s="109">
        <v>38543</v>
      </c>
      <c r="B3272" s="110" t="s">
        <v>5460</v>
      </c>
      <c r="C3272" s="109" t="s">
        <v>7</v>
      </c>
      <c r="D3272" s="109" t="s">
        <v>2986</v>
      </c>
      <c r="E3272" s="111"/>
    </row>
    <row r="3273" spans="1:5" ht="25.5" hidden="1">
      <c r="A3273" s="109">
        <v>44002</v>
      </c>
      <c r="B3273" s="110" t="s">
        <v>14544</v>
      </c>
      <c r="C3273" s="109" t="s">
        <v>7</v>
      </c>
      <c r="D3273" s="109" t="s">
        <v>2986</v>
      </c>
      <c r="E3273" s="111"/>
    </row>
    <row r="3274" spans="1:5" ht="25.5" hidden="1">
      <c r="A3274" s="109">
        <v>43886</v>
      </c>
      <c r="B3274" s="110" t="s">
        <v>14545</v>
      </c>
      <c r="C3274" s="109" t="s">
        <v>7</v>
      </c>
      <c r="D3274" s="109" t="s">
        <v>2986</v>
      </c>
      <c r="E3274" s="111"/>
    </row>
    <row r="3275" spans="1:5" ht="25.5" hidden="1">
      <c r="A3275" s="109">
        <v>40791</v>
      </c>
      <c r="B3275" s="110" t="s">
        <v>5461</v>
      </c>
      <c r="C3275" s="109" t="s">
        <v>7</v>
      </c>
      <c r="D3275" s="109" t="s">
        <v>2986</v>
      </c>
      <c r="E3275" s="111">
        <v>47625.2</v>
      </c>
    </row>
    <row r="3276" spans="1:5" ht="25.5" hidden="1">
      <c r="A3276" s="109">
        <v>44003</v>
      </c>
      <c r="B3276" s="110" t="s">
        <v>14546</v>
      </c>
      <c r="C3276" s="109" t="s">
        <v>7</v>
      </c>
      <c r="D3276" s="109" t="s">
        <v>2986</v>
      </c>
      <c r="E3276" s="111"/>
    </row>
    <row r="3277" spans="1:5" ht="25.5" hidden="1">
      <c r="A3277" s="109">
        <v>44548</v>
      </c>
      <c r="B3277" s="110" t="s">
        <v>14547</v>
      </c>
      <c r="C3277" s="109" t="s">
        <v>7</v>
      </c>
      <c r="D3277" s="109" t="s">
        <v>2986</v>
      </c>
      <c r="E3277" s="111"/>
    </row>
    <row r="3278" spans="1:5" ht="25.5" hidden="1">
      <c r="A3278" s="109">
        <v>44550</v>
      </c>
      <c r="B3278" s="110" t="s">
        <v>14548</v>
      </c>
      <c r="C3278" s="109" t="s">
        <v>7</v>
      </c>
      <c r="D3278" s="109" t="s">
        <v>2986</v>
      </c>
      <c r="E3278" s="111"/>
    </row>
    <row r="3279" spans="1:5" ht="25.5" hidden="1">
      <c r="A3279" s="109">
        <v>44549</v>
      </c>
      <c r="B3279" s="110" t="s">
        <v>14549</v>
      </c>
      <c r="C3279" s="109" t="s">
        <v>7</v>
      </c>
      <c r="D3279" s="109" t="s">
        <v>2986</v>
      </c>
      <c r="E3279" s="111"/>
    </row>
    <row r="3280" spans="1:5" ht="25.5" hidden="1">
      <c r="A3280" s="109">
        <v>41982</v>
      </c>
      <c r="B3280" s="110" t="s">
        <v>14550</v>
      </c>
      <c r="C3280" s="109" t="s">
        <v>7</v>
      </c>
      <c r="D3280" s="109" t="s">
        <v>2986</v>
      </c>
      <c r="E3280" s="111"/>
    </row>
    <row r="3281" spans="1:5" ht="25.5" hidden="1">
      <c r="A3281" s="109">
        <v>39012</v>
      </c>
      <c r="B3281" s="110" t="s">
        <v>5463</v>
      </c>
      <c r="C3281" s="109" t="s">
        <v>7</v>
      </c>
      <c r="D3281" s="109" t="s">
        <v>2986</v>
      </c>
      <c r="E3281" s="111"/>
    </row>
    <row r="3282" spans="1:5" ht="25.5" hidden="1">
      <c r="A3282" s="109">
        <v>40435</v>
      </c>
      <c r="B3282" s="110" t="s">
        <v>5462</v>
      </c>
      <c r="C3282" s="109" t="s">
        <v>7</v>
      </c>
      <c r="D3282" s="109" t="s">
        <v>2986</v>
      </c>
      <c r="E3282" s="111"/>
    </row>
    <row r="3283" spans="1:5" hidden="1">
      <c r="A3283" s="109">
        <v>45265</v>
      </c>
      <c r="B3283" s="110" t="s">
        <v>14551</v>
      </c>
      <c r="C3283" s="109" t="s">
        <v>13530</v>
      </c>
      <c r="D3283" s="109" t="s">
        <v>2986</v>
      </c>
      <c r="E3283" s="111">
        <v>45.98</v>
      </c>
    </row>
    <row r="3284" spans="1:5" hidden="1">
      <c r="A3284" s="109">
        <v>13617</v>
      </c>
      <c r="B3284" s="110" t="s">
        <v>5464</v>
      </c>
      <c r="C3284" s="109" t="s">
        <v>7</v>
      </c>
      <c r="D3284" s="109" t="s">
        <v>2986</v>
      </c>
      <c r="E3284" s="111">
        <v>103338.8</v>
      </c>
    </row>
    <row r="3285" spans="1:5" ht="25.5" hidden="1">
      <c r="A3285" s="109">
        <v>35274</v>
      </c>
      <c r="B3285" s="110" t="s">
        <v>14552</v>
      </c>
      <c r="C3285" s="109" t="s">
        <v>8</v>
      </c>
      <c r="D3285" s="109" t="s">
        <v>2986</v>
      </c>
      <c r="E3285" s="111">
        <v>44.91</v>
      </c>
    </row>
    <row r="3286" spans="1:5" ht="25.5" hidden="1">
      <c r="A3286" s="109">
        <v>35275</v>
      </c>
      <c r="B3286" s="110" t="s">
        <v>14553</v>
      </c>
      <c r="C3286" s="109" t="s">
        <v>8</v>
      </c>
      <c r="D3286" s="109" t="s">
        <v>2986</v>
      </c>
      <c r="E3286" s="111">
        <v>95.32</v>
      </c>
    </row>
    <row r="3287" spans="1:5" ht="25.5" hidden="1">
      <c r="A3287" s="109">
        <v>35276</v>
      </c>
      <c r="B3287" s="110" t="s">
        <v>14554</v>
      </c>
      <c r="C3287" s="109" t="s">
        <v>8</v>
      </c>
      <c r="D3287" s="109" t="s">
        <v>2986</v>
      </c>
      <c r="E3287" s="111">
        <v>165.86</v>
      </c>
    </row>
    <row r="3288" spans="1:5" ht="25.5" hidden="1">
      <c r="A3288" s="109">
        <v>11091</v>
      </c>
      <c r="B3288" s="110" t="s">
        <v>5465</v>
      </c>
      <c r="C3288" s="109" t="s">
        <v>7</v>
      </c>
      <c r="D3288" s="109" t="s">
        <v>2986</v>
      </c>
      <c r="E3288" s="111">
        <v>1.58</v>
      </c>
    </row>
    <row r="3289" spans="1:5" ht="25.5" hidden="1">
      <c r="A3289" s="109">
        <v>37586</v>
      </c>
      <c r="B3289" s="110" t="s">
        <v>5466</v>
      </c>
      <c r="C3289" s="109" t="s">
        <v>14098</v>
      </c>
      <c r="D3289" s="109" t="s">
        <v>2986</v>
      </c>
      <c r="E3289" s="111"/>
    </row>
    <row r="3290" spans="1:5" hidden="1">
      <c r="A3290" s="109">
        <v>37395</v>
      </c>
      <c r="B3290" s="110" t="s">
        <v>5467</v>
      </c>
      <c r="C3290" s="109" t="s">
        <v>14098</v>
      </c>
      <c r="D3290" s="109" t="s">
        <v>2986</v>
      </c>
      <c r="E3290" s="111"/>
    </row>
    <row r="3291" spans="1:5" hidden="1">
      <c r="A3291" s="109">
        <v>14147</v>
      </c>
      <c r="B3291" s="110" t="s">
        <v>14555</v>
      </c>
      <c r="C3291" s="109" t="s">
        <v>14098</v>
      </c>
      <c r="D3291" s="109" t="s">
        <v>2986</v>
      </c>
      <c r="E3291" s="111"/>
    </row>
    <row r="3292" spans="1:5" hidden="1">
      <c r="A3292" s="109">
        <v>37396</v>
      </c>
      <c r="B3292" s="110" t="s">
        <v>14556</v>
      </c>
      <c r="C3292" s="109" t="s">
        <v>14098</v>
      </c>
      <c r="D3292" s="109" t="s">
        <v>2986</v>
      </c>
      <c r="E3292" s="111"/>
    </row>
    <row r="3293" spans="1:5" hidden="1">
      <c r="A3293" s="109">
        <v>37397</v>
      </c>
      <c r="B3293" s="110" t="s">
        <v>14557</v>
      </c>
      <c r="C3293" s="109" t="s">
        <v>14098</v>
      </c>
      <c r="D3293" s="109" t="s">
        <v>2986</v>
      </c>
      <c r="E3293" s="111"/>
    </row>
    <row r="3294" spans="1:5" hidden="1">
      <c r="A3294" s="109">
        <v>43606</v>
      </c>
      <c r="B3294" s="110" t="s">
        <v>5468</v>
      </c>
      <c r="C3294" s="109" t="s">
        <v>7</v>
      </c>
      <c r="D3294" s="109" t="s">
        <v>2986</v>
      </c>
      <c r="E3294" s="111">
        <v>11.24</v>
      </c>
    </row>
    <row r="3295" spans="1:5" ht="25.5" hidden="1">
      <c r="A3295" s="109">
        <v>444</v>
      </c>
      <c r="B3295" s="110" t="s">
        <v>5469</v>
      </c>
      <c r="C3295" s="109" t="s">
        <v>7</v>
      </c>
      <c r="D3295" s="109" t="s">
        <v>2986</v>
      </c>
      <c r="E3295" s="111">
        <v>41.86</v>
      </c>
    </row>
    <row r="3296" spans="1:5" ht="25.5" hidden="1">
      <c r="A3296" s="109">
        <v>445</v>
      </c>
      <c r="B3296" s="110" t="s">
        <v>5470</v>
      </c>
      <c r="C3296" s="109" t="s">
        <v>7</v>
      </c>
      <c r="D3296" s="109" t="s">
        <v>2986</v>
      </c>
      <c r="E3296" s="111">
        <v>57.3</v>
      </c>
    </row>
    <row r="3297" spans="1:5" hidden="1">
      <c r="A3297" s="109">
        <v>4783</v>
      </c>
      <c r="B3297" s="110" t="s">
        <v>5471</v>
      </c>
      <c r="C3297" s="109" t="s">
        <v>28</v>
      </c>
      <c r="D3297" s="109" t="s">
        <v>6526</v>
      </c>
      <c r="E3297" s="111">
        <v>22.43</v>
      </c>
    </row>
    <row r="3298" spans="1:5" hidden="1">
      <c r="A3298" s="109">
        <v>41079</v>
      </c>
      <c r="B3298" s="110" t="s">
        <v>5472</v>
      </c>
      <c r="C3298" s="109" t="s">
        <v>9</v>
      </c>
      <c r="D3298" s="109" t="s">
        <v>2986</v>
      </c>
      <c r="E3298" s="111">
        <v>3955.79</v>
      </c>
    </row>
    <row r="3299" spans="1:5" hidden="1">
      <c r="A3299" s="109">
        <v>12874</v>
      </c>
      <c r="B3299" s="110" t="s">
        <v>5473</v>
      </c>
      <c r="C3299" s="109" t="s">
        <v>28</v>
      </c>
      <c r="D3299" s="109" t="s">
        <v>2986</v>
      </c>
      <c r="E3299" s="111">
        <v>21.77</v>
      </c>
    </row>
    <row r="3300" spans="1:5" hidden="1">
      <c r="A3300" s="109">
        <v>41082</v>
      </c>
      <c r="B3300" s="110" t="s">
        <v>5474</v>
      </c>
      <c r="C3300" s="109" t="s">
        <v>9</v>
      </c>
      <c r="D3300" s="109" t="s">
        <v>2986</v>
      </c>
      <c r="E3300" s="111">
        <v>3841.33</v>
      </c>
    </row>
    <row r="3301" spans="1:5" hidden="1">
      <c r="A3301" s="109">
        <v>4785</v>
      </c>
      <c r="B3301" s="110" t="s">
        <v>5475</v>
      </c>
      <c r="C3301" s="109" t="s">
        <v>28</v>
      </c>
      <c r="D3301" s="109" t="s">
        <v>2986</v>
      </c>
      <c r="E3301" s="111">
        <v>22.43</v>
      </c>
    </row>
    <row r="3302" spans="1:5" hidden="1">
      <c r="A3302" s="109">
        <v>41081</v>
      </c>
      <c r="B3302" s="110" t="s">
        <v>5476</v>
      </c>
      <c r="C3302" s="109" t="s">
        <v>9</v>
      </c>
      <c r="D3302" s="109" t="s">
        <v>2986</v>
      </c>
      <c r="E3302" s="111">
        <v>3955.79</v>
      </c>
    </row>
    <row r="3303" spans="1:5" hidden="1">
      <c r="A3303" s="109">
        <v>4801</v>
      </c>
      <c r="B3303" s="110" t="s">
        <v>5477</v>
      </c>
      <c r="C3303" s="109" t="s">
        <v>212</v>
      </c>
      <c r="D3303" s="109" t="s">
        <v>2986</v>
      </c>
      <c r="E3303" s="111">
        <v>84.89</v>
      </c>
    </row>
    <row r="3304" spans="1:5" hidden="1">
      <c r="A3304" s="109">
        <v>4794</v>
      </c>
      <c r="B3304" s="110" t="s">
        <v>5478</v>
      </c>
      <c r="C3304" s="109" t="s">
        <v>212</v>
      </c>
      <c r="D3304" s="109" t="s">
        <v>2986</v>
      </c>
      <c r="E3304" s="111">
        <v>386.61</v>
      </c>
    </row>
    <row r="3305" spans="1:5" ht="25.5" hidden="1">
      <c r="A3305" s="109">
        <v>4796</v>
      </c>
      <c r="B3305" s="110" t="s">
        <v>5479</v>
      </c>
      <c r="C3305" s="109" t="s">
        <v>212</v>
      </c>
      <c r="D3305" s="109" t="s">
        <v>2986</v>
      </c>
      <c r="E3305" s="111">
        <v>234.83</v>
      </c>
    </row>
    <row r="3306" spans="1:5" hidden="1">
      <c r="A3306" s="109">
        <v>4800</v>
      </c>
      <c r="B3306" s="110" t="s">
        <v>5480</v>
      </c>
      <c r="C3306" s="109" t="s">
        <v>212</v>
      </c>
      <c r="D3306" s="109" t="s">
        <v>2986</v>
      </c>
      <c r="E3306" s="111">
        <v>64.58</v>
      </c>
    </row>
    <row r="3307" spans="1:5" hidden="1">
      <c r="A3307" s="109">
        <v>4795</v>
      </c>
      <c r="B3307" s="110" t="s">
        <v>5481</v>
      </c>
      <c r="C3307" s="109" t="s">
        <v>212</v>
      </c>
      <c r="D3307" s="109" t="s">
        <v>2986</v>
      </c>
      <c r="E3307" s="111">
        <v>376.35</v>
      </c>
    </row>
    <row r="3308" spans="1:5" ht="38.25" hidden="1">
      <c r="A3308" s="109">
        <v>39694</v>
      </c>
      <c r="B3308" s="110" t="s">
        <v>5482</v>
      </c>
      <c r="C3308" s="109" t="s">
        <v>212</v>
      </c>
      <c r="D3308" s="109" t="s">
        <v>2986</v>
      </c>
      <c r="E3308" s="111">
        <v>409.63</v>
      </c>
    </row>
    <row r="3309" spans="1:5" hidden="1">
      <c r="A3309" s="109">
        <v>1292</v>
      </c>
      <c r="B3309" s="110" t="s">
        <v>14558</v>
      </c>
      <c r="C3309" s="109" t="s">
        <v>212</v>
      </c>
      <c r="D3309" s="109" t="s">
        <v>2986</v>
      </c>
      <c r="E3309" s="111">
        <v>54.51</v>
      </c>
    </row>
    <row r="3310" spans="1:5" ht="25.5" hidden="1">
      <c r="A3310" s="109">
        <v>1287</v>
      </c>
      <c r="B3310" s="110" t="s">
        <v>14559</v>
      </c>
      <c r="C3310" s="109" t="s">
        <v>212</v>
      </c>
      <c r="D3310" s="109" t="s">
        <v>2986</v>
      </c>
      <c r="E3310" s="111">
        <v>43.64</v>
      </c>
    </row>
    <row r="3311" spans="1:5" ht="25.5" hidden="1">
      <c r="A3311" s="109">
        <v>4786</v>
      </c>
      <c r="B3311" s="110" t="s">
        <v>14560</v>
      </c>
      <c r="C3311" s="109" t="s">
        <v>212</v>
      </c>
      <c r="D3311" s="109" t="s">
        <v>6526</v>
      </c>
      <c r="E3311" s="111"/>
    </row>
    <row r="3312" spans="1:5" ht="25.5" hidden="1">
      <c r="A3312" s="109">
        <v>10840</v>
      </c>
      <c r="B3312" s="110" t="s">
        <v>14561</v>
      </c>
      <c r="C3312" s="109" t="s">
        <v>212</v>
      </c>
      <c r="D3312" s="109" t="s">
        <v>6526</v>
      </c>
      <c r="E3312" s="111">
        <v>418</v>
      </c>
    </row>
    <row r="3313" spans="1:5" ht="25.5" hidden="1">
      <c r="A3313" s="109">
        <v>10841</v>
      </c>
      <c r="B3313" s="110" t="s">
        <v>14562</v>
      </c>
      <c r="C3313" s="109" t="s">
        <v>212</v>
      </c>
      <c r="D3313" s="109" t="s">
        <v>2986</v>
      </c>
      <c r="E3313" s="111">
        <v>315.47000000000003</v>
      </c>
    </row>
    <row r="3314" spans="1:5" ht="25.5" hidden="1">
      <c r="A3314" s="109">
        <v>44540</v>
      </c>
      <c r="B3314" s="110" t="s">
        <v>14563</v>
      </c>
      <c r="C3314" s="109" t="s">
        <v>212</v>
      </c>
      <c r="D3314" s="109" t="s">
        <v>2986</v>
      </c>
      <c r="E3314" s="111">
        <v>403.1</v>
      </c>
    </row>
    <row r="3315" spans="1:5" ht="25.5" hidden="1">
      <c r="A3315" s="109">
        <v>10842</v>
      </c>
      <c r="B3315" s="110" t="s">
        <v>14564</v>
      </c>
      <c r="C3315" s="109" t="s">
        <v>212</v>
      </c>
      <c r="D3315" s="109" t="s">
        <v>2986</v>
      </c>
      <c r="E3315" s="111">
        <v>455.68</v>
      </c>
    </row>
    <row r="3316" spans="1:5" ht="25.5" hidden="1">
      <c r="A3316" s="109">
        <v>45190</v>
      </c>
      <c r="B3316" s="110" t="s">
        <v>14565</v>
      </c>
      <c r="C3316" s="109" t="s">
        <v>212</v>
      </c>
      <c r="D3316" s="109" t="s">
        <v>6526</v>
      </c>
      <c r="E3316" s="111">
        <v>90</v>
      </c>
    </row>
    <row r="3317" spans="1:5" ht="25.5" hidden="1">
      <c r="A3317" s="109">
        <v>45191</v>
      </c>
      <c r="B3317" s="110" t="s">
        <v>14566</v>
      </c>
      <c r="C3317" s="109" t="s">
        <v>212</v>
      </c>
      <c r="D3317" s="109" t="s">
        <v>2986</v>
      </c>
      <c r="E3317" s="111">
        <v>152.68</v>
      </c>
    </row>
    <row r="3318" spans="1:5" hidden="1">
      <c r="A3318" s="109">
        <v>38180</v>
      </c>
      <c r="B3318" s="110" t="s">
        <v>5483</v>
      </c>
      <c r="C3318" s="109" t="s">
        <v>212</v>
      </c>
      <c r="D3318" s="109" t="s">
        <v>2986</v>
      </c>
      <c r="E3318" s="111">
        <v>189.06</v>
      </c>
    </row>
    <row r="3319" spans="1:5" hidden="1">
      <c r="A3319" s="109">
        <v>40648</v>
      </c>
      <c r="B3319" s="110" t="s">
        <v>5484</v>
      </c>
      <c r="C3319" s="109" t="s">
        <v>212</v>
      </c>
      <c r="D3319" s="109" t="s">
        <v>2986</v>
      </c>
      <c r="E3319" s="111"/>
    </row>
    <row r="3320" spans="1:5" hidden="1">
      <c r="A3320" s="109">
        <v>40649</v>
      </c>
      <c r="B3320" s="110" t="s">
        <v>5485</v>
      </c>
      <c r="C3320" s="109" t="s">
        <v>212</v>
      </c>
      <c r="D3320" s="109" t="s">
        <v>2986</v>
      </c>
      <c r="E3320" s="111"/>
    </row>
    <row r="3321" spans="1:5" hidden="1">
      <c r="A3321" s="109">
        <v>40650</v>
      </c>
      <c r="B3321" s="110" t="s">
        <v>5486</v>
      </c>
      <c r="C3321" s="109" t="s">
        <v>212</v>
      </c>
      <c r="D3321" s="109" t="s">
        <v>2986</v>
      </c>
      <c r="E3321" s="111"/>
    </row>
    <row r="3322" spans="1:5" hidden="1">
      <c r="A3322" s="109">
        <v>40651</v>
      </c>
      <c r="B3322" s="110" t="s">
        <v>5487</v>
      </c>
      <c r="C3322" s="109" t="s">
        <v>212</v>
      </c>
      <c r="D3322" s="109" t="s">
        <v>2986</v>
      </c>
      <c r="E3322" s="111"/>
    </row>
    <row r="3323" spans="1:5" hidden="1">
      <c r="A3323" s="109">
        <v>40652</v>
      </c>
      <c r="B3323" s="110" t="s">
        <v>5488</v>
      </c>
      <c r="C3323" s="109" t="s">
        <v>212</v>
      </c>
      <c r="D3323" s="109" t="s">
        <v>2986</v>
      </c>
      <c r="E3323" s="111"/>
    </row>
    <row r="3324" spans="1:5" ht="25.5" hidden="1">
      <c r="A3324" s="109">
        <v>40647</v>
      </c>
      <c r="B3324" s="110" t="s">
        <v>5489</v>
      </c>
      <c r="C3324" s="109" t="s">
        <v>212</v>
      </c>
      <c r="D3324" s="109" t="s">
        <v>2986</v>
      </c>
      <c r="E3324" s="111"/>
    </row>
    <row r="3325" spans="1:5" hidden="1">
      <c r="A3325" s="109">
        <v>40653</v>
      </c>
      <c r="B3325" s="110" t="s">
        <v>5490</v>
      </c>
      <c r="C3325" s="109" t="s">
        <v>212</v>
      </c>
      <c r="D3325" s="109" t="s">
        <v>2986</v>
      </c>
      <c r="E3325" s="111"/>
    </row>
    <row r="3326" spans="1:5" ht="25.5" hidden="1">
      <c r="A3326" s="109">
        <v>38135</v>
      </c>
      <c r="B3326" s="110" t="s">
        <v>14567</v>
      </c>
      <c r="C3326" s="109" t="s">
        <v>212</v>
      </c>
      <c r="D3326" s="109" t="s">
        <v>2986</v>
      </c>
      <c r="E3326" s="111">
        <v>131.13999999999999</v>
      </c>
    </row>
    <row r="3327" spans="1:5" ht="25.5" hidden="1">
      <c r="A3327" s="109">
        <v>36178</v>
      </c>
      <c r="B3327" s="110" t="s">
        <v>14568</v>
      </c>
      <c r="C3327" s="109" t="s">
        <v>7</v>
      </c>
      <c r="D3327" s="109" t="s">
        <v>2986</v>
      </c>
      <c r="E3327" s="111">
        <v>21.93</v>
      </c>
    </row>
    <row r="3328" spans="1:5" hidden="1">
      <c r="A3328" s="109">
        <v>38181</v>
      </c>
      <c r="B3328" s="110" t="s">
        <v>5491</v>
      </c>
      <c r="C3328" s="109" t="s">
        <v>212</v>
      </c>
      <c r="D3328" s="109" t="s">
        <v>2986</v>
      </c>
      <c r="E3328" s="111">
        <v>258.10000000000002</v>
      </c>
    </row>
    <row r="3329" spans="1:5" hidden="1">
      <c r="A3329" s="109">
        <v>38182</v>
      </c>
      <c r="B3329" s="110" t="s">
        <v>5492</v>
      </c>
      <c r="C3329" s="109" t="s">
        <v>212</v>
      </c>
      <c r="D3329" s="109" t="s">
        <v>2986</v>
      </c>
      <c r="E3329" s="111">
        <v>245.85</v>
      </c>
    </row>
    <row r="3330" spans="1:5" ht="25.5" hidden="1">
      <c r="A3330" s="109">
        <v>38186</v>
      </c>
      <c r="B3330" s="110" t="s">
        <v>5493</v>
      </c>
      <c r="C3330" s="109" t="s">
        <v>212</v>
      </c>
      <c r="D3330" s="109" t="s">
        <v>2986</v>
      </c>
      <c r="E3330" s="111">
        <v>639.04999999999995</v>
      </c>
    </row>
    <row r="3331" spans="1:5" ht="25.5" hidden="1">
      <c r="A3331" s="109">
        <v>38185</v>
      </c>
      <c r="B3331" s="110" t="s">
        <v>5494</v>
      </c>
      <c r="C3331" s="109" t="s">
        <v>212</v>
      </c>
      <c r="D3331" s="109" t="s">
        <v>2986</v>
      </c>
      <c r="E3331" s="111">
        <v>568.98</v>
      </c>
    </row>
    <row r="3332" spans="1:5" ht="25.5" hidden="1">
      <c r="A3332" s="109">
        <v>40654</v>
      </c>
      <c r="B3332" s="110" t="s">
        <v>14569</v>
      </c>
      <c r="C3332" s="109" t="s">
        <v>212</v>
      </c>
      <c r="D3332" s="109" t="s">
        <v>2986</v>
      </c>
      <c r="E3332" s="111"/>
    </row>
    <row r="3333" spans="1:5" ht="25.5" hidden="1">
      <c r="A3333" s="109">
        <v>44541</v>
      </c>
      <c r="B3333" s="110" t="s">
        <v>5495</v>
      </c>
      <c r="C3333" s="109" t="s">
        <v>212</v>
      </c>
      <c r="D3333" s="109" t="s">
        <v>2986</v>
      </c>
      <c r="E3333" s="111">
        <v>332.99</v>
      </c>
    </row>
    <row r="3334" spans="1:5" ht="25.5" hidden="1">
      <c r="A3334" s="109">
        <v>4822</v>
      </c>
      <c r="B3334" s="110" t="s">
        <v>5496</v>
      </c>
      <c r="C3334" s="109" t="s">
        <v>212</v>
      </c>
      <c r="D3334" s="109" t="s">
        <v>2986</v>
      </c>
      <c r="E3334" s="111">
        <v>389.16</v>
      </c>
    </row>
    <row r="3335" spans="1:5" ht="25.5" hidden="1">
      <c r="A3335" s="109">
        <v>4818</v>
      </c>
      <c r="B3335" s="110" t="s">
        <v>5497</v>
      </c>
      <c r="C3335" s="109" t="s">
        <v>212</v>
      </c>
      <c r="D3335" s="109" t="s">
        <v>6526</v>
      </c>
      <c r="E3335" s="111">
        <v>400</v>
      </c>
    </row>
    <row r="3336" spans="1:5" ht="25.5" hidden="1">
      <c r="A3336" s="109">
        <v>39567</v>
      </c>
      <c r="B3336" s="110" t="s">
        <v>5498</v>
      </c>
      <c r="C3336" s="109" t="s">
        <v>212</v>
      </c>
      <c r="D3336" s="109" t="s">
        <v>2986</v>
      </c>
      <c r="E3336" s="111">
        <v>57.32</v>
      </c>
    </row>
    <row r="3337" spans="1:5" ht="25.5" hidden="1">
      <c r="A3337" s="109">
        <v>39566</v>
      </c>
      <c r="B3337" s="110" t="s">
        <v>5499</v>
      </c>
      <c r="C3337" s="109" t="s">
        <v>212</v>
      </c>
      <c r="D3337" s="109" t="s">
        <v>2986</v>
      </c>
      <c r="E3337" s="111">
        <v>60.67</v>
      </c>
    </row>
    <row r="3338" spans="1:5" ht="25.5" hidden="1">
      <c r="A3338" s="109">
        <v>39416</v>
      </c>
      <c r="B3338" s="110" t="s">
        <v>5500</v>
      </c>
      <c r="C3338" s="109" t="s">
        <v>212</v>
      </c>
      <c r="D3338" s="109" t="s">
        <v>2986</v>
      </c>
      <c r="E3338" s="111">
        <v>36.979999999999997</v>
      </c>
    </row>
    <row r="3339" spans="1:5" ht="25.5" hidden="1">
      <c r="A3339" s="109">
        <v>39417</v>
      </c>
      <c r="B3339" s="110" t="s">
        <v>5501</v>
      </c>
      <c r="C3339" s="109" t="s">
        <v>212</v>
      </c>
      <c r="D3339" s="109" t="s">
        <v>2986</v>
      </c>
      <c r="E3339" s="111">
        <v>36.07</v>
      </c>
    </row>
    <row r="3340" spans="1:5" ht="25.5" hidden="1">
      <c r="A3340" s="109">
        <v>43742</v>
      </c>
      <c r="B3340" s="110" t="s">
        <v>5502</v>
      </c>
      <c r="C3340" s="109" t="s">
        <v>212</v>
      </c>
      <c r="D3340" s="109" t="s">
        <v>2986</v>
      </c>
      <c r="E3340" s="111">
        <v>38.9</v>
      </c>
    </row>
    <row r="3341" spans="1:5" ht="25.5" hidden="1">
      <c r="A3341" s="109">
        <v>39414</v>
      </c>
      <c r="B3341" s="110" t="s">
        <v>5503</v>
      </c>
      <c r="C3341" s="109" t="s">
        <v>212</v>
      </c>
      <c r="D3341" s="109" t="s">
        <v>2986</v>
      </c>
      <c r="E3341" s="111">
        <v>35.020000000000003</v>
      </c>
    </row>
    <row r="3342" spans="1:5" ht="25.5" hidden="1">
      <c r="A3342" s="109">
        <v>39415</v>
      </c>
      <c r="B3342" s="110" t="s">
        <v>5504</v>
      </c>
      <c r="C3342" s="109" t="s">
        <v>212</v>
      </c>
      <c r="D3342" s="109" t="s">
        <v>2986</v>
      </c>
      <c r="E3342" s="111">
        <v>30.18</v>
      </c>
    </row>
    <row r="3343" spans="1:5" ht="25.5" hidden="1">
      <c r="A3343" s="109">
        <v>43740</v>
      </c>
      <c r="B3343" s="110" t="s">
        <v>5505</v>
      </c>
      <c r="C3343" s="109" t="s">
        <v>212</v>
      </c>
      <c r="D3343" s="109" t="s">
        <v>2986</v>
      </c>
      <c r="E3343" s="111">
        <v>36.86</v>
      </c>
    </row>
    <row r="3344" spans="1:5" ht="25.5" hidden="1">
      <c r="A3344" s="109">
        <v>39412</v>
      </c>
      <c r="B3344" s="110" t="s">
        <v>5506</v>
      </c>
      <c r="C3344" s="109" t="s">
        <v>212</v>
      </c>
      <c r="D3344" s="109" t="s">
        <v>6526</v>
      </c>
      <c r="E3344" s="111">
        <v>25.28</v>
      </c>
    </row>
    <row r="3345" spans="1:5" ht="25.5" hidden="1">
      <c r="A3345" s="109">
        <v>39413</v>
      </c>
      <c r="B3345" s="110" t="s">
        <v>5507</v>
      </c>
      <c r="C3345" s="109" t="s">
        <v>212</v>
      </c>
      <c r="D3345" s="109" t="s">
        <v>2986</v>
      </c>
      <c r="E3345" s="111">
        <v>27.34</v>
      </c>
    </row>
    <row r="3346" spans="1:5" ht="25.5" hidden="1">
      <c r="A3346" s="109">
        <v>43741</v>
      </c>
      <c r="B3346" s="110" t="s">
        <v>5508</v>
      </c>
      <c r="C3346" s="109" t="s">
        <v>212</v>
      </c>
      <c r="D3346" s="109" t="s">
        <v>2986</v>
      </c>
      <c r="E3346" s="111">
        <v>29.14</v>
      </c>
    </row>
    <row r="3347" spans="1:5" hidden="1">
      <c r="A3347" s="109">
        <v>11062</v>
      </c>
      <c r="B3347" s="110" t="s">
        <v>5509</v>
      </c>
      <c r="C3347" s="109" t="s">
        <v>212</v>
      </c>
      <c r="D3347" s="109" t="s">
        <v>2986</v>
      </c>
      <c r="E3347" s="111">
        <v>52.54</v>
      </c>
    </row>
    <row r="3348" spans="1:5" hidden="1">
      <c r="A3348" s="109">
        <v>11063</v>
      </c>
      <c r="B3348" s="110" t="s">
        <v>5510</v>
      </c>
      <c r="C3348" s="109" t="s">
        <v>212</v>
      </c>
      <c r="D3348" s="109" t="s">
        <v>2986</v>
      </c>
      <c r="E3348" s="111">
        <v>32.159999999999997</v>
      </c>
    </row>
    <row r="3349" spans="1:5" hidden="1">
      <c r="A3349" s="109">
        <v>13521</v>
      </c>
      <c r="B3349" s="110" t="s">
        <v>14570</v>
      </c>
      <c r="C3349" s="109" t="s">
        <v>7</v>
      </c>
      <c r="D3349" s="109" t="s">
        <v>2986</v>
      </c>
      <c r="E3349" s="111"/>
    </row>
    <row r="3350" spans="1:5" ht="25.5" hidden="1">
      <c r="A3350" s="109">
        <v>10851</v>
      </c>
      <c r="B3350" s="110" t="s">
        <v>5511</v>
      </c>
      <c r="C3350" s="109" t="s">
        <v>7</v>
      </c>
      <c r="D3350" s="109" t="s">
        <v>2986</v>
      </c>
      <c r="E3350" s="111"/>
    </row>
    <row r="3351" spans="1:5" ht="25.5" hidden="1">
      <c r="A3351" s="109">
        <v>39515</v>
      </c>
      <c r="B3351" s="110" t="s">
        <v>5512</v>
      </c>
      <c r="C3351" s="109" t="s">
        <v>7</v>
      </c>
      <c r="D3351" s="109" t="s">
        <v>2986</v>
      </c>
      <c r="E3351" s="111"/>
    </row>
    <row r="3352" spans="1:5" ht="25.5" hidden="1">
      <c r="A3352" s="109">
        <v>39516</v>
      </c>
      <c r="B3352" s="110" t="s">
        <v>5513</v>
      </c>
      <c r="C3352" s="109" t="s">
        <v>7</v>
      </c>
      <c r="D3352" s="109" t="s">
        <v>2986</v>
      </c>
      <c r="E3352" s="111"/>
    </row>
    <row r="3353" spans="1:5" ht="25.5" hidden="1">
      <c r="A3353" s="109">
        <v>39514</v>
      </c>
      <c r="B3353" s="110" t="s">
        <v>5514</v>
      </c>
      <c r="C3353" s="109" t="s">
        <v>7</v>
      </c>
      <c r="D3353" s="109" t="s">
        <v>6526</v>
      </c>
      <c r="E3353" s="111"/>
    </row>
    <row r="3354" spans="1:5" hidden="1">
      <c r="A3354" s="109">
        <v>4812</v>
      </c>
      <c r="B3354" s="110" t="s">
        <v>5515</v>
      </c>
      <c r="C3354" s="109" t="s">
        <v>212</v>
      </c>
      <c r="D3354" s="109" t="s">
        <v>2986</v>
      </c>
      <c r="E3354" s="111">
        <v>15.16</v>
      </c>
    </row>
    <row r="3355" spans="1:5" hidden="1">
      <c r="A3355" s="109">
        <v>10849</v>
      </c>
      <c r="B3355" s="110" t="s">
        <v>5516</v>
      </c>
      <c r="C3355" s="109" t="s">
        <v>7</v>
      </c>
      <c r="D3355" s="109" t="s">
        <v>2986</v>
      </c>
      <c r="E3355" s="111"/>
    </row>
    <row r="3356" spans="1:5" hidden="1">
      <c r="A3356" s="109">
        <v>10848</v>
      </c>
      <c r="B3356" s="110" t="s">
        <v>5517</v>
      </c>
      <c r="C3356" s="109" t="s">
        <v>7</v>
      </c>
      <c r="D3356" s="109" t="s">
        <v>2986</v>
      </c>
      <c r="E3356" s="111"/>
    </row>
    <row r="3357" spans="1:5" ht="25.5" hidden="1">
      <c r="A3357" s="109">
        <v>4813</v>
      </c>
      <c r="B3357" s="110" t="s">
        <v>3270</v>
      </c>
      <c r="C3357" s="109" t="s">
        <v>212</v>
      </c>
      <c r="D3357" s="109" t="s">
        <v>6526</v>
      </c>
      <c r="E3357" s="111"/>
    </row>
    <row r="3358" spans="1:5" ht="25.5" hidden="1">
      <c r="A3358" s="109">
        <v>37560</v>
      </c>
      <c r="B3358" s="110" t="s">
        <v>5518</v>
      </c>
      <c r="C3358" s="109" t="s">
        <v>7</v>
      </c>
      <c r="D3358" s="109" t="s">
        <v>2986</v>
      </c>
      <c r="E3358" s="111">
        <v>20.94</v>
      </c>
    </row>
    <row r="3359" spans="1:5" ht="25.5" hidden="1">
      <c r="A3359" s="109">
        <v>37557</v>
      </c>
      <c r="B3359" s="110" t="s">
        <v>5519</v>
      </c>
      <c r="C3359" s="109" t="s">
        <v>7</v>
      </c>
      <c r="D3359" s="109" t="s">
        <v>2986</v>
      </c>
      <c r="E3359" s="111">
        <v>6.36</v>
      </c>
    </row>
    <row r="3360" spans="1:5" ht="25.5" hidden="1">
      <c r="A3360" s="109">
        <v>37556</v>
      </c>
      <c r="B3360" s="110" t="s">
        <v>5520</v>
      </c>
      <c r="C3360" s="109" t="s">
        <v>7</v>
      </c>
      <c r="D3360" s="109" t="s">
        <v>2986</v>
      </c>
      <c r="E3360" s="111">
        <v>12.3</v>
      </c>
    </row>
    <row r="3361" spans="1:5" ht="25.5" hidden="1">
      <c r="A3361" s="109">
        <v>37559</v>
      </c>
      <c r="B3361" s="110" t="s">
        <v>5521</v>
      </c>
      <c r="C3361" s="109" t="s">
        <v>7</v>
      </c>
      <c r="D3361" s="109" t="s">
        <v>2986</v>
      </c>
      <c r="E3361" s="111">
        <v>15.09</v>
      </c>
    </row>
    <row r="3362" spans="1:5" ht="25.5" hidden="1">
      <c r="A3362" s="109">
        <v>37539</v>
      </c>
      <c r="B3362" s="110" t="s">
        <v>5522</v>
      </c>
      <c r="C3362" s="109" t="s">
        <v>7</v>
      </c>
      <c r="D3362" s="109" t="s">
        <v>6526</v>
      </c>
      <c r="E3362" s="111">
        <v>10.64</v>
      </c>
    </row>
    <row r="3363" spans="1:5" ht="25.5" hidden="1">
      <c r="A3363" s="109">
        <v>37558</v>
      </c>
      <c r="B3363" s="110" t="s">
        <v>5523</v>
      </c>
      <c r="C3363" s="109" t="s">
        <v>7</v>
      </c>
      <c r="D3363" s="109" t="s">
        <v>2986</v>
      </c>
      <c r="E3363" s="111">
        <v>19.829999999999998</v>
      </c>
    </row>
    <row r="3364" spans="1:5" hidden="1">
      <c r="A3364" s="109">
        <v>34723</v>
      </c>
      <c r="B3364" s="110" t="s">
        <v>5524</v>
      </c>
      <c r="C3364" s="109" t="s">
        <v>212</v>
      </c>
      <c r="D3364" s="109" t="s">
        <v>2986</v>
      </c>
      <c r="E3364" s="111"/>
    </row>
    <row r="3365" spans="1:5" hidden="1">
      <c r="A3365" s="109">
        <v>34721</v>
      </c>
      <c r="B3365" s="110" t="s">
        <v>5525</v>
      </c>
      <c r="C3365" s="109" t="s">
        <v>212</v>
      </c>
      <c r="D3365" s="109" t="s">
        <v>2986</v>
      </c>
      <c r="E3365" s="111"/>
    </row>
    <row r="3366" spans="1:5" hidden="1">
      <c r="A3366" s="109">
        <v>4309</v>
      </c>
      <c r="B3366" s="110" t="s">
        <v>5526</v>
      </c>
      <c r="C3366" s="109" t="s">
        <v>7</v>
      </c>
      <c r="D3366" s="109" t="s">
        <v>2986</v>
      </c>
      <c r="E3366" s="111">
        <v>7.11</v>
      </c>
    </row>
    <row r="3367" spans="1:5" hidden="1">
      <c r="A3367" s="109">
        <v>4307</v>
      </c>
      <c r="B3367" s="110" t="s">
        <v>5527</v>
      </c>
      <c r="C3367" s="109" t="s">
        <v>7</v>
      </c>
      <c r="D3367" s="109" t="s">
        <v>2986</v>
      </c>
      <c r="E3367" s="111">
        <v>12.17</v>
      </c>
    </row>
    <row r="3368" spans="1:5" hidden="1">
      <c r="A3368" s="109">
        <v>10850</v>
      </c>
      <c r="B3368" s="110" t="s">
        <v>5528</v>
      </c>
      <c r="C3368" s="109" t="s">
        <v>7</v>
      </c>
      <c r="D3368" s="109" t="s">
        <v>2986</v>
      </c>
      <c r="E3368" s="111"/>
    </row>
    <row r="3369" spans="1:5" ht="38.25" hidden="1">
      <c r="A3369" s="109">
        <v>42438</v>
      </c>
      <c r="B3369" s="110" t="s">
        <v>14571</v>
      </c>
      <c r="C3369" s="109" t="s">
        <v>7</v>
      </c>
      <c r="D3369" s="109" t="s">
        <v>2986</v>
      </c>
      <c r="E3369" s="111"/>
    </row>
    <row r="3370" spans="1:5" hidden="1">
      <c r="A3370" s="109">
        <v>4792</v>
      </c>
      <c r="B3370" s="110" t="s">
        <v>5529</v>
      </c>
      <c r="C3370" s="109" t="s">
        <v>212</v>
      </c>
      <c r="D3370" s="109" t="s">
        <v>2986</v>
      </c>
      <c r="E3370" s="111">
        <v>181.49</v>
      </c>
    </row>
    <row r="3371" spans="1:5" ht="25.5" hidden="1">
      <c r="A3371" s="109">
        <v>4790</v>
      </c>
      <c r="B3371" s="110" t="s">
        <v>5530</v>
      </c>
      <c r="C3371" s="109" t="s">
        <v>212</v>
      </c>
      <c r="D3371" s="109" t="s">
        <v>6526</v>
      </c>
      <c r="E3371" s="111">
        <v>109.12</v>
      </c>
    </row>
    <row r="3372" spans="1:5" ht="25.5" hidden="1">
      <c r="A3372" s="109">
        <v>40671</v>
      </c>
      <c r="B3372" s="110" t="s">
        <v>14572</v>
      </c>
      <c r="C3372" s="109" t="s">
        <v>212</v>
      </c>
      <c r="D3372" s="109" t="s">
        <v>2986</v>
      </c>
      <c r="E3372" s="111">
        <v>136.71</v>
      </c>
    </row>
    <row r="3373" spans="1:5" hidden="1">
      <c r="A3373" s="109">
        <v>7552</v>
      </c>
      <c r="B3373" s="110" t="s">
        <v>5531</v>
      </c>
      <c r="C3373" s="109" t="s">
        <v>7</v>
      </c>
      <c r="D3373" s="109" t="s">
        <v>2986</v>
      </c>
      <c r="E3373" s="111">
        <v>26.77</v>
      </c>
    </row>
    <row r="3374" spans="1:5" hidden="1">
      <c r="A3374" s="109">
        <v>4893</v>
      </c>
      <c r="B3374" s="110" t="s">
        <v>5532</v>
      </c>
      <c r="C3374" s="109" t="s">
        <v>7</v>
      </c>
      <c r="D3374" s="109" t="s">
        <v>2986</v>
      </c>
      <c r="E3374" s="111">
        <v>11.44</v>
      </c>
    </row>
    <row r="3375" spans="1:5" hidden="1">
      <c r="A3375" s="109">
        <v>4894</v>
      </c>
      <c r="B3375" s="110" t="s">
        <v>5533</v>
      </c>
      <c r="C3375" s="109" t="s">
        <v>7</v>
      </c>
      <c r="D3375" s="109" t="s">
        <v>2986</v>
      </c>
      <c r="E3375" s="111">
        <v>9.81</v>
      </c>
    </row>
    <row r="3376" spans="1:5" hidden="1">
      <c r="A3376" s="109">
        <v>4890</v>
      </c>
      <c r="B3376" s="110" t="s">
        <v>5535</v>
      </c>
      <c r="C3376" s="109" t="s">
        <v>7</v>
      </c>
      <c r="D3376" s="109" t="s">
        <v>2986</v>
      </c>
      <c r="E3376" s="111">
        <v>6.28</v>
      </c>
    </row>
    <row r="3377" spans="1:5" hidden="1">
      <c r="A3377" s="109">
        <v>4888</v>
      </c>
      <c r="B3377" s="110" t="s">
        <v>5534</v>
      </c>
      <c r="C3377" s="109" t="s">
        <v>7</v>
      </c>
      <c r="D3377" s="109" t="s">
        <v>2986</v>
      </c>
      <c r="E3377" s="111">
        <v>3.34</v>
      </c>
    </row>
    <row r="3378" spans="1:5" hidden="1">
      <c r="A3378" s="109">
        <v>12411</v>
      </c>
      <c r="B3378" s="110" t="s">
        <v>5536</v>
      </c>
      <c r="C3378" s="109" t="s">
        <v>7</v>
      </c>
      <c r="D3378" s="109" t="s">
        <v>2986</v>
      </c>
      <c r="E3378" s="111">
        <v>33.83</v>
      </c>
    </row>
    <row r="3379" spans="1:5" hidden="1">
      <c r="A3379" s="109">
        <v>4891</v>
      </c>
      <c r="B3379" s="110" t="s">
        <v>5537</v>
      </c>
      <c r="C3379" s="109" t="s">
        <v>7</v>
      </c>
      <c r="D3379" s="109" t="s">
        <v>2986</v>
      </c>
      <c r="E3379" s="111">
        <v>16.91</v>
      </c>
    </row>
    <row r="3380" spans="1:5" hidden="1">
      <c r="A3380" s="109">
        <v>4892</v>
      </c>
      <c r="B3380" s="110" t="s">
        <v>5539</v>
      </c>
      <c r="C3380" s="109" t="s">
        <v>7</v>
      </c>
      <c r="D3380" s="109" t="s">
        <v>2986</v>
      </c>
      <c r="E3380" s="111">
        <v>47.37</v>
      </c>
    </row>
    <row r="3381" spans="1:5" hidden="1">
      <c r="A3381" s="109">
        <v>4889</v>
      </c>
      <c r="B3381" s="110" t="s">
        <v>5538</v>
      </c>
      <c r="C3381" s="109" t="s">
        <v>7</v>
      </c>
      <c r="D3381" s="109" t="s">
        <v>2986</v>
      </c>
      <c r="E3381" s="111">
        <v>4.5199999999999996</v>
      </c>
    </row>
    <row r="3382" spans="1:5" hidden="1">
      <c r="A3382" s="109">
        <v>12412</v>
      </c>
      <c r="B3382" s="110" t="s">
        <v>5540</v>
      </c>
      <c r="C3382" s="109" t="s">
        <v>7</v>
      </c>
      <c r="D3382" s="109" t="s">
        <v>2986</v>
      </c>
      <c r="E3382" s="111">
        <v>88.04</v>
      </c>
    </row>
    <row r="3383" spans="1:5" hidden="1">
      <c r="A3383" s="109">
        <v>4907</v>
      </c>
      <c r="B3383" s="110" t="s">
        <v>14573</v>
      </c>
      <c r="C3383" s="109" t="s">
        <v>7</v>
      </c>
      <c r="D3383" s="109" t="s">
        <v>2986</v>
      </c>
      <c r="E3383" s="111">
        <v>23.34</v>
      </c>
    </row>
    <row r="3384" spans="1:5" hidden="1">
      <c r="A3384" s="109">
        <v>4902</v>
      </c>
      <c r="B3384" s="110" t="s">
        <v>14574</v>
      </c>
      <c r="C3384" s="109" t="s">
        <v>7</v>
      </c>
      <c r="D3384" s="109" t="s">
        <v>2986</v>
      </c>
      <c r="E3384" s="111">
        <v>60.56</v>
      </c>
    </row>
    <row r="3385" spans="1:5" hidden="1">
      <c r="A3385" s="109">
        <v>4741</v>
      </c>
      <c r="B3385" s="110" t="s">
        <v>5541</v>
      </c>
      <c r="C3385" s="109" t="s">
        <v>920</v>
      </c>
      <c r="D3385" s="109" t="s">
        <v>2986</v>
      </c>
      <c r="E3385" s="111">
        <v>166.79</v>
      </c>
    </row>
    <row r="3386" spans="1:5" hidden="1">
      <c r="A3386" s="109">
        <v>4752</v>
      </c>
      <c r="B3386" s="110" t="s">
        <v>14575</v>
      </c>
      <c r="C3386" s="109" t="s">
        <v>28</v>
      </c>
      <c r="D3386" s="109" t="s">
        <v>2986</v>
      </c>
      <c r="E3386" s="111">
        <v>18.53</v>
      </c>
    </row>
    <row r="3387" spans="1:5" hidden="1">
      <c r="A3387" s="109">
        <v>41091</v>
      </c>
      <c r="B3387" s="110" t="s">
        <v>5542</v>
      </c>
      <c r="C3387" s="109" t="s">
        <v>9</v>
      </c>
      <c r="D3387" s="109" t="s">
        <v>2986</v>
      </c>
      <c r="E3387" s="111">
        <v>3269.57</v>
      </c>
    </row>
    <row r="3388" spans="1:5" ht="25.5" hidden="1">
      <c r="A3388" s="109">
        <v>13954</v>
      </c>
      <c r="B3388" s="110" t="s">
        <v>5543</v>
      </c>
      <c r="C3388" s="109" t="s">
        <v>7</v>
      </c>
      <c r="D3388" s="109" t="s">
        <v>2986</v>
      </c>
      <c r="E3388" s="111"/>
    </row>
    <row r="3389" spans="1:5" hidden="1">
      <c r="A3389" s="109">
        <v>3411</v>
      </c>
      <c r="B3389" s="110" t="s">
        <v>5544</v>
      </c>
      <c r="C3389" s="109" t="s">
        <v>13</v>
      </c>
      <c r="D3389" s="109" t="s">
        <v>2986</v>
      </c>
      <c r="E3389" s="111"/>
    </row>
    <row r="3390" spans="1:5" hidden="1">
      <c r="A3390" s="109">
        <v>39995</v>
      </c>
      <c r="B3390" s="110" t="s">
        <v>5545</v>
      </c>
      <c r="C3390" s="109" t="s">
        <v>920</v>
      </c>
      <c r="D3390" s="109" t="s">
        <v>2986</v>
      </c>
      <c r="E3390" s="111"/>
    </row>
    <row r="3391" spans="1:5" ht="25.5" hidden="1">
      <c r="A3391" s="109">
        <v>11615</v>
      </c>
      <c r="B3391" s="110" t="s">
        <v>5546</v>
      </c>
      <c r="C3391" s="109" t="s">
        <v>212</v>
      </c>
      <c r="D3391" s="109" t="s">
        <v>2986</v>
      </c>
      <c r="E3391" s="111"/>
    </row>
    <row r="3392" spans="1:5" ht="25.5" hidden="1">
      <c r="A3392" s="109">
        <v>3408</v>
      </c>
      <c r="B3392" s="110" t="s">
        <v>5547</v>
      </c>
      <c r="C3392" s="109" t="s">
        <v>212</v>
      </c>
      <c r="D3392" s="109" t="s">
        <v>6526</v>
      </c>
      <c r="E3392" s="111"/>
    </row>
    <row r="3393" spans="1:5" ht="25.5" hidden="1">
      <c r="A3393" s="109">
        <v>3409</v>
      </c>
      <c r="B3393" s="110" t="s">
        <v>5548</v>
      </c>
      <c r="C3393" s="109" t="s">
        <v>212</v>
      </c>
      <c r="D3393" s="109" t="s">
        <v>2986</v>
      </c>
      <c r="E3393" s="111"/>
    </row>
    <row r="3394" spans="1:5" hidden="1">
      <c r="A3394" s="109">
        <v>11427</v>
      </c>
      <c r="B3394" s="110" t="s">
        <v>5549</v>
      </c>
      <c r="C3394" s="109" t="s">
        <v>13</v>
      </c>
      <c r="D3394" s="109" t="s">
        <v>2986</v>
      </c>
      <c r="E3394" s="111"/>
    </row>
    <row r="3395" spans="1:5" hidden="1">
      <c r="A3395" s="109">
        <v>4491</v>
      </c>
      <c r="B3395" s="110" t="s">
        <v>5550</v>
      </c>
      <c r="C3395" s="109" t="s">
        <v>8</v>
      </c>
      <c r="D3395" s="109" t="s">
        <v>2986</v>
      </c>
      <c r="E3395" s="111">
        <v>11.05</v>
      </c>
    </row>
    <row r="3396" spans="1:5" ht="25.5" hidden="1">
      <c r="A3396" s="109">
        <v>2745</v>
      </c>
      <c r="B3396" s="110" t="s">
        <v>14576</v>
      </c>
      <c r="C3396" s="109" t="s">
        <v>8</v>
      </c>
      <c r="D3396" s="109" t="s">
        <v>2986</v>
      </c>
      <c r="E3396" s="111">
        <v>4.55</v>
      </c>
    </row>
    <row r="3397" spans="1:5" ht="25.5" hidden="1">
      <c r="A3397" s="109">
        <v>14439</v>
      </c>
      <c r="B3397" s="110" t="s">
        <v>14577</v>
      </c>
      <c r="C3397" s="109" t="s">
        <v>8</v>
      </c>
      <c r="D3397" s="109" t="s">
        <v>2986</v>
      </c>
      <c r="E3397" s="111">
        <v>5.65</v>
      </c>
    </row>
    <row r="3398" spans="1:5" hidden="1">
      <c r="A3398" s="109">
        <v>45238</v>
      </c>
      <c r="B3398" s="110" t="s">
        <v>14578</v>
      </c>
      <c r="C3398" s="109" t="s">
        <v>7</v>
      </c>
      <c r="D3398" s="109" t="s">
        <v>2986</v>
      </c>
      <c r="E3398" s="111">
        <v>28.08</v>
      </c>
    </row>
    <row r="3399" spans="1:5" ht="25.5" hidden="1">
      <c r="A3399" s="109">
        <v>44496</v>
      </c>
      <c r="B3399" s="110" t="s">
        <v>14579</v>
      </c>
      <c r="C3399" s="109" t="s">
        <v>7</v>
      </c>
      <c r="D3399" s="109" t="s">
        <v>2986</v>
      </c>
      <c r="E3399" s="111">
        <v>192.03</v>
      </c>
    </row>
    <row r="3400" spans="1:5" hidden="1">
      <c r="A3400" s="109">
        <v>12362</v>
      </c>
      <c r="B3400" s="110" t="s">
        <v>5551</v>
      </c>
      <c r="C3400" s="109" t="s">
        <v>7</v>
      </c>
      <c r="D3400" s="109" t="s">
        <v>2986</v>
      </c>
      <c r="E3400" s="111">
        <v>22.75</v>
      </c>
    </row>
    <row r="3401" spans="1:5" hidden="1">
      <c r="A3401" s="109">
        <v>421</v>
      </c>
      <c r="B3401" s="110" t="s">
        <v>14580</v>
      </c>
      <c r="C3401" s="109" t="s">
        <v>7</v>
      </c>
      <c r="D3401" s="109" t="s">
        <v>2986</v>
      </c>
      <c r="E3401" s="111"/>
    </row>
    <row r="3402" spans="1:5" hidden="1">
      <c r="A3402" s="109">
        <v>14148</v>
      </c>
      <c r="B3402" s="110" t="s">
        <v>14581</v>
      </c>
      <c r="C3402" s="109" t="s">
        <v>7</v>
      </c>
      <c r="D3402" s="109" t="s">
        <v>2986</v>
      </c>
      <c r="E3402" s="111"/>
    </row>
    <row r="3403" spans="1:5" hidden="1">
      <c r="A3403" s="109">
        <v>4341</v>
      </c>
      <c r="B3403" s="110" t="s">
        <v>5552</v>
      </c>
      <c r="C3403" s="109" t="s">
        <v>7</v>
      </c>
      <c r="D3403" s="109" t="s">
        <v>2986</v>
      </c>
      <c r="E3403" s="111">
        <v>1.05</v>
      </c>
    </row>
    <row r="3404" spans="1:5" hidden="1">
      <c r="A3404" s="109">
        <v>4337</v>
      </c>
      <c r="B3404" s="110" t="s">
        <v>5553</v>
      </c>
      <c r="C3404" s="109" t="s">
        <v>7</v>
      </c>
      <c r="D3404" s="109" t="s">
        <v>2986</v>
      </c>
      <c r="E3404" s="111">
        <v>2.66</v>
      </c>
    </row>
    <row r="3405" spans="1:5" hidden="1">
      <c r="A3405" s="109">
        <v>11971</v>
      </c>
      <c r="B3405" s="110" t="s">
        <v>5556</v>
      </c>
      <c r="C3405" s="109" t="s">
        <v>7</v>
      </c>
      <c r="D3405" s="109" t="s">
        <v>2986</v>
      </c>
      <c r="E3405" s="111">
        <v>4.4000000000000004</v>
      </c>
    </row>
    <row r="3406" spans="1:5" hidden="1">
      <c r="A3406" s="109">
        <v>4339</v>
      </c>
      <c r="B3406" s="110" t="s">
        <v>5554</v>
      </c>
      <c r="C3406" s="109" t="s">
        <v>7</v>
      </c>
      <c r="D3406" s="109" t="s">
        <v>2986</v>
      </c>
      <c r="E3406" s="111">
        <v>0.56000000000000005</v>
      </c>
    </row>
    <row r="3407" spans="1:5" hidden="1">
      <c r="A3407" s="109">
        <v>39997</v>
      </c>
      <c r="B3407" s="110" t="s">
        <v>5555</v>
      </c>
      <c r="C3407" s="109" t="s">
        <v>7</v>
      </c>
      <c r="D3407" s="109" t="s">
        <v>2986</v>
      </c>
      <c r="E3407" s="111">
        <v>0.31</v>
      </c>
    </row>
    <row r="3408" spans="1:5" hidden="1">
      <c r="A3408" s="109">
        <v>4342</v>
      </c>
      <c r="B3408" s="110" t="s">
        <v>5557</v>
      </c>
      <c r="C3408" s="109" t="s">
        <v>7</v>
      </c>
      <c r="D3408" s="109" t="s">
        <v>2986</v>
      </c>
      <c r="E3408" s="111">
        <v>0.23</v>
      </c>
    </row>
    <row r="3409" spans="1:5" hidden="1">
      <c r="A3409" s="109">
        <v>4330</v>
      </c>
      <c r="B3409" s="110" t="s">
        <v>5558</v>
      </c>
      <c r="C3409" s="109" t="s">
        <v>7</v>
      </c>
      <c r="D3409" s="109" t="s">
        <v>2986</v>
      </c>
      <c r="E3409" s="111">
        <v>0.15</v>
      </c>
    </row>
    <row r="3410" spans="1:5" hidden="1">
      <c r="A3410" s="109">
        <v>4340</v>
      </c>
      <c r="B3410" s="110" t="s">
        <v>5559</v>
      </c>
      <c r="C3410" s="109" t="s">
        <v>7</v>
      </c>
      <c r="D3410" s="109" t="s">
        <v>2986</v>
      </c>
      <c r="E3410" s="111">
        <v>1.23</v>
      </c>
    </row>
    <row r="3411" spans="1:5" hidden="1">
      <c r="A3411" s="109">
        <v>5088</v>
      </c>
      <c r="B3411" s="110" t="s">
        <v>14582</v>
      </c>
      <c r="C3411" s="109" t="s">
        <v>7</v>
      </c>
      <c r="D3411" s="109" t="s">
        <v>2986</v>
      </c>
      <c r="E3411" s="111">
        <v>8.77</v>
      </c>
    </row>
    <row r="3412" spans="1:5" ht="38.25" hidden="1">
      <c r="A3412" s="109">
        <v>11154</v>
      </c>
      <c r="B3412" s="110" t="s">
        <v>14583</v>
      </c>
      <c r="C3412" s="109" t="s">
        <v>7</v>
      </c>
      <c r="D3412" s="109" t="s">
        <v>2986</v>
      </c>
      <c r="E3412" s="111">
        <v>2159.66</v>
      </c>
    </row>
    <row r="3413" spans="1:5" ht="38.25" hidden="1">
      <c r="A3413" s="109">
        <v>4989</v>
      </c>
      <c r="B3413" s="110" t="s">
        <v>5560</v>
      </c>
      <c r="C3413" s="109" t="s">
        <v>7</v>
      </c>
      <c r="D3413" s="109" t="s">
        <v>2986</v>
      </c>
      <c r="E3413" s="111"/>
    </row>
    <row r="3414" spans="1:5" ht="38.25" hidden="1">
      <c r="A3414" s="109">
        <v>4982</v>
      </c>
      <c r="B3414" s="110" t="s">
        <v>5561</v>
      </c>
      <c r="C3414" s="109" t="s">
        <v>7</v>
      </c>
      <c r="D3414" s="109" t="s">
        <v>2986</v>
      </c>
      <c r="E3414" s="111"/>
    </row>
    <row r="3415" spans="1:5" ht="38.25" hidden="1">
      <c r="A3415" s="109">
        <v>4962</v>
      </c>
      <c r="B3415" s="110" t="s">
        <v>5562</v>
      </c>
      <c r="C3415" s="109" t="s">
        <v>7</v>
      </c>
      <c r="D3415" s="109" t="s">
        <v>2986</v>
      </c>
      <c r="E3415" s="111"/>
    </row>
    <row r="3416" spans="1:5" ht="38.25" hidden="1">
      <c r="A3416" s="109">
        <v>4981</v>
      </c>
      <c r="B3416" s="110" t="s">
        <v>5563</v>
      </c>
      <c r="C3416" s="109" t="s">
        <v>7</v>
      </c>
      <c r="D3416" s="109" t="s">
        <v>6526</v>
      </c>
      <c r="E3416" s="111"/>
    </row>
    <row r="3417" spans="1:5" ht="38.25" hidden="1">
      <c r="A3417" s="109">
        <v>4964</v>
      </c>
      <c r="B3417" s="110" t="s">
        <v>5564</v>
      </c>
      <c r="C3417" s="109" t="s">
        <v>7</v>
      </c>
      <c r="D3417" s="109" t="s">
        <v>2986</v>
      </c>
      <c r="E3417" s="111"/>
    </row>
    <row r="3418" spans="1:5" ht="38.25" hidden="1">
      <c r="A3418" s="109">
        <v>4992</v>
      </c>
      <c r="B3418" s="110" t="s">
        <v>5565</v>
      </c>
      <c r="C3418" s="109" t="s">
        <v>7</v>
      </c>
      <c r="D3418" s="109" t="s">
        <v>2986</v>
      </c>
      <c r="E3418" s="111"/>
    </row>
    <row r="3419" spans="1:5" ht="38.25" hidden="1">
      <c r="A3419" s="109">
        <v>4987</v>
      </c>
      <c r="B3419" s="110" t="s">
        <v>5566</v>
      </c>
      <c r="C3419" s="109" t="s">
        <v>7</v>
      </c>
      <c r="D3419" s="109" t="s">
        <v>2986</v>
      </c>
      <c r="E3419" s="111"/>
    </row>
    <row r="3420" spans="1:5" ht="25.5" hidden="1">
      <c r="A3420" s="109">
        <v>4930</v>
      </c>
      <c r="B3420" s="110" t="s">
        <v>5567</v>
      </c>
      <c r="C3420" s="109" t="s">
        <v>212</v>
      </c>
      <c r="D3420" s="109" t="s">
        <v>2986</v>
      </c>
      <c r="E3420" s="111">
        <v>914.76</v>
      </c>
    </row>
    <row r="3421" spans="1:5" ht="38.25" hidden="1">
      <c r="A3421" s="109">
        <v>4998</v>
      </c>
      <c r="B3421" s="110" t="s">
        <v>14584</v>
      </c>
      <c r="C3421" s="109" t="s">
        <v>212</v>
      </c>
      <c r="D3421" s="109" t="s">
        <v>2986</v>
      </c>
      <c r="E3421" s="111"/>
    </row>
    <row r="3422" spans="1:5" ht="38.25" hidden="1">
      <c r="A3422" s="109">
        <v>39021</v>
      </c>
      <c r="B3422" s="110" t="s">
        <v>14585</v>
      </c>
      <c r="C3422" s="109" t="s">
        <v>7</v>
      </c>
      <c r="D3422" s="109" t="s">
        <v>2986</v>
      </c>
      <c r="E3422" s="111">
        <v>972.62</v>
      </c>
    </row>
    <row r="3423" spans="1:5" ht="25.5" hidden="1">
      <c r="A3423" s="109">
        <v>39022</v>
      </c>
      <c r="B3423" s="110" t="s">
        <v>14586</v>
      </c>
      <c r="C3423" s="109" t="s">
        <v>7</v>
      </c>
      <c r="D3423" s="109" t="s">
        <v>6526</v>
      </c>
      <c r="E3423" s="111">
        <v>871.2</v>
      </c>
    </row>
    <row r="3424" spans="1:5" ht="25.5" hidden="1">
      <c r="A3424" s="109">
        <v>39024</v>
      </c>
      <c r="B3424" s="110" t="s">
        <v>14587</v>
      </c>
      <c r="C3424" s="109" t="s">
        <v>7</v>
      </c>
      <c r="D3424" s="109" t="s">
        <v>2986</v>
      </c>
      <c r="E3424" s="111"/>
    </row>
    <row r="3425" spans="1:5" ht="25.5" hidden="1">
      <c r="A3425" s="109">
        <v>4914</v>
      </c>
      <c r="B3425" s="110" t="s">
        <v>5568</v>
      </c>
      <c r="C3425" s="109" t="s">
        <v>212</v>
      </c>
      <c r="D3425" s="109" t="s">
        <v>2986</v>
      </c>
      <c r="E3425" s="111"/>
    </row>
    <row r="3426" spans="1:5" ht="25.5" hidden="1">
      <c r="A3426" s="109">
        <v>4917</v>
      </c>
      <c r="B3426" s="110" t="s">
        <v>5569</v>
      </c>
      <c r="C3426" s="109" t="s">
        <v>212</v>
      </c>
      <c r="D3426" s="109" t="s">
        <v>6526</v>
      </c>
      <c r="E3426" s="111"/>
    </row>
    <row r="3427" spans="1:5" ht="25.5" hidden="1">
      <c r="A3427" s="109">
        <v>39025</v>
      </c>
      <c r="B3427" s="110" t="s">
        <v>14588</v>
      </c>
      <c r="C3427" s="109" t="s">
        <v>7</v>
      </c>
      <c r="D3427" s="109" t="s">
        <v>2986</v>
      </c>
      <c r="E3427" s="111"/>
    </row>
    <row r="3428" spans="1:5" ht="25.5" hidden="1">
      <c r="A3428" s="109">
        <v>4922</v>
      </c>
      <c r="B3428" s="110" t="s">
        <v>5570</v>
      </c>
      <c r="C3428" s="109" t="s">
        <v>212</v>
      </c>
      <c r="D3428" s="109" t="s">
        <v>2986</v>
      </c>
      <c r="E3428" s="111"/>
    </row>
    <row r="3429" spans="1:5" ht="25.5" hidden="1">
      <c r="A3429" s="109">
        <v>4911</v>
      </c>
      <c r="B3429" s="110" t="s">
        <v>5571</v>
      </c>
      <c r="C3429" s="109" t="s">
        <v>212</v>
      </c>
      <c r="D3429" s="109" t="s">
        <v>2986</v>
      </c>
      <c r="E3429" s="111">
        <v>344.4</v>
      </c>
    </row>
    <row r="3430" spans="1:5" ht="25.5" hidden="1">
      <c r="A3430" s="109">
        <v>37518</v>
      </c>
      <c r="B3430" s="110" t="s">
        <v>14589</v>
      </c>
      <c r="C3430" s="109" t="s">
        <v>212</v>
      </c>
      <c r="D3430" s="109" t="s">
        <v>2986</v>
      </c>
      <c r="E3430" s="111">
        <v>559.65</v>
      </c>
    </row>
    <row r="3431" spans="1:5" ht="25.5" hidden="1">
      <c r="A3431" s="109">
        <v>4910</v>
      </c>
      <c r="B3431" s="110" t="s">
        <v>5572</v>
      </c>
      <c r="C3431" s="109" t="s">
        <v>212</v>
      </c>
      <c r="D3431" s="109" t="s">
        <v>2986</v>
      </c>
      <c r="E3431" s="111">
        <v>471.79</v>
      </c>
    </row>
    <row r="3432" spans="1:5" ht="25.5" hidden="1">
      <c r="A3432" s="109">
        <v>4943</v>
      </c>
      <c r="B3432" s="110" t="s">
        <v>5573</v>
      </c>
      <c r="C3432" s="109" t="s">
        <v>212</v>
      </c>
      <c r="D3432" s="109" t="s">
        <v>2986</v>
      </c>
      <c r="E3432" s="111">
        <v>702.85</v>
      </c>
    </row>
    <row r="3433" spans="1:5" ht="25.5" hidden="1">
      <c r="A3433" s="109">
        <v>5002</v>
      </c>
      <c r="B3433" s="110" t="s">
        <v>5574</v>
      </c>
      <c r="C3433" s="109" t="s">
        <v>212</v>
      </c>
      <c r="D3433" s="109" t="s">
        <v>2986</v>
      </c>
      <c r="E3433" s="111"/>
    </row>
    <row r="3434" spans="1:5" hidden="1">
      <c r="A3434" s="109">
        <v>4977</v>
      </c>
      <c r="B3434" s="110" t="s">
        <v>5575</v>
      </c>
      <c r="C3434" s="109" t="s">
        <v>212</v>
      </c>
      <c r="D3434" s="109" t="s">
        <v>2986</v>
      </c>
      <c r="E3434" s="111"/>
    </row>
    <row r="3435" spans="1:5" ht="25.5" hidden="1">
      <c r="A3435" s="109">
        <v>11364</v>
      </c>
      <c r="B3435" s="110" t="s">
        <v>5578</v>
      </c>
      <c r="C3435" s="109" t="s">
        <v>7</v>
      </c>
      <c r="D3435" s="109" t="s">
        <v>2986</v>
      </c>
      <c r="E3435" s="111"/>
    </row>
    <row r="3436" spans="1:5" ht="25.5" hidden="1">
      <c r="A3436" s="109">
        <v>11365</v>
      </c>
      <c r="B3436" s="110" t="s">
        <v>5579</v>
      </c>
      <c r="C3436" s="109" t="s">
        <v>7</v>
      </c>
      <c r="D3436" s="109" t="s">
        <v>2986</v>
      </c>
      <c r="E3436" s="111"/>
    </row>
    <row r="3437" spans="1:5" ht="25.5" hidden="1">
      <c r="A3437" s="109">
        <v>11366</v>
      </c>
      <c r="B3437" s="110" t="s">
        <v>5580</v>
      </c>
      <c r="C3437" s="109" t="s">
        <v>7</v>
      </c>
      <c r="D3437" s="109" t="s">
        <v>2986</v>
      </c>
      <c r="E3437" s="111"/>
    </row>
    <row r="3438" spans="1:5" ht="25.5" hidden="1">
      <c r="A3438" s="109">
        <v>43777</v>
      </c>
      <c r="B3438" s="110" t="s">
        <v>5581</v>
      </c>
      <c r="C3438" s="109" t="s">
        <v>7</v>
      </c>
      <c r="D3438" s="109" t="s">
        <v>2986</v>
      </c>
      <c r="E3438" s="111"/>
    </row>
    <row r="3439" spans="1:5" ht="38.25" hidden="1">
      <c r="A3439" s="109">
        <v>20322</v>
      </c>
      <c r="B3439" s="110" t="s">
        <v>5582</v>
      </c>
      <c r="C3439" s="109" t="s">
        <v>7</v>
      </c>
      <c r="D3439" s="109" t="s">
        <v>2986</v>
      </c>
      <c r="E3439" s="111"/>
    </row>
    <row r="3440" spans="1:5" ht="25.5" hidden="1">
      <c r="A3440" s="109">
        <v>10553</v>
      </c>
      <c r="B3440" s="110" t="s">
        <v>5583</v>
      </c>
      <c r="C3440" s="109" t="s">
        <v>7</v>
      </c>
      <c r="D3440" s="109" t="s">
        <v>2986</v>
      </c>
      <c r="E3440" s="111"/>
    </row>
    <row r="3441" spans="1:5" ht="38.25" hidden="1">
      <c r="A3441" s="109">
        <v>5020</v>
      </c>
      <c r="B3441" s="110" t="s">
        <v>5584</v>
      </c>
      <c r="C3441" s="109" t="s">
        <v>7</v>
      </c>
      <c r="D3441" s="109" t="s">
        <v>2986</v>
      </c>
      <c r="E3441" s="111"/>
    </row>
    <row r="3442" spans="1:5" ht="25.5" hidden="1">
      <c r="A3442" s="109">
        <v>10554</v>
      </c>
      <c r="B3442" s="110" t="s">
        <v>5585</v>
      </c>
      <c r="C3442" s="109" t="s">
        <v>7</v>
      </c>
      <c r="D3442" s="109" t="s">
        <v>2986</v>
      </c>
      <c r="E3442" s="111"/>
    </row>
    <row r="3443" spans="1:5" ht="25.5" hidden="1">
      <c r="A3443" s="109">
        <v>10555</v>
      </c>
      <c r="B3443" s="110" t="s">
        <v>5586</v>
      </c>
      <c r="C3443" s="109" t="s">
        <v>7</v>
      </c>
      <c r="D3443" s="109" t="s">
        <v>2986</v>
      </c>
      <c r="E3443" s="111"/>
    </row>
    <row r="3444" spans="1:5" ht="25.5" hidden="1">
      <c r="A3444" s="109">
        <v>10556</v>
      </c>
      <c r="B3444" s="110" t="s">
        <v>5587</v>
      </c>
      <c r="C3444" s="109" t="s">
        <v>7</v>
      </c>
      <c r="D3444" s="109" t="s">
        <v>2986</v>
      </c>
      <c r="E3444" s="111"/>
    </row>
    <row r="3445" spans="1:5" ht="25.5" hidden="1">
      <c r="A3445" s="109">
        <v>39502</v>
      </c>
      <c r="B3445" s="110" t="s">
        <v>5588</v>
      </c>
      <c r="C3445" s="109" t="s">
        <v>7</v>
      </c>
      <c r="D3445" s="109" t="s">
        <v>2986</v>
      </c>
      <c r="E3445" s="111"/>
    </row>
    <row r="3446" spans="1:5" ht="25.5" hidden="1">
      <c r="A3446" s="109">
        <v>39504</v>
      </c>
      <c r="B3446" s="110" t="s">
        <v>5589</v>
      </c>
      <c r="C3446" s="109" t="s">
        <v>7</v>
      </c>
      <c r="D3446" s="109" t="s">
        <v>2986</v>
      </c>
      <c r="E3446" s="111"/>
    </row>
    <row r="3447" spans="1:5" ht="25.5" hidden="1">
      <c r="A3447" s="109">
        <v>39503</v>
      </c>
      <c r="B3447" s="110" t="s">
        <v>5590</v>
      </c>
      <c r="C3447" s="109" t="s">
        <v>7</v>
      </c>
      <c r="D3447" s="109" t="s">
        <v>2986</v>
      </c>
      <c r="E3447" s="111"/>
    </row>
    <row r="3448" spans="1:5" ht="25.5" hidden="1">
      <c r="A3448" s="109">
        <v>39505</v>
      </c>
      <c r="B3448" s="110" t="s">
        <v>5591</v>
      </c>
      <c r="C3448" s="109" t="s">
        <v>7</v>
      </c>
      <c r="D3448" s="109" t="s">
        <v>2986</v>
      </c>
      <c r="E3448" s="111"/>
    </row>
    <row r="3449" spans="1:5" ht="25.5" hidden="1">
      <c r="A3449" s="109">
        <v>5028</v>
      </c>
      <c r="B3449" s="110" t="s">
        <v>5576</v>
      </c>
      <c r="C3449" s="109" t="s">
        <v>212</v>
      </c>
      <c r="D3449" s="109" t="s">
        <v>2986</v>
      </c>
      <c r="E3449" s="111"/>
    </row>
    <row r="3450" spans="1:5" hidden="1">
      <c r="A3450" s="109">
        <v>4969</v>
      </c>
      <c r="B3450" s="110" t="s">
        <v>5577</v>
      </c>
      <c r="C3450" s="109" t="s">
        <v>212</v>
      </c>
      <c r="D3450" s="109" t="s">
        <v>6526</v>
      </c>
      <c r="E3450" s="111"/>
    </row>
    <row r="3451" spans="1:5" hidden="1">
      <c r="A3451" s="109">
        <v>44471</v>
      </c>
      <c r="B3451" s="110" t="s">
        <v>14590</v>
      </c>
      <c r="C3451" s="109" t="s">
        <v>7</v>
      </c>
      <c r="D3451" s="109" t="s">
        <v>2986</v>
      </c>
      <c r="E3451" s="111"/>
    </row>
    <row r="3452" spans="1:5" ht="25.5" hidden="1">
      <c r="A3452" s="109">
        <v>4944</v>
      </c>
      <c r="B3452" s="110" t="s">
        <v>14591</v>
      </c>
      <c r="C3452" s="109" t="s">
        <v>212</v>
      </c>
      <c r="D3452" s="109" t="s">
        <v>2986</v>
      </c>
      <c r="E3452" s="111">
        <v>1050.77</v>
      </c>
    </row>
    <row r="3453" spans="1:5" hidden="1">
      <c r="A3453" s="109">
        <v>21102</v>
      </c>
      <c r="B3453" s="110" t="s">
        <v>5592</v>
      </c>
      <c r="C3453" s="109" t="s">
        <v>7</v>
      </c>
      <c r="D3453" s="109" t="s">
        <v>2986</v>
      </c>
      <c r="E3453" s="111">
        <v>36.6</v>
      </c>
    </row>
    <row r="3454" spans="1:5" hidden="1">
      <c r="A3454" s="109">
        <v>21101</v>
      </c>
      <c r="B3454" s="110" t="s">
        <v>5593</v>
      </c>
      <c r="C3454" s="109" t="s">
        <v>7</v>
      </c>
      <c r="D3454" s="109" t="s">
        <v>2986</v>
      </c>
      <c r="E3454" s="111">
        <v>23.5</v>
      </c>
    </row>
    <row r="3455" spans="1:5" ht="25.5" hidden="1">
      <c r="A3455" s="109">
        <v>34713</v>
      </c>
      <c r="B3455" s="110" t="s">
        <v>5594</v>
      </c>
      <c r="C3455" s="109" t="s">
        <v>212</v>
      </c>
      <c r="D3455" s="109" t="s">
        <v>2986</v>
      </c>
      <c r="E3455" s="111">
        <v>549.83000000000004</v>
      </c>
    </row>
    <row r="3456" spans="1:5" ht="25.5" hidden="1">
      <c r="A3456" s="109">
        <v>37563</v>
      </c>
      <c r="B3456" s="110" t="s">
        <v>5595</v>
      </c>
      <c r="C3456" s="109" t="s">
        <v>212</v>
      </c>
      <c r="D3456" s="109" t="s">
        <v>2986</v>
      </c>
      <c r="E3456" s="111">
        <v>1006.57</v>
      </c>
    </row>
    <row r="3457" spans="1:5" ht="25.5" hidden="1">
      <c r="A3457" s="109">
        <v>4948</v>
      </c>
      <c r="B3457" s="110" t="s">
        <v>14592</v>
      </c>
      <c r="C3457" s="109" t="s">
        <v>212</v>
      </c>
      <c r="D3457" s="109" t="s">
        <v>2986</v>
      </c>
      <c r="E3457" s="111">
        <v>875.73</v>
      </c>
    </row>
    <row r="3458" spans="1:5" ht="25.5" hidden="1">
      <c r="A3458" s="109">
        <v>37561</v>
      </c>
      <c r="B3458" s="110" t="s">
        <v>5596</v>
      </c>
      <c r="C3458" s="109" t="s">
        <v>212</v>
      </c>
      <c r="D3458" s="109" t="s">
        <v>2986</v>
      </c>
      <c r="E3458" s="111">
        <v>816.75</v>
      </c>
    </row>
    <row r="3459" spans="1:5" ht="25.5" hidden="1">
      <c r="A3459" s="109">
        <v>37562</v>
      </c>
      <c r="B3459" s="110" t="s">
        <v>5597</v>
      </c>
      <c r="C3459" s="109" t="s">
        <v>212</v>
      </c>
      <c r="D3459" s="109" t="s">
        <v>2986</v>
      </c>
      <c r="E3459" s="111">
        <v>1070.8499999999999</v>
      </c>
    </row>
    <row r="3460" spans="1:5" ht="25.5" hidden="1">
      <c r="A3460" s="109">
        <v>14164</v>
      </c>
      <c r="B3460" s="110" t="s">
        <v>14593</v>
      </c>
      <c r="C3460" s="109" t="s">
        <v>7</v>
      </c>
      <c r="D3460" s="109" t="s">
        <v>2986</v>
      </c>
      <c r="E3460" s="111"/>
    </row>
    <row r="3461" spans="1:5" ht="25.5" hidden="1">
      <c r="A3461" s="109">
        <v>14163</v>
      </c>
      <c r="B3461" s="110" t="s">
        <v>14594</v>
      </c>
      <c r="C3461" s="109" t="s">
        <v>7</v>
      </c>
      <c r="D3461" s="109" t="s">
        <v>2986</v>
      </c>
      <c r="E3461" s="111"/>
    </row>
    <row r="3462" spans="1:5" ht="25.5" hidden="1">
      <c r="A3462" s="109">
        <v>5051</v>
      </c>
      <c r="B3462" s="110" t="s">
        <v>14595</v>
      </c>
      <c r="C3462" s="109" t="s">
        <v>7</v>
      </c>
      <c r="D3462" s="109" t="s">
        <v>2986</v>
      </c>
      <c r="E3462" s="111"/>
    </row>
    <row r="3463" spans="1:5" ht="25.5" hidden="1">
      <c r="A3463" s="109">
        <v>5052</v>
      </c>
      <c r="B3463" s="110" t="s">
        <v>5598</v>
      </c>
      <c r="C3463" s="109" t="s">
        <v>7</v>
      </c>
      <c r="D3463" s="109" t="s">
        <v>6526</v>
      </c>
      <c r="E3463" s="111"/>
    </row>
    <row r="3464" spans="1:5" ht="25.5" hidden="1">
      <c r="A3464" s="109">
        <v>14162</v>
      </c>
      <c r="B3464" s="110" t="s">
        <v>14596</v>
      </c>
      <c r="C3464" s="109" t="s">
        <v>7</v>
      </c>
      <c r="D3464" s="109" t="s">
        <v>2986</v>
      </c>
      <c r="E3464" s="111"/>
    </row>
    <row r="3465" spans="1:5" ht="25.5" hidden="1">
      <c r="A3465" s="109">
        <v>14166</v>
      </c>
      <c r="B3465" s="110" t="s">
        <v>14597</v>
      </c>
      <c r="C3465" s="109" t="s">
        <v>7</v>
      </c>
      <c r="D3465" s="109" t="s">
        <v>2986</v>
      </c>
      <c r="E3465" s="111"/>
    </row>
    <row r="3466" spans="1:5" ht="25.5" hidden="1">
      <c r="A3466" s="109">
        <v>14165</v>
      </c>
      <c r="B3466" s="110" t="s">
        <v>14598</v>
      </c>
      <c r="C3466" s="109" t="s">
        <v>7</v>
      </c>
      <c r="D3466" s="109" t="s">
        <v>2986</v>
      </c>
      <c r="E3466" s="111"/>
    </row>
    <row r="3467" spans="1:5" ht="25.5" hidden="1">
      <c r="A3467" s="109">
        <v>5050</v>
      </c>
      <c r="B3467" s="110" t="s">
        <v>14599</v>
      </c>
      <c r="C3467" s="109" t="s">
        <v>7</v>
      </c>
      <c r="D3467" s="109" t="s">
        <v>2986</v>
      </c>
      <c r="E3467" s="111"/>
    </row>
    <row r="3468" spans="1:5" ht="25.5" hidden="1">
      <c r="A3468" s="109">
        <v>12366</v>
      </c>
      <c r="B3468" s="110" t="s">
        <v>5599</v>
      </c>
      <c r="C3468" s="109" t="s">
        <v>7</v>
      </c>
      <c r="D3468" s="109" t="s">
        <v>2986</v>
      </c>
      <c r="E3468" s="111"/>
    </row>
    <row r="3469" spans="1:5" ht="25.5" hidden="1">
      <c r="A3469" s="109">
        <v>5045</v>
      </c>
      <c r="B3469" s="110" t="s">
        <v>5600</v>
      </c>
      <c r="C3469" s="109" t="s">
        <v>7</v>
      </c>
      <c r="D3469" s="109" t="s">
        <v>2986</v>
      </c>
      <c r="E3469" s="111"/>
    </row>
    <row r="3470" spans="1:5" ht="25.5" hidden="1">
      <c r="A3470" s="109">
        <v>5035</v>
      </c>
      <c r="B3470" s="110" t="s">
        <v>5601</v>
      </c>
      <c r="C3470" s="109" t="s">
        <v>7</v>
      </c>
      <c r="D3470" s="109" t="s">
        <v>2986</v>
      </c>
      <c r="E3470" s="111"/>
    </row>
    <row r="3471" spans="1:5" ht="25.5" hidden="1">
      <c r="A3471" s="109">
        <v>41180</v>
      </c>
      <c r="B3471" s="110" t="s">
        <v>5602</v>
      </c>
      <c r="C3471" s="109" t="s">
        <v>7</v>
      </c>
      <c r="D3471" s="109" t="s">
        <v>2986</v>
      </c>
      <c r="E3471" s="111"/>
    </row>
    <row r="3472" spans="1:5" ht="25.5" hidden="1">
      <c r="A3472" s="109">
        <v>41181</v>
      </c>
      <c r="B3472" s="110" t="s">
        <v>5603</v>
      </c>
      <c r="C3472" s="109" t="s">
        <v>7</v>
      </c>
      <c r="D3472" s="109" t="s">
        <v>2986</v>
      </c>
      <c r="E3472" s="111"/>
    </row>
    <row r="3473" spans="1:5" ht="25.5" hidden="1">
      <c r="A3473" s="109">
        <v>41182</v>
      </c>
      <c r="B3473" s="110" t="s">
        <v>5604</v>
      </c>
      <c r="C3473" s="109" t="s">
        <v>7</v>
      </c>
      <c r="D3473" s="109" t="s">
        <v>2986</v>
      </c>
      <c r="E3473" s="111"/>
    </row>
    <row r="3474" spans="1:5" ht="25.5" hidden="1">
      <c r="A3474" s="109">
        <v>41183</v>
      </c>
      <c r="B3474" s="110" t="s">
        <v>5605</v>
      </c>
      <c r="C3474" s="109" t="s">
        <v>7</v>
      </c>
      <c r="D3474" s="109" t="s">
        <v>2986</v>
      </c>
      <c r="E3474" s="111"/>
    </row>
    <row r="3475" spans="1:5" ht="25.5" hidden="1">
      <c r="A3475" s="109">
        <v>41184</v>
      </c>
      <c r="B3475" s="110" t="s">
        <v>5606</v>
      </c>
      <c r="C3475" s="109" t="s">
        <v>7</v>
      </c>
      <c r="D3475" s="109" t="s">
        <v>2986</v>
      </c>
      <c r="E3475" s="111"/>
    </row>
    <row r="3476" spans="1:5" ht="25.5" hidden="1">
      <c r="A3476" s="109">
        <v>41185</v>
      </c>
      <c r="B3476" s="110" t="s">
        <v>5607</v>
      </c>
      <c r="C3476" s="109" t="s">
        <v>7</v>
      </c>
      <c r="D3476" s="109" t="s">
        <v>2986</v>
      </c>
      <c r="E3476" s="111"/>
    </row>
    <row r="3477" spans="1:5" ht="25.5" hidden="1">
      <c r="A3477" s="109">
        <v>41186</v>
      </c>
      <c r="B3477" s="110" t="s">
        <v>5608</v>
      </c>
      <c r="C3477" s="109" t="s">
        <v>7</v>
      </c>
      <c r="D3477" s="109" t="s">
        <v>2986</v>
      </c>
      <c r="E3477" s="111"/>
    </row>
    <row r="3478" spans="1:5" ht="25.5" hidden="1">
      <c r="A3478" s="109">
        <v>41187</v>
      </c>
      <c r="B3478" s="110" t="s">
        <v>5609</v>
      </c>
      <c r="C3478" s="109" t="s">
        <v>7</v>
      </c>
      <c r="D3478" s="109" t="s">
        <v>2986</v>
      </c>
      <c r="E3478" s="111"/>
    </row>
    <row r="3479" spans="1:5" ht="25.5" hidden="1">
      <c r="A3479" s="109">
        <v>41188</v>
      </c>
      <c r="B3479" s="110" t="s">
        <v>5610</v>
      </c>
      <c r="C3479" s="109" t="s">
        <v>7</v>
      </c>
      <c r="D3479" s="109" t="s">
        <v>2986</v>
      </c>
      <c r="E3479" s="111"/>
    </row>
    <row r="3480" spans="1:5" ht="25.5" hidden="1">
      <c r="A3480" s="109">
        <v>5036</v>
      </c>
      <c r="B3480" s="110" t="s">
        <v>5611</v>
      </c>
      <c r="C3480" s="109" t="s">
        <v>7</v>
      </c>
      <c r="D3480" s="109" t="s">
        <v>2986</v>
      </c>
      <c r="E3480" s="111"/>
    </row>
    <row r="3481" spans="1:5" ht="25.5" hidden="1">
      <c r="A3481" s="109">
        <v>41189</v>
      </c>
      <c r="B3481" s="110" t="s">
        <v>5612</v>
      </c>
      <c r="C3481" s="109" t="s">
        <v>7</v>
      </c>
      <c r="D3481" s="109" t="s">
        <v>2986</v>
      </c>
      <c r="E3481" s="111"/>
    </row>
    <row r="3482" spans="1:5" ht="25.5" hidden="1">
      <c r="A3482" s="109">
        <v>41190</v>
      </c>
      <c r="B3482" s="110" t="s">
        <v>5613</v>
      </c>
      <c r="C3482" s="109" t="s">
        <v>7</v>
      </c>
      <c r="D3482" s="109" t="s">
        <v>2986</v>
      </c>
      <c r="E3482" s="111"/>
    </row>
    <row r="3483" spans="1:5" ht="25.5" hidden="1">
      <c r="A3483" s="109">
        <v>41191</v>
      </c>
      <c r="B3483" s="110" t="s">
        <v>5614</v>
      </c>
      <c r="C3483" s="109" t="s">
        <v>7</v>
      </c>
      <c r="D3483" s="109" t="s">
        <v>2986</v>
      </c>
      <c r="E3483" s="111"/>
    </row>
    <row r="3484" spans="1:5" ht="25.5" hidden="1">
      <c r="A3484" s="109">
        <v>41192</v>
      </c>
      <c r="B3484" s="110" t="s">
        <v>5615</v>
      </c>
      <c r="C3484" s="109" t="s">
        <v>7</v>
      </c>
      <c r="D3484" s="109" t="s">
        <v>2986</v>
      </c>
      <c r="E3484" s="111"/>
    </row>
    <row r="3485" spans="1:5" ht="25.5" hidden="1">
      <c r="A3485" s="109">
        <v>41193</v>
      </c>
      <c r="B3485" s="110" t="s">
        <v>5616</v>
      </c>
      <c r="C3485" s="109" t="s">
        <v>7</v>
      </c>
      <c r="D3485" s="109" t="s">
        <v>2986</v>
      </c>
      <c r="E3485" s="111"/>
    </row>
    <row r="3486" spans="1:5" ht="25.5" hidden="1">
      <c r="A3486" s="109">
        <v>41194</v>
      </c>
      <c r="B3486" s="110" t="s">
        <v>5617</v>
      </c>
      <c r="C3486" s="109" t="s">
        <v>7</v>
      </c>
      <c r="D3486" s="109" t="s">
        <v>2986</v>
      </c>
      <c r="E3486" s="111"/>
    </row>
    <row r="3487" spans="1:5" ht="25.5" hidden="1">
      <c r="A3487" s="109">
        <v>5044</v>
      </c>
      <c r="B3487" s="110" t="s">
        <v>5618</v>
      </c>
      <c r="C3487" s="109" t="s">
        <v>7</v>
      </c>
      <c r="D3487" s="109" t="s">
        <v>2986</v>
      </c>
      <c r="E3487" s="111"/>
    </row>
    <row r="3488" spans="1:5" ht="25.5" hidden="1">
      <c r="A3488" s="109">
        <v>5059</v>
      </c>
      <c r="B3488" s="110" t="s">
        <v>5619</v>
      </c>
      <c r="C3488" s="109" t="s">
        <v>7</v>
      </c>
      <c r="D3488" s="109" t="s">
        <v>2986</v>
      </c>
      <c r="E3488" s="111"/>
    </row>
    <row r="3489" spans="1:5" ht="25.5" hidden="1">
      <c r="A3489" s="109">
        <v>41201</v>
      </c>
      <c r="B3489" s="110" t="s">
        <v>5620</v>
      </c>
      <c r="C3489" s="109" t="s">
        <v>7</v>
      </c>
      <c r="D3489" s="109" t="s">
        <v>2986</v>
      </c>
      <c r="E3489" s="111"/>
    </row>
    <row r="3490" spans="1:5" ht="25.5" hidden="1">
      <c r="A3490" s="109">
        <v>41199</v>
      </c>
      <c r="B3490" s="110" t="s">
        <v>5621</v>
      </c>
      <c r="C3490" s="109" t="s">
        <v>7</v>
      </c>
      <c r="D3490" s="109" t="s">
        <v>2986</v>
      </c>
      <c r="E3490" s="111"/>
    </row>
    <row r="3491" spans="1:5" ht="25.5" hidden="1">
      <c r="A3491" s="109">
        <v>5057</v>
      </c>
      <c r="B3491" s="110" t="s">
        <v>5622</v>
      </c>
      <c r="C3491" s="109" t="s">
        <v>7</v>
      </c>
      <c r="D3491" s="109" t="s">
        <v>2986</v>
      </c>
      <c r="E3491" s="111"/>
    </row>
    <row r="3492" spans="1:5" ht="25.5" hidden="1">
      <c r="A3492" s="109">
        <v>41200</v>
      </c>
      <c r="B3492" s="110" t="s">
        <v>5623</v>
      </c>
      <c r="C3492" s="109" t="s">
        <v>7</v>
      </c>
      <c r="D3492" s="109" t="s">
        <v>2986</v>
      </c>
      <c r="E3492" s="111"/>
    </row>
    <row r="3493" spans="1:5" ht="25.5" hidden="1">
      <c r="A3493" s="109">
        <v>41205</v>
      </c>
      <c r="B3493" s="110" t="s">
        <v>5624</v>
      </c>
      <c r="C3493" s="109" t="s">
        <v>7</v>
      </c>
      <c r="D3493" s="109" t="s">
        <v>2986</v>
      </c>
      <c r="E3493" s="111"/>
    </row>
    <row r="3494" spans="1:5" ht="25.5" hidden="1">
      <c r="A3494" s="109">
        <v>41202</v>
      </c>
      <c r="B3494" s="110" t="s">
        <v>5625</v>
      </c>
      <c r="C3494" s="109" t="s">
        <v>7</v>
      </c>
      <c r="D3494" s="109" t="s">
        <v>2986</v>
      </c>
      <c r="E3494" s="111"/>
    </row>
    <row r="3495" spans="1:5" ht="25.5" hidden="1">
      <c r="A3495" s="109">
        <v>41206</v>
      </c>
      <c r="B3495" s="110" t="s">
        <v>5626</v>
      </c>
      <c r="C3495" s="109" t="s">
        <v>7</v>
      </c>
      <c r="D3495" s="109" t="s">
        <v>2986</v>
      </c>
      <c r="E3495" s="111"/>
    </row>
    <row r="3496" spans="1:5" ht="25.5" hidden="1">
      <c r="A3496" s="109">
        <v>12372</v>
      </c>
      <c r="B3496" s="110" t="s">
        <v>5627</v>
      </c>
      <c r="C3496" s="109" t="s">
        <v>7</v>
      </c>
      <c r="D3496" s="109" t="s">
        <v>2986</v>
      </c>
      <c r="E3496" s="111"/>
    </row>
    <row r="3497" spans="1:5" ht="25.5" hidden="1">
      <c r="A3497" s="109">
        <v>41207</v>
      </c>
      <c r="B3497" s="110" t="s">
        <v>5628</v>
      </c>
      <c r="C3497" s="109" t="s">
        <v>7</v>
      </c>
      <c r="D3497" s="109" t="s">
        <v>2986</v>
      </c>
      <c r="E3497" s="111"/>
    </row>
    <row r="3498" spans="1:5" ht="25.5" hidden="1">
      <c r="A3498" s="109">
        <v>41203</v>
      </c>
      <c r="B3498" s="110" t="s">
        <v>5629</v>
      </c>
      <c r="C3498" s="109" t="s">
        <v>7</v>
      </c>
      <c r="D3498" s="109" t="s">
        <v>2986</v>
      </c>
      <c r="E3498" s="111"/>
    </row>
    <row r="3499" spans="1:5" ht="25.5" hidden="1">
      <c r="A3499" s="109">
        <v>41204</v>
      </c>
      <c r="B3499" s="110" t="s">
        <v>5630</v>
      </c>
      <c r="C3499" s="109" t="s">
        <v>7</v>
      </c>
      <c r="D3499" s="109" t="s">
        <v>2986</v>
      </c>
      <c r="E3499" s="111"/>
    </row>
    <row r="3500" spans="1:5" ht="25.5" hidden="1">
      <c r="A3500" s="109">
        <v>41210</v>
      </c>
      <c r="B3500" s="110" t="s">
        <v>5631</v>
      </c>
      <c r="C3500" s="109" t="s">
        <v>7</v>
      </c>
      <c r="D3500" s="109" t="s">
        <v>2986</v>
      </c>
      <c r="E3500" s="111"/>
    </row>
    <row r="3501" spans="1:5" ht="25.5" hidden="1">
      <c r="A3501" s="109">
        <v>41208</v>
      </c>
      <c r="B3501" s="110" t="s">
        <v>5632</v>
      </c>
      <c r="C3501" s="109" t="s">
        <v>7</v>
      </c>
      <c r="D3501" s="109" t="s">
        <v>2986</v>
      </c>
      <c r="E3501" s="111"/>
    </row>
    <row r="3502" spans="1:5" ht="25.5" hidden="1">
      <c r="A3502" s="109">
        <v>41211</v>
      </c>
      <c r="B3502" s="110" t="s">
        <v>5633</v>
      </c>
      <c r="C3502" s="109" t="s">
        <v>7</v>
      </c>
      <c r="D3502" s="109" t="s">
        <v>2986</v>
      </c>
      <c r="E3502" s="111"/>
    </row>
    <row r="3503" spans="1:5" ht="25.5" hidden="1">
      <c r="A3503" s="109">
        <v>13339</v>
      </c>
      <c r="B3503" s="110" t="s">
        <v>5634</v>
      </c>
      <c r="C3503" s="109" t="s">
        <v>7</v>
      </c>
      <c r="D3503" s="109" t="s">
        <v>2986</v>
      </c>
      <c r="E3503" s="111"/>
    </row>
    <row r="3504" spans="1:5" ht="25.5" hidden="1">
      <c r="A3504" s="109">
        <v>41213</v>
      </c>
      <c r="B3504" s="110" t="s">
        <v>5635</v>
      </c>
      <c r="C3504" s="109" t="s">
        <v>7</v>
      </c>
      <c r="D3504" s="109" t="s">
        <v>2986</v>
      </c>
      <c r="E3504" s="111"/>
    </row>
    <row r="3505" spans="1:5" ht="25.5" hidden="1">
      <c r="A3505" s="109">
        <v>41209</v>
      </c>
      <c r="B3505" s="110" t="s">
        <v>5636</v>
      </c>
      <c r="C3505" s="109" t="s">
        <v>7</v>
      </c>
      <c r="D3505" s="109" t="s">
        <v>2986</v>
      </c>
      <c r="E3505" s="111"/>
    </row>
    <row r="3506" spans="1:5" ht="25.5" hidden="1">
      <c r="A3506" s="109">
        <v>41216</v>
      </c>
      <c r="B3506" s="110" t="s">
        <v>5637</v>
      </c>
      <c r="C3506" s="109" t="s">
        <v>7</v>
      </c>
      <c r="D3506" s="109" t="s">
        <v>2986</v>
      </c>
      <c r="E3506" s="111"/>
    </row>
    <row r="3507" spans="1:5" ht="25.5" hidden="1">
      <c r="A3507" s="109">
        <v>41217</v>
      </c>
      <c r="B3507" s="110" t="s">
        <v>5638</v>
      </c>
      <c r="C3507" s="109" t="s">
        <v>7</v>
      </c>
      <c r="D3507" s="109" t="s">
        <v>2986</v>
      </c>
      <c r="E3507" s="111"/>
    </row>
    <row r="3508" spans="1:5" ht="25.5" hidden="1">
      <c r="A3508" s="109">
        <v>41218</v>
      </c>
      <c r="B3508" s="110" t="s">
        <v>5639</v>
      </c>
      <c r="C3508" s="109" t="s">
        <v>7</v>
      </c>
      <c r="D3508" s="109" t="s">
        <v>2986</v>
      </c>
      <c r="E3508" s="111"/>
    </row>
    <row r="3509" spans="1:5" ht="25.5" hidden="1">
      <c r="A3509" s="109">
        <v>41214</v>
      </c>
      <c r="B3509" s="110" t="s">
        <v>5640</v>
      </c>
      <c r="C3509" s="109" t="s">
        <v>7</v>
      </c>
      <c r="D3509" s="109" t="s">
        <v>2986</v>
      </c>
      <c r="E3509" s="111"/>
    </row>
    <row r="3510" spans="1:5" ht="25.5" hidden="1">
      <c r="A3510" s="109">
        <v>41215</v>
      </c>
      <c r="B3510" s="110" t="s">
        <v>5641</v>
      </c>
      <c r="C3510" s="109" t="s">
        <v>7</v>
      </c>
      <c r="D3510" s="109" t="s">
        <v>2986</v>
      </c>
      <c r="E3510" s="111"/>
    </row>
    <row r="3511" spans="1:5" ht="25.5" hidden="1">
      <c r="A3511" s="109">
        <v>41221</v>
      </c>
      <c r="B3511" s="110" t="s">
        <v>5642</v>
      </c>
      <c r="C3511" s="109" t="s">
        <v>7</v>
      </c>
      <c r="D3511" s="109" t="s">
        <v>2986</v>
      </c>
      <c r="E3511" s="111"/>
    </row>
    <row r="3512" spans="1:5" ht="25.5" hidden="1">
      <c r="A3512" s="109">
        <v>41222</v>
      </c>
      <c r="B3512" s="110" t="s">
        <v>5643</v>
      </c>
      <c r="C3512" s="109" t="s">
        <v>7</v>
      </c>
      <c r="D3512" s="109" t="s">
        <v>2986</v>
      </c>
      <c r="E3512" s="111"/>
    </row>
    <row r="3513" spans="1:5" ht="25.5" hidden="1">
      <c r="A3513" s="109">
        <v>41195</v>
      </c>
      <c r="B3513" s="110" t="s">
        <v>5644</v>
      </c>
      <c r="C3513" s="109" t="s">
        <v>7</v>
      </c>
      <c r="D3513" s="109" t="s">
        <v>2986</v>
      </c>
      <c r="E3513" s="111"/>
    </row>
    <row r="3514" spans="1:5" ht="25.5" hidden="1">
      <c r="A3514" s="109">
        <v>41198</v>
      </c>
      <c r="B3514" s="110" t="s">
        <v>5645</v>
      </c>
      <c r="C3514" s="109" t="s">
        <v>7</v>
      </c>
      <c r="D3514" s="109" t="s">
        <v>2986</v>
      </c>
      <c r="E3514" s="111"/>
    </row>
    <row r="3515" spans="1:5" ht="25.5" hidden="1">
      <c r="A3515" s="109">
        <v>41196</v>
      </c>
      <c r="B3515" s="110" t="s">
        <v>5646</v>
      </c>
      <c r="C3515" s="109" t="s">
        <v>7</v>
      </c>
      <c r="D3515" s="109" t="s">
        <v>2986</v>
      </c>
      <c r="E3515" s="111"/>
    </row>
    <row r="3516" spans="1:5" ht="25.5" hidden="1">
      <c r="A3516" s="109">
        <v>5033</v>
      </c>
      <c r="B3516" s="110" t="s">
        <v>5647</v>
      </c>
      <c r="C3516" s="109" t="s">
        <v>7</v>
      </c>
      <c r="D3516" s="109" t="s">
        <v>6526</v>
      </c>
      <c r="E3516" s="111"/>
    </row>
    <row r="3517" spans="1:5" ht="25.5" hidden="1">
      <c r="A3517" s="109">
        <v>41197</v>
      </c>
      <c r="B3517" s="110" t="s">
        <v>5648</v>
      </c>
      <c r="C3517" s="109" t="s">
        <v>7</v>
      </c>
      <c r="D3517" s="109" t="s">
        <v>2986</v>
      </c>
      <c r="E3517" s="111"/>
    </row>
    <row r="3518" spans="1:5" hidden="1">
      <c r="A3518" s="109">
        <v>12388</v>
      </c>
      <c r="B3518" s="110" t="s">
        <v>5649</v>
      </c>
      <c r="C3518" s="109" t="s">
        <v>7</v>
      </c>
      <c r="D3518" s="109" t="s">
        <v>2986</v>
      </c>
      <c r="E3518" s="111"/>
    </row>
    <row r="3519" spans="1:5" ht="25.5" hidden="1">
      <c r="A3519" s="109">
        <v>2731</v>
      </c>
      <c r="B3519" s="110" t="s">
        <v>5650</v>
      </c>
      <c r="C3519" s="109" t="s">
        <v>8</v>
      </c>
      <c r="D3519" s="109" t="s">
        <v>2986</v>
      </c>
      <c r="E3519" s="111">
        <v>130.09</v>
      </c>
    </row>
    <row r="3520" spans="1:5" ht="25.5" hidden="1">
      <c r="A3520" s="109">
        <v>41457</v>
      </c>
      <c r="B3520" s="110" t="s">
        <v>5651</v>
      </c>
      <c r="C3520" s="109" t="s">
        <v>7</v>
      </c>
      <c r="D3520" s="109" t="s">
        <v>2986</v>
      </c>
      <c r="E3520" s="111">
        <v>1852.27</v>
      </c>
    </row>
    <row r="3521" spans="1:5" ht="25.5" hidden="1">
      <c r="A3521" s="109">
        <v>41458</v>
      </c>
      <c r="B3521" s="110" t="s">
        <v>5652</v>
      </c>
      <c r="C3521" s="109" t="s">
        <v>7</v>
      </c>
      <c r="D3521" s="109" t="s">
        <v>2986</v>
      </c>
      <c r="E3521" s="111">
        <v>2585.85</v>
      </c>
    </row>
    <row r="3522" spans="1:5" ht="25.5" hidden="1">
      <c r="A3522" s="109">
        <v>41459</v>
      </c>
      <c r="B3522" s="110" t="s">
        <v>5653</v>
      </c>
      <c r="C3522" s="109" t="s">
        <v>7</v>
      </c>
      <c r="D3522" s="109" t="s">
        <v>2986</v>
      </c>
      <c r="E3522" s="111">
        <v>3607.07</v>
      </c>
    </row>
    <row r="3523" spans="1:5" ht="25.5" hidden="1">
      <c r="A3523" s="109">
        <v>41461</v>
      </c>
      <c r="B3523" s="110" t="s">
        <v>5654</v>
      </c>
      <c r="C3523" s="109" t="s">
        <v>7</v>
      </c>
      <c r="D3523" s="109" t="s">
        <v>2986</v>
      </c>
      <c r="E3523" s="111">
        <v>4918.05</v>
      </c>
    </row>
    <row r="3524" spans="1:5" hidden="1">
      <c r="A3524" s="109">
        <v>44537</v>
      </c>
      <c r="B3524" s="110" t="s">
        <v>14600</v>
      </c>
      <c r="C3524" s="109" t="s">
        <v>2154</v>
      </c>
      <c r="D3524" s="109" t="s">
        <v>2986</v>
      </c>
      <c r="E3524" s="111">
        <v>408.6</v>
      </c>
    </row>
    <row r="3525" spans="1:5" ht="25.5" hidden="1">
      <c r="A3525" s="109">
        <v>11844</v>
      </c>
      <c r="B3525" s="110" t="s">
        <v>14601</v>
      </c>
      <c r="C3525" s="109" t="s">
        <v>8</v>
      </c>
      <c r="D3525" s="109" t="s">
        <v>2986</v>
      </c>
      <c r="E3525" s="111">
        <v>47.03</v>
      </c>
    </row>
    <row r="3526" spans="1:5" ht="25.5" hidden="1">
      <c r="A3526" s="109">
        <v>4465</v>
      </c>
      <c r="B3526" s="110" t="s">
        <v>14602</v>
      </c>
      <c r="C3526" s="109" t="s">
        <v>8</v>
      </c>
      <c r="D3526" s="109" t="s">
        <v>2986</v>
      </c>
      <c r="E3526" s="111">
        <v>39.08</v>
      </c>
    </row>
    <row r="3527" spans="1:5" ht="25.5" hidden="1">
      <c r="A3527" s="109">
        <v>35273</v>
      </c>
      <c r="B3527" s="110" t="s">
        <v>14603</v>
      </c>
      <c r="C3527" s="109" t="s">
        <v>8</v>
      </c>
      <c r="D3527" s="109" t="s">
        <v>2986</v>
      </c>
      <c r="E3527" s="111">
        <v>46.87</v>
      </c>
    </row>
    <row r="3528" spans="1:5" ht="25.5" hidden="1">
      <c r="A3528" s="109">
        <v>4470</v>
      </c>
      <c r="B3528" s="110" t="s">
        <v>14604</v>
      </c>
      <c r="C3528" s="109" t="s">
        <v>8</v>
      </c>
      <c r="D3528" s="109" t="s">
        <v>2986</v>
      </c>
      <c r="E3528" s="111">
        <v>108.17</v>
      </c>
    </row>
    <row r="3529" spans="1:5" ht="25.5" hidden="1">
      <c r="A3529" s="109">
        <v>20204</v>
      </c>
      <c r="B3529" s="110" t="s">
        <v>14605</v>
      </c>
      <c r="C3529" s="109" t="s">
        <v>8</v>
      </c>
      <c r="D3529" s="109" t="s">
        <v>2986</v>
      </c>
      <c r="E3529" s="111">
        <v>72.11</v>
      </c>
    </row>
    <row r="3530" spans="1:5" ht="25.5" hidden="1">
      <c r="A3530" s="109">
        <v>20208</v>
      </c>
      <c r="B3530" s="110" t="s">
        <v>14606</v>
      </c>
      <c r="C3530" s="109" t="s">
        <v>8</v>
      </c>
      <c r="D3530" s="109" t="s">
        <v>2986</v>
      </c>
      <c r="E3530" s="111">
        <v>97.35</v>
      </c>
    </row>
    <row r="3531" spans="1:5" ht="25.5" hidden="1">
      <c r="A3531" s="109">
        <v>4437</v>
      </c>
      <c r="B3531" s="110" t="s">
        <v>14607</v>
      </c>
      <c r="C3531" s="109" t="s">
        <v>8</v>
      </c>
      <c r="D3531" s="109" t="s">
        <v>2986</v>
      </c>
      <c r="E3531" s="111">
        <v>81.13</v>
      </c>
    </row>
    <row r="3532" spans="1:5" ht="25.5" hidden="1">
      <c r="A3532" s="109">
        <v>14580</v>
      </c>
      <c r="B3532" s="110" t="s">
        <v>14608</v>
      </c>
      <c r="C3532" s="109" t="s">
        <v>8</v>
      </c>
      <c r="D3532" s="109" t="s">
        <v>2986</v>
      </c>
      <c r="E3532" s="111">
        <v>81.13</v>
      </c>
    </row>
    <row r="3533" spans="1:5" hidden="1">
      <c r="A3533" s="109">
        <v>5065</v>
      </c>
      <c r="B3533" s="110" t="s">
        <v>5656</v>
      </c>
      <c r="C3533" s="109" t="s">
        <v>13</v>
      </c>
      <c r="D3533" s="109" t="s">
        <v>2986</v>
      </c>
      <c r="E3533" s="111">
        <v>38.659999999999997</v>
      </c>
    </row>
    <row r="3534" spans="1:5" hidden="1">
      <c r="A3534" s="109">
        <v>5072</v>
      </c>
      <c r="B3534" s="110" t="s">
        <v>5657</v>
      </c>
      <c r="C3534" s="109" t="s">
        <v>13</v>
      </c>
      <c r="D3534" s="109" t="s">
        <v>2986</v>
      </c>
      <c r="E3534" s="111">
        <v>35.76</v>
      </c>
    </row>
    <row r="3535" spans="1:5" hidden="1">
      <c r="A3535" s="109">
        <v>5066</v>
      </c>
      <c r="B3535" s="110" t="s">
        <v>5658</v>
      </c>
      <c r="C3535" s="109" t="s">
        <v>13</v>
      </c>
      <c r="D3535" s="109" t="s">
        <v>2986</v>
      </c>
      <c r="E3535" s="111">
        <v>26.78</v>
      </c>
    </row>
    <row r="3536" spans="1:5" hidden="1">
      <c r="A3536" s="109">
        <v>5063</v>
      </c>
      <c r="B3536" s="110" t="s">
        <v>5659</v>
      </c>
      <c r="C3536" s="109" t="s">
        <v>13</v>
      </c>
      <c r="D3536" s="109" t="s">
        <v>2986</v>
      </c>
      <c r="E3536" s="111">
        <v>24.25</v>
      </c>
    </row>
    <row r="3537" spans="1:5" hidden="1">
      <c r="A3537" s="109">
        <v>20247</v>
      </c>
      <c r="B3537" s="110" t="s">
        <v>5660</v>
      </c>
      <c r="C3537" s="109" t="s">
        <v>13</v>
      </c>
      <c r="D3537" s="109" t="s">
        <v>2986</v>
      </c>
      <c r="E3537" s="111">
        <v>22.5</v>
      </c>
    </row>
    <row r="3538" spans="1:5" hidden="1">
      <c r="A3538" s="109">
        <v>5074</v>
      </c>
      <c r="B3538" s="110" t="s">
        <v>5661</v>
      </c>
      <c r="C3538" s="109" t="s">
        <v>13</v>
      </c>
      <c r="D3538" s="109" t="s">
        <v>2986</v>
      </c>
      <c r="E3538" s="111">
        <v>22.77</v>
      </c>
    </row>
    <row r="3539" spans="1:5" hidden="1">
      <c r="A3539" s="109">
        <v>5067</v>
      </c>
      <c r="B3539" s="110" t="s">
        <v>5662</v>
      </c>
      <c r="C3539" s="109" t="s">
        <v>13</v>
      </c>
      <c r="D3539" s="109" t="s">
        <v>2986</v>
      </c>
      <c r="E3539" s="111">
        <v>21.66</v>
      </c>
    </row>
    <row r="3540" spans="1:5" hidden="1">
      <c r="A3540" s="109">
        <v>5078</v>
      </c>
      <c r="B3540" s="110" t="s">
        <v>5663</v>
      </c>
      <c r="C3540" s="109" t="s">
        <v>13</v>
      </c>
      <c r="D3540" s="109" t="s">
        <v>2986</v>
      </c>
      <c r="E3540" s="111">
        <v>21.41</v>
      </c>
    </row>
    <row r="3541" spans="1:5" hidden="1">
      <c r="A3541" s="109">
        <v>5068</v>
      </c>
      <c r="B3541" s="110" t="s">
        <v>5664</v>
      </c>
      <c r="C3541" s="109" t="s">
        <v>13</v>
      </c>
      <c r="D3541" s="109" t="s">
        <v>2986</v>
      </c>
      <c r="E3541" s="111">
        <v>20.32</v>
      </c>
    </row>
    <row r="3542" spans="1:5" hidden="1">
      <c r="A3542" s="109">
        <v>5073</v>
      </c>
      <c r="B3542" s="110" t="s">
        <v>5665</v>
      </c>
      <c r="C3542" s="109" t="s">
        <v>13</v>
      </c>
      <c r="D3542" s="109" t="s">
        <v>2986</v>
      </c>
      <c r="E3542" s="111">
        <v>20.71</v>
      </c>
    </row>
    <row r="3543" spans="1:5" hidden="1">
      <c r="A3543" s="109">
        <v>5069</v>
      </c>
      <c r="B3543" s="110" t="s">
        <v>5666</v>
      </c>
      <c r="C3543" s="109" t="s">
        <v>13</v>
      </c>
      <c r="D3543" s="109" t="s">
        <v>2986</v>
      </c>
      <c r="E3543" s="111">
        <v>20.71</v>
      </c>
    </row>
    <row r="3544" spans="1:5" hidden="1">
      <c r="A3544" s="109">
        <v>5070</v>
      </c>
      <c r="B3544" s="110" t="s">
        <v>5667</v>
      </c>
      <c r="C3544" s="109" t="s">
        <v>13</v>
      </c>
      <c r="D3544" s="109" t="s">
        <v>2986</v>
      </c>
      <c r="E3544" s="111">
        <v>20.94</v>
      </c>
    </row>
    <row r="3545" spans="1:5" hidden="1">
      <c r="A3545" s="109">
        <v>5071</v>
      </c>
      <c r="B3545" s="110" t="s">
        <v>5668</v>
      </c>
      <c r="C3545" s="109" t="s">
        <v>13</v>
      </c>
      <c r="D3545" s="109" t="s">
        <v>2986</v>
      </c>
      <c r="E3545" s="111">
        <v>20.32</v>
      </c>
    </row>
    <row r="3546" spans="1:5" hidden="1">
      <c r="A3546" s="109">
        <v>5061</v>
      </c>
      <c r="B3546" s="110" t="s">
        <v>5669</v>
      </c>
      <c r="C3546" s="109" t="s">
        <v>13</v>
      </c>
      <c r="D3546" s="109" t="s">
        <v>6526</v>
      </c>
      <c r="E3546" s="111">
        <v>19.98</v>
      </c>
    </row>
    <row r="3547" spans="1:5" hidden="1">
      <c r="A3547" s="109">
        <v>5075</v>
      </c>
      <c r="B3547" s="110" t="s">
        <v>5670</v>
      </c>
      <c r="C3547" s="109" t="s">
        <v>13</v>
      </c>
      <c r="D3547" s="109" t="s">
        <v>2986</v>
      </c>
      <c r="E3547" s="111">
        <v>20.32</v>
      </c>
    </row>
    <row r="3548" spans="1:5" hidden="1">
      <c r="A3548" s="109">
        <v>5062</v>
      </c>
      <c r="B3548" s="110" t="s">
        <v>5671</v>
      </c>
      <c r="C3548" s="109" t="s">
        <v>13</v>
      </c>
      <c r="D3548" s="109" t="s">
        <v>2986</v>
      </c>
      <c r="E3548" s="111">
        <v>20.59</v>
      </c>
    </row>
    <row r="3549" spans="1:5" hidden="1">
      <c r="A3549" s="109">
        <v>39027</v>
      </c>
      <c r="B3549" s="110" t="s">
        <v>14609</v>
      </c>
      <c r="C3549" s="109" t="s">
        <v>13</v>
      </c>
      <c r="D3549" s="109" t="s">
        <v>2986</v>
      </c>
      <c r="E3549" s="111">
        <v>20.3</v>
      </c>
    </row>
    <row r="3550" spans="1:5" hidden="1">
      <c r="A3550" s="109">
        <v>40568</v>
      </c>
      <c r="B3550" s="110" t="s">
        <v>5672</v>
      </c>
      <c r="C3550" s="109" t="s">
        <v>13</v>
      </c>
      <c r="D3550" s="109" t="s">
        <v>2986</v>
      </c>
      <c r="E3550" s="111">
        <v>20.48</v>
      </c>
    </row>
    <row r="3551" spans="1:5" hidden="1">
      <c r="A3551" s="109">
        <v>40304</v>
      </c>
      <c r="B3551" s="110" t="s">
        <v>5655</v>
      </c>
      <c r="C3551" s="109" t="s">
        <v>13</v>
      </c>
      <c r="D3551" s="109" t="s">
        <v>2986</v>
      </c>
      <c r="E3551" s="111">
        <v>25.08</v>
      </c>
    </row>
    <row r="3552" spans="1:5" hidden="1">
      <c r="A3552" s="109">
        <v>39026</v>
      </c>
      <c r="B3552" s="110" t="s">
        <v>5673</v>
      </c>
      <c r="C3552" s="109" t="s">
        <v>13</v>
      </c>
      <c r="D3552" s="109" t="s">
        <v>2986</v>
      </c>
      <c r="E3552" s="111">
        <v>22.85</v>
      </c>
    </row>
    <row r="3553" spans="1:5" ht="25.5" hidden="1">
      <c r="A3553" s="109">
        <v>42431</v>
      </c>
      <c r="B3553" s="110" t="s">
        <v>5674</v>
      </c>
      <c r="C3553" s="109" t="s">
        <v>7</v>
      </c>
      <c r="D3553" s="109" t="s">
        <v>2986</v>
      </c>
      <c r="E3553" s="111"/>
    </row>
    <row r="3554" spans="1:5" hidden="1">
      <c r="A3554" s="109">
        <v>44074</v>
      </c>
      <c r="B3554" s="110" t="s">
        <v>5675</v>
      </c>
      <c r="C3554" s="109" t="s">
        <v>45</v>
      </c>
      <c r="D3554" s="109" t="s">
        <v>2986</v>
      </c>
      <c r="E3554" s="111">
        <v>652.66</v>
      </c>
    </row>
    <row r="3555" spans="1:5" hidden="1">
      <c r="A3555" s="109">
        <v>44072</v>
      </c>
      <c r="B3555" s="110" t="s">
        <v>5676</v>
      </c>
      <c r="C3555" s="109" t="s">
        <v>45</v>
      </c>
      <c r="D3555" s="109" t="s">
        <v>2986</v>
      </c>
      <c r="E3555" s="111">
        <v>128.57</v>
      </c>
    </row>
    <row r="3556" spans="1:5" ht="25.5" hidden="1">
      <c r="A3556" s="109">
        <v>511</v>
      </c>
      <c r="B3556" s="110" t="s">
        <v>5677</v>
      </c>
      <c r="C3556" s="109" t="s">
        <v>45</v>
      </c>
      <c r="D3556" s="109" t="s">
        <v>6526</v>
      </c>
      <c r="E3556" s="111">
        <v>25.63</v>
      </c>
    </row>
    <row r="3557" spans="1:5" ht="25.5" hidden="1">
      <c r="A3557" s="109">
        <v>37540</v>
      </c>
      <c r="B3557" s="110" t="s">
        <v>5678</v>
      </c>
      <c r="C3557" s="109" t="s">
        <v>7</v>
      </c>
      <c r="D3557" s="109" t="s">
        <v>2986</v>
      </c>
      <c r="E3557" s="111">
        <v>88374.94</v>
      </c>
    </row>
    <row r="3558" spans="1:5" ht="25.5" hidden="1">
      <c r="A3558" s="109">
        <v>37548</v>
      </c>
      <c r="B3558" s="110" t="s">
        <v>5679</v>
      </c>
      <c r="C3558" s="109" t="s">
        <v>7</v>
      </c>
      <c r="D3558" s="109" t="s">
        <v>2986</v>
      </c>
      <c r="E3558" s="111">
        <v>117140.53</v>
      </c>
    </row>
    <row r="3559" spans="1:5" ht="25.5" hidden="1">
      <c r="A3559" s="109">
        <v>39828</v>
      </c>
      <c r="B3559" s="110" t="s">
        <v>14610</v>
      </c>
      <c r="C3559" s="109" t="s">
        <v>7</v>
      </c>
      <c r="D3559" s="109" t="s">
        <v>2986</v>
      </c>
      <c r="E3559" s="111">
        <v>702.73</v>
      </c>
    </row>
    <row r="3560" spans="1:5" ht="25.5" hidden="1">
      <c r="A3560" s="109">
        <v>38392</v>
      </c>
      <c r="B3560" s="110" t="s">
        <v>14611</v>
      </c>
      <c r="C3560" s="109" t="s">
        <v>7</v>
      </c>
      <c r="D3560" s="109" t="s">
        <v>2986</v>
      </c>
      <c r="E3560" s="111">
        <v>69.83</v>
      </c>
    </row>
    <row r="3561" spans="1:5" hidden="1">
      <c r="A3561" s="109">
        <v>11735</v>
      </c>
      <c r="B3561" s="110" t="s">
        <v>5680</v>
      </c>
      <c r="C3561" s="109" t="s">
        <v>7</v>
      </c>
      <c r="D3561" s="109" t="s">
        <v>2986</v>
      </c>
      <c r="E3561" s="111">
        <v>10.51</v>
      </c>
    </row>
    <row r="3562" spans="1:5" hidden="1">
      <c r="A3562" s="109">
        <v>11737</v>
      </c>
      <c r="B3562" s="110" t="s">
        <v>5681</v>
      </c>
      <c r="C3562" s="109" t="s">
        <v>7</v>
      </c>
      <c r="D3562" s="109" t="s">
        <v>2986</v>
      </c>
      <c r="E3562" s="111">
        <v>14.91</v>
      </c>
    </row>
    <row r="3563" spans="1:5" hidden="1">
      <c r="A3563" s="109">
        <v>11738</v>
      </c>
      <c r="B3563" s="110" t="s">
        <v>5682</v>
      </c>
      <c r="C3563" s="109" t="s">
        <v>7</v>
      </c>
      <c r="D3563" s="109" t="s">
        <v>2986</v>
      </c>
      <c r="E3563" s="111">
        <v>18.79</v>
      </c>
    </row>
    <row r="3564" spans="1:5" hidden="1">
      <c r="A3564" s="109">
        <v>36143</v>
      </c>
      <c r="B3564" s="110" t="s">
        <v>5683</v>
      </c>
      <c r="C3564" s="109" t="s">
        <v>7</v>
      </c>
      <c r="D3564" s="109" t="s">
        <v>2986</v>
      </c>
      <c r="E3564" s="111">
        <v>118.51</v>
      </c>
    </row>
    <row r="3565" spans="1:5" hidden="1">
      <c r="A3565" s="109">
        <v>36142</v>
      </c>
      <c r="B3565" s="110" t="s">
        <v>5684</v>
      </c>
      <c r="C3565" s="109" t="s">
        <v>7</v>
      </c>
      <c r="D3565" s="109" t="s">
        <v>2986</v>
      </c>
      <c r="E3565" s="111">
        <v>2.93</v>
      </c>
    </row>
    <row r="3566" spans="1:5" ht="25.5" hidden="1">
      <c r="A3566" s="109">
        <v>45227</v>
      </c>
      <c r="B3566" s="110" t="s">
        <v>14612</v>
      </c>
      <c r="C3566" s="109" t="s">
        <v>7</v>
      </c>
      <c r="D3566" s="109" t="s">
        <v>2986</v>
      </c>
      <c r="E3566" s="111">
        <v>1129.26</v>
      </c>
    </row>
    <row r="3567" spans="1:5" hidden="1">
      <c r="A3567" s="109">
        <v>45209</v>
      </c>
      <c r="B3567" s="110" t="s">
        <v>14613</v>
      </c>
      <c r="C3567" s="109" t="s">
        <v>7</v>
      </c>
      <c r="D3567" s="109" t="s">
        <v>2986</v>
      </c>
      <c r="E3567" s="111">
        <v>49.46</v>
      </c>
    </row>
    <row r="3568" spans="1:5" hidden="1">
      <c r="A3568" s="109">
        <v>36146</v>
      </c>
      <c r="B3568" s="110" t="s">
        <v>5685</v>
      </c>
      <c r="C3568" s="109" t="s">
        <v>7</v>
      </c>
      <c r="D3568" s="109" t="s">
        <v>2986</v>
      </c>
      <c r="E3568" s="111">
        <v>313.58999999999997</v>
      </c>
    </row>
    <row r="3569" spans="1:5" hidden="1">
      <c r="A3569" s="109">
        <v>39015</v>
      </c>
      <c r="B3569" s="110" t="s">
        <v>5686</v>
      </c>
      <c r="C3569" s="109" t="s">
        <v>7</v>
      </c>
      <c r="D3569" s="109" t="s">
        <v>6526</v>
      </c>
      <c r="E3569" s="111"/>
    </row>
    <row r="3570" spans="1:5" hidden="1">
      <c r="A3570" s="109">
        <v>38377</v>
      </c>
      <c r="B3570" s="110" t="s">
        <v>14614</v>
      </c>
      <c r="C3570" s="109" t="s">
        <v>7</v>
      </c>
      <c r="D3570" s="109" t="s">
        <v>2986</v>
      </c>
      <c r="E3570" s="111">
        <v>34.21</v>
      </c>
    </row>
    <row r="3571" spans="1:5" hidden="1">
      <c r="A3571" s="109">
        <v>38376</v>
      </c>
      <c r="B3571" s="110" t="s">
        <v>14615</v>
      </c>
      <c r="C3571" s="109" t="s">
        <v>7</v>
      </c>
      <c r="D3571" s="109" t="s">
        <v>2986</v>
      </c>
      <c r="E3571" s="111">
        <v>39.57</v>
      </c>
    </row>
    <row r="3572" spans="1:5" hidden="1">
      <c r="A3572" s="109">
        <v>38116</v>
      </c>
      <c r="B3572" s="110" t="s">
        <v>5687</v>
      </c>
      <c r="C3572" s="109" t="s">
        <v>7</v>
      </c>
      <c r="D3572" s="109" t="s">
        <v>2986</v>
      </c>
      <c r="E3572" s="111">
        <v>5.39</v>
      </c>
    </row>
    <row r="3573" spans="1:5" ht="25.5" hidden="1">
      <c r="A3573" s="109">
        <v>38066</v>
      </c>
      <c r="B3573" s="110" t="s">
        <v>5688</v>
      </c>
      <c r="C3573" s="109" t="s">
        <v>7</v>
      </c>
      <c r="D3573" s="109" t="s">
        <v>2986</v>
      </c>
      <c r="E3573" s="111">
        <v>8.9</v>
      </c>
    </row>
    <row r="3574" spans="1:5" hidden="1">
      <c r="A3574" s="109">
        <v>38117</v>
      </c>
      <c r="B3574" s="110" t="s">
        <v>5689</v>
      </c>
      <c r="C3574" s="109" t="s">
        <v>7</v>
      </c>
      <c r="D3574" s="109" t="s">
        <v>2986</v>
      </c>
      <c r="E3574" s="111">
        <v>9.18</v>
      </c>
    </row>
    <row r="3575" spans="1:5" ht="25.5" hidden="1">
      <c r="A3575" s="109">
        <v>38067</v>
      </c>
      <c r="B3575" s="110" t="s">
        <v>5690</v>
      </c>
      <c r="C3575" s="109" t="s">
        <v>7</v>
      </c>
      <c r="D3575" s="109" t="s">
        <v>2986</v>
      </c>
      <c r="E3575" s="111">
        <v>12.53</v>
      </c>
    </row>
    <row r="3576" spans="1:5" hidden="1">
      <c r="A3576" s="109">
        <v>44313</v>
      </c>
      <c r="B3576" s="110" t="s">
        <v>14616</v>
      </c>
      <c r="C3576" s="109" t="s">
        <v>7</v>
      </c>
      <c r="D3576" s="109" t="s">
        <v>2986</v>
      </c>
      <c r="E3576" s="111"/>
    </row>
    <row r="3577" spans="1:5" ht="25.5" hidden="1">
      <c r="A3577" s="109">
        <v>11522</v>
      </c>
      <c r="B3577" s="110" t="s">
        <v>14617</v>
      </c>
      <c r="C3577" s="109" t="s">
        <v>7</v>
      </c>
      <c r="D3577" s="109" t="s">
        <v>2986</v>
      </c>
      <c r="E3577" s="111">
        <v>17</v>
      </c>
    </row>
    <row r="3578" spans="1:5" ht="25.5" hidden="1">
      <c r="A3578" s="109">
        <v>43600</v>
      </c>
      <c r="B3578" s="110" t="s">
        <v>5691</v>
      </c>
      <c r="C3578" s="109" t="s">
        <v>7</v>
      </c>
      <c r="D3578" s="109" t="s">
        <v>2986</v>
      </c>
      <c r="E3578" s="111">
        <v>68.12</v>
      </c>
    </row>
    <row r="3579" spans="1:5" ht="25.5" hidden="1">
      <c r="A3579" s="109">
        <v>5080</v>
      </c>
      <c r="B3579" s="110" t="s">
        <v>5692</v>
      </c>
      <c r="C3579" s="109" t="s">
        <v>7</v>
      </c>
      <c r="D3579" s="109" t="s">
        <v>2986</v>
      </c>
      <c r="E3579" s="111">
        <v>26.56</v>
      </c>
    </row>
    <row r="3580" spans="1:5" ht="25.5" hidden="1">
      <c r="A3580" s="109">
        <v>38168</v>
      </c>
      <c r="B3580" s="110" t="s">
        <v>5693</v>
      </c>
      <c r="C3580" s="109" t="s">
        <v>7</v>
      </c>
      <c r="D3580" s="109" t="s">
        <v>2986</v>
      </c>
      <c r="E3580" s="111">
        <v>185.45</v>
      </c>
    </row>
    <row r="3581" spans="1:5" ht="25.5" hidden="1">
      <c r="A3581" s="109">
        <v>43601</v>
      </c>
      <c r="B3581" s="110" t="s">
        <v>5694</v>
      </c>
      <c r="C3581" s="109" t="s">
        <v>7</v>
      </c>
      <c r="D3581" s="109" t="s">
        <v>2986</v>
      </c>
      <c r="E3581" s="111">
        <v>92.72</v>
      </c>
    </row>
    <row r="3582" spans="1:5" ht="25.5" hidden="1">
      <c r="A3582" s="109">
        <v>13393</v>
      </c>
      <c r="B3582" s="110" t="s">
        <v>5695</v>
      </c>
      <c r="C3582" s="109" t="s">
        <v>7</v>
      </c>
      <c r="D3582" s="109" t="s">
        <v>2986</v>
      </c>
      <c r="E3582" s="111">
        <v>357.35</v>
      </c>
    </row>
    <row r="3583" spans="1:5" ht="25.5" hidden="1">
      <c r="A3583" s="109">
        <v>13395</v>
      </c>
      <c r="B3583" s="110" t="s">
        <v>14618</v>
      </c>
      <c r="C3583" s="109" t="s">
        <v>7</v>
      </c>
      <c r="D3583" s="109" t="s">
        <v>2986</v>
      </c>
      <c r="E3583" s="111">
        <v>500.78</v>
      </c>
    </row>
    <row r="3584" spans="1:5" ht="25.5" hidden="1">
      <c r="A3584" s="109">
        <v>12039</v>
      </c>
      <c r="B3584" s="110" t="s">
        <v>5696</v>
      </c>
      <c r="C3584" s="109" t="s">
        <v>7</v>
      </c>
      <c r="D3584" s="109" t="s">
        <v>2986</v>
      </c>
      <c r="E3584" s="111">
        <v>526.27</v>
      </c>
    </row>
    <row r="3585" spans="1:5" ht="25.5" hidden="1">
      <c r="A3585" s="109">
        <v>13396</v>
      </c>
      <c r="B3585" s="110" t="s">
        <v>5697</v>
      </c>
      <c r="C3585" s="109" t="s">
        <v>7</v>
      </c>
      <c r="D3585" s="109" t="s">
        <v>2986</v>
      </c>
      <c r="E3585" s="111">
        <v>739.11</v>
      </c>
    </row>
    <row r="3586" spans="1:5" ht="25.5" hidden="1">
      <c r="A3586" s="109">
        <v>12041</v>
      </c>
      <c r="B3586" s="110" t="s">
        <v>5698</v>
      </c>
      <c r="C3586" s="109" t="s">
        <v>7</v>
      </c>
      <c r="D3586" s="109" t="s">
        <v>2986</v>
      </c>
      <c r="E3586" s="111">
        <v>603.53</v>
      </c>
    </row>
    <row r="3587" spans="1:5" ht="25.5" hidden="1">
      <c r="A3587" s="109">
        <v>12043</v>
      </c>
      <c r="B3587" s="110" t="s">
        <v>5699</v>
      </c>
      <c r="C3587" s="109" t="s">
        <v>7</v>
      </c>
      <c r="D3587" s="109" t="s">
        <v>2986</v>
      </c>
      <c r="E3587" s="111">
        <v>1274.26</v>
      </c>
    </row>
    <row r="3588" spans="1:5" ht="25.5" hidden="1">
      <c r="A3588" s="109">
        <v>39762</v>
      </c>
      <c r="B3588" s="110" t="s">
        <v>5700</v>
      </c>
      <c r="C3588" s="109" t="s">
        <v>7</v>
      </c>
      <c r="D3588" s="109" t="s">
        <v>2986</v>
      </c>
      <c r="E3588" s="111">
        <v>606.58000000000004</v>
      </c>
    </row>
    <row r="3589" spans="1:5" ht="25.5" hidden="1">
      <c r="A3589" s="109">
        <v>12042</v>
      </c>
      <c r="B3589" s="110" t="s">
        <v>5701</v>
      </c>
      <c r="C3589" s="109" t="s">
        <v>7</v>
      </c>
      <c r="D3589" s="109" t="s">
        <v>2986</v>
      </c>
      <c r="E3589" s="111">
        <v>885.59</v>
      </c>
    </row>
    <row r="3590" spans="1:5" ht="25.5" hidden="1">
      <c r="A3590" s="109">
        <v>39763</v>
      </c>
      <c r="B3590" s="110" t="s">
        <v>5702</v>
      </c>
      <c r="C3590" s="109" t="s">
        <v>7</v>
      </c>
      <c r="D3590" s="109" t="s">
        <v>2986</v>
      </c>
      <c r="E3590" s="111">
        <v>1036.46</v>
      </c>
    </row>
    <row r="3591" spans="1:5" ht="25.5" hidden="1">
      <c r="A3591" s="109">
        <v>39760</v>
      </c>
      <c r="B3591" s="110" t="s">
        <v>5703</v>
      </c>
      <c r="C3591" s="109" t="s">
        <v>7</v>
      </c>
      <c r="D3591" s="109" t="s">
        <v>2986</v>
      </c>
      <c r="E3591" s="111">
        <v>1033.05</v>
      </c>
    </row>
    <row r="3592" spans="1:5" ht="25.5" hidden="1">
      <c r="A3592" s="109">
        <v>39756</v>
      </c>
      <c r="B3592" s="110" t="s">
        <v>5704</v>
      </c>
      <c r="C3592" s="109" t="s">
        <v>7</v>
      </c>
      <c r="D3592" s="109" t="s">
        <v>2986</v>
      </c>
      <c r="E3592" s="111">
        <v>370.93</v>
      </c>
    </row>
    <row r="3593" spans="1:5" ht="25.5" hidden="1">
      <c r="A3593" s="109">
        <v>12038</v>
      </c>
      <c r="B3593" s="110" t="s">
        <v>5705</v>
      </c>
      <c r="C3593" s="109" t="s">
        <v>7</v>
      </c>
      <c r="D3593" s="109" t="s">
        <v>2986</v>
      </c>
      <c r="E3593" s="111">
        <v>463.49</v>
      </c>
    </row>
    <row r="3594" spans="1:5" ht="25.5" hidden="1">
      <c r="A3594" s="109">
        <v>39757</v>
      </c>
      <c r="B3594" s="110" t="s">
        <v>5706</v>
      </c>
      <c r="C3594" s="109" t="s">
        <v>7</v>
      </c>
      <c r="D3594" s="109" t="s">
        <v>2986</v>
      </c>
      <c r="E3594" s="111">
        <v>428.58</v>
      </c>
    </row>
    <row r="3595" spans="1:5" ht="25.5" hidden="1">
      <c r="A3595" s="109">
        <v>39758</v>
      </c>
      <c r="B3595" s="110" t="s">
        <v>5707</v>
      </c>
      <c r="C3595" s="109" t="s">
        <v>7</v>
      </c>
      <c r="D3595" s="109" t="s">
        <v>2986</v>
      </c>
      <c r="E3595" s="111">
        <v>624.6</v>
      </c>
    </row>
    <row r="3596" spans="1:5" ht="25.5" hidden="1">
      <c r="A3596" s="109">
        <v>39759</v>
      </c>
      <c r="B3596" s="110" t="s">
        <v>5708</v>
      </c>
      <c r="C3596" s="109" t="s">
        <v>7</v>
      </c>
      <c r="D3596" s="109" t="s">
        <v>2986</v>
      </c>
      <c r="E3596" s="111">
        <v>771.38</v>
      </c>
    </row>
    <row r="3597" spans="1:5" ht="25.5" hidden="1">
      <c r="A3597" s="109">
        <v>39761</v>
      </c>
      <c r="B3597" s="110" t="s">
        <v>5709</v>
      </c>
      <c r="C3597" s="109" t="s">
        <v>7</v>
      </c>
      <c r="D3597" s="109" t="s">
        <v>2986</v>
      </c>
      <c r="E3597" s="111">
        <v>927.22</v>
      </c>
    </row>
    <row r="3598" spans="1:5" ht="25.5" hidden="1">
      <c r="A3598" s="109">
        <v>39805</v>
      </c>
      <c r="B3598" s="110" t="s">
        <v>5710</v>
      </c>
      <c r="C3598" s="109" t="s">
        <v>7</v>
      </c>
      <c r="D3598" s="109" t="s">
        <v>2986</v>
      </c>
      <c r="E3598" s="111">
        <v>187.43</v>
      </c>
    </row>
    <row r="3599" spans="1:5" ht="25.5" hidden="1">
      <c r="A3599" s="109">
        <v>39806</v>
      </c>
      <c r="B3599" s="110" t="s">
        <v>5711</v>
      </c>
      <c r="C3599" s="109" t="s">
        <v>7</v>
      </c>
      <c r="D3599" s="109" t="s">
        <v>2986</v>
      </c>
      <c r="E3599" s="111">
        <v>347.27</v>
      </c>
    </row>
    <row r="3600" spans="1:5" ht="25.5" hidden="1">
      <c r="A3600" s="109">
        <v>39807</v>
      </c>
      <c r="B3600" s="110" t="s">
        <v>5712</v>
      </c>
      <c r="C3600" s="109" t="s">
        <v>7</v>
      </c>
      <c r="D3600" s="109" t="s">
        <v>2986</v>
      </c>
      <c r="E3600" s="111">
        <v>752.61</v>
      </c>
    </row>
    <row r="3601" spans="1:5" ht="25.5" hidden="1">
      <c r="A3601" s="109">
        <v>43100</v>
      </c>
      <c r="B3601" s="110" t="s">
        <v>5713</v>
      </c>
      <c r="C3601" s="109" t="s">
        <v>7</v>
      </c>
      <c r="D3601" s="109" t="s">
        <v>2986</v>
      </c>
      <c r="E3601" s="111">
        <v>588.38</v>
      </c>
    </row>
    <row r="3602" spans="1:5" ht="25.5" hidden="1">
      <c r="A3602" s="109">
        <v>39804</v>
      </c>
      <c r="B3602" s="110" t="s">
        <v>5714</v>
      </c>
      <c r="C3602" s="109" t="s">
        <v>7</v>
      </c>
      <c r="D3602" s="109" t="s">
        <v>2986</v>
      </c>
      <c r="E3602" s="111">
        <v>110.06</v>
      </c>
    </row>
    <row r="3603" spans="1:5" ht="25.5" hidden="1">
      <c r="A3603" s="109">
        <v>39796</v>
      </c>
      <c r="B3603" s="110" t="s">
        <v>5715</v>
      </c>
      <c r="C3603" s="109" t="s">
        <v>7</v>
      </c>
      <c r="D3603" s="109" t="s">
        <v>2986</v>
      </c>
      <c r="E3603" s="111">
        <v>114</v>
      </c>
    </row>
    <row r="3604" spans="1:5" ht="25.5" hidden="1">
      <c r="A3604" s="109">
        <v>39797</v>
      </c>
      <c r="B3604" s="110" t="s">
        <v>5716</v>
      </c>
      <c r="C3604" s="109" t="s">
        <v>7</v>
      </c>
      <c r="D3604" s="109" t="s">
        <v>6526</v>
      </c>
      <c r="E3604" s="111">
        <v>178.95</v>
      </c>
    </row>
    <row r="3605" spans="1:5" ht="25.5" hidden="1">
      <c r="A3605" s="109">
        <v>39798</v>
      </c>
      <c r="B3605" s="110" t="s">
        <v>5717</v>
      </c>
      <c r="C3605" s="109" t="s">
        <v>7</v>
      </c>
      <c r="D3605" s="109" t="s">
        <v>2986</v>
      </c>
      <c r="E3605" s="111">
        <v>306.95999999999998</v>
      </c>
    </row>
    <row r="3606" spans="1:5" ht="25.5" hidden="1">
      <c r="A3606" s="109">
        <v>39794</v>
      </c>
      <c r="B3606" s="110" t="s">
        <v>5718</v>
      </c>
      <c r="C3606" s="109" t="s">
        <v>7</v>
      </c>
      <c r="D3606" s="109" t="s">
        <v>2986</v>
      </c>
      <c r="E3606" s="111">
        <v>48.39</v>
      </c>
    </row>
    <row r="3607" spans="1:5" ht="25.5" hidden="1">
      <c r="A3607" s="109">
        <v>39795</v>
      </c>
      <c r="B3607" s="110" t="s">
        <v>5719</v>
      </c>
      <c r="C3607" s="109" t="s">
        <v>7</v>
      </c>
      <c r="D3607" s="109" t="s">
        <v>2986</v>
      </c>
      <c r="E3607" s="111">
        <v>76.44</v>
      </c>
    </row>
    <row r="3608" spans="1:5" ht="25.5" hidden="1">
      <c r="A3608" s="109">
        <v>39801</v>
      </c>
      <c r="B3608" s="110" t="s">
        <v>5720</v>
      </c>
      <c r="C3608" s="109" t="s">
        <v>7</v>
      </c>
      <c r="D3608" s="109" t="s">
        <v>2986</v>
      </c>
      <c r="E3608" s="111">
        <v>161.41999999999999</v>
      </c>
    </row>
    <row r="3609" spans="1:5" ht="25.5" hidden="1">
      <c r="A3609" s="109">
        <v>39802</v>
      </c>
      <c r="B3609" s="110" t="s">
        <v>5721</v>
      </c>
      <c r="C3609" s="109" t="s">
        <v>7</v>
      </c>
      <c r="D3609" s="109" t="s">
        <v>2986</v>
      </c>
      <c r="E3609" s="111">
        <v>236.62</v>
      </c>
    </row>
    <row r="3610" spans="1:5" ht="25.5" hidden="1">
      <c r="A3610" s="109">
        <v>39803</v>
      </c>
      <c r="B3610" s="110" t="s">
        <v>5722</v>
      </c>
      <c r="C3610" s="109" t="s">
        <v>7</v>
      </c>
      <c r="D3610" s="109" t="s">
        <v>2986</v>
      </c>
      <c r="E3610" s="111">
        <v>330.09</v>
      </c>
    </row>
    <row r="3611" spans="1:5" ht="25.5" hidden="1">
      <c r="A3611" s="109">
        <v>39799</v>
      </c>
      <c r="B3611" s="110" t="s">
        <v>14619</v>
      </c>
      <c r="C3611" s="109" t="s">
        <v>7</v>
      </c>
      <c r="D3611" s="109" t="s">
        <v>2986</v>
      </c>
      <c r="E3611" s="111">
        <v>56.4</v>
      </c>
    </row>
    <row r="3612" spans="1:5" ht="25.5" hidden="1">
      <c r="A3612" s="109">
        <v>39800</v>
      </c>
      <c r="B3612" s="110" t="s">
        <v>5723</v>
      </c>
      <c r="C3612" s="109" t="s">
        <v>7</v>
      </c>
      <c r="D3612" s="109" t="s">
        <v>2986</v>
      </c>
      <c r="E3612" s="111">
        <v>96.08</v>
      </c>
    </row>
    <row r="3613" spans="1:5" hidden="1">
      <c r="A3613" s="109">
        <v>43837</v>
      </c>
      <c r="B3613" s="110" t="s">
        <v>14620</v>
      </c>
      <c r="C3613" s="109" t="s">
        <v>7</v>
      </c>
      <c r="D3613" s="109" t="s">
        <v>2986</v>
      </c>
      <c r="E3613" s="111"/>
    </row>
    <row r="3614" spans="1:5" hidden="1">
      <c r="A3614" s="109">
        <v>43836</v>
      </c>
      <c r="B3614" s="110" t="s">
        <v>14621</v>
      </c>
      <c r="C3614" s="109" t="s">
        <v>7</v>
      </c>
      <c r="D3614" s="109" t="s">
        <v>2986</v>
      </c>
      <c r="E3614" s="111"/>
    </row>
    <row r="3615" spans="1:5" hidden="1">
      <c r="A3615" s="109">
        <v>21059</v>
      </c>
      <c r="B3615" s="110" t="s">
        <v>5724</v>
      </c>
      <c r="C3615" s="109" t="s">
        <v>7</v>
      </c>
      <c r="D3615" s="109" t="s">
        <v>2986</v>
      </c>
      <c r="E3615" s="111"/>
    </row>
    <row r="3616" spans="1:5" hidden="1">
      <c r="A3616" s="109">
        <v>11234</v>
      </c>
      <c r="B3616" s="110" t="s">
        <v>5725</v>
      </c>
      <c r="C3616" s="109" t="s">
        <v>7</v>
      </c>
      <c r="D3616" s="109" t="s">
        <v>2986</v>
      </c>
      <c r="E3616" s="111"/>
    </row>
    <row r="3617" spans="1:5" hidden="1">
      <c r="A3617" s="109">
        <v>21060</v>
      </c>
      <c r="B3617" s="110" t="s">
        <v>5726</v>
      </c>
      <c r="C3617" s="109" t="s">
        <v>7</v>
      </c>
      <c r="D3617" s="109" t="s">
        <v>2986</v>
      </c>
      <c r="E3617" s="111"/>
    </row>
    <row r="3618" spans="1:5" hidden="1">
      <c r="A3618" s="109">
        <v>21061</v>
      </c>
      <c r="B3618" s="110" t="s">
        <v>5727</v>
      </c>
      <c r="C3618" s="109" t="s">
        <v>7</v>
      </c>
      <c r="D3618" s="109" t="s">
        <v>2986</v>
      </c>
      <c r="E3618" s="111"/>
    </row>
    <row r="3619" spans="1:5" hidden="1">
      <c r="A3619" s="109">
        <v>21062</v>
      </c>
      <c r="B3619" s="110" t="s">
        <v>5728</v>
      </c>
      <c r="C3619" s="109" t="s">
        <v>7</v>
      </c>
      <c r="D3619" s="109" t="s">
        <v>2986</v>
      </c>
      <c r="E3619" s="111"/>
    </row>
    <row r="3620" spans="1:5" hidden="1">
      <c r="A3620" s="109">
        <v>11708</v>
      </c>
      <c r="B3620" s="110" t="s">
        <v>5729</v>
      </c>
      <c r="C3620" s="109" t="s">
        <v>7</v>
      </c>
      <c r="D3620" s="109" t="s">
        <v>2986</v>
      </c>
      <c r="E3620" s="111"/>
    </row>
    <row r="3621" spans="1:5" hidden="1">
      <c r="A3621" s="109">
        <v>11709</v>
      </c>
      <c r="B3621" s="110" t="s">
        <v>5730</v>
      </c>
      <c r="C3621" s="109" t="s">
        <v>7</v>
      </c>
      <c r="D3621" s="109" t="s">
        <v>2986</v>
      </c>
      <c r="E3621" s="111"/>
    </row>
    <row r="3622" spans="1:5" hidden="1">
      <c r="A3622" s="109">
        <v>11710</v>
      </c>
      <c r="B3622" s="110" t="s">
        <v>5731</v>
      </c>
      <c r="C3622" s="109" t="s">
        <v>7</v>
      </c>
      <c r="D3622" s="109" t="s">
        <v>2986</v>
      </c>
      <c r="E3622" s="111"/>
    </row>
    <row r="3623" spans="1:5" hidden="1">
      <c r="A3623" s="109">
        <v>11707</v>
      </c>
      <c r="B3623" s="110" t="s">
        <v>5732</v>
      </c>
      <c r="C3623" s="109" t="s">
        <v>7</v>
      </c>
      <c r="D3623" s="109" t="s">
        <v>2986</v>
      </c>
      <c r="E3623" s="111"/>
    </row>
    <row r="3624" spans="1:5" ht="25.5" hidden="1">
      <c r="A3624" s="109">
        <v>5102</v>
      </c>
      <c r="B3624" s="110" t="s">
        <v>5733</v>
      </c>
      <c r="C3624" s="109" t="s">
        <v>7</v>
      </c>
      <c r="D3624" s="109" t="s">
        <v>2986</v>
      </c>
      <c r="E3624" s="111">
        <v>14.77</v>
      </c>
    </row>
    <row r="3625" spans="1:5" hidden="1">
      <c r="A3625" s="109">
        <v>11711</v>
      </c>
      <c r="B3625" s="110" t="s">
        <v>5734</v>
      </c>
      <c r="C3625" s="109" t="s">
        <v>7</v>
      </c>
      <c r="D3625" s="109" t="s">
        <v>2986</v>
      </c>
      <c r="E3625" s="111">
        <v>12.3</v>
      </c>
    </row>
    <row r="3626" spans="1:5" hidden="1">
      <c r="A3626" s="109">
        <v>11739</v>
      </c>
      <c r="B3626" s="110" t="s">
        <v>14622</v>
      </c>
      <c r="C3626" s="109" t="s">
        <v>7</v>
      </c>
      <c r="D3626" s="109" t="s">
        <v>2986</v>
      </c>
      <c r="E3626" s="111">
        <v>10.52</v>
      </c>
    </row>
    <row r="3627" spans="1:5" hidden="1">
      <c r="A3627" s="109">
        <v>11741</v>
      </c>
      <c r="B3627" s="110" t="s">
        <v>14623</v>
      </c>
      <c r="C3627" s="109" t="s">
        <v>7</v>
      </c>
      <c r="D3627" s="109" t="s">
        <v>2986</v>
      </c>
      <c r="E3627" s="111">
        <v>13.4</v>
      </c>
    </row>
    <row r="3628" spans="1:5" hidden="1">
      <c r="A3628" s="109">
        <v>11745</v>
      </c>
      <c r="B3628" s="110" t="s">
        <v>5735</v>
      </c>
      <c r="C3628" s="109" t="s">
        <v>7</v>
      </c>
      <c r="D3628" s="109" t="s">
        <v>2986</v>
      </c>
      <c r="E3628" s="111">
        <v>17.66</v>
      </c>
    </row>
    <row r="3629" spans="1:5" hidden="1">
      <c r="A3629" s="109">
        <v>11743</v>
      </c>
      <c r="B3629" s="110" t="s">
        <v>5736</v>
      </c>
      <c r="C3629" s="109" t="s">
        <v>7</v>
      </c>
      <c r="D3629" s="109" t="s">
        <v>2986</v>
      </c>
      <c r="E3629" s="111">
        <v>11.25</v>
      </c>
    </row>
    <row r="3630" spans="1:5" ht="25.5" hidden="1">
      <c r="A3630" s="109">
        <v>5104</v>
      </c>
      <c r="B3630" s="110" t="s">
        <v>14624</v>
      </c>
      <c r="C3630" s="109" t="s">
        <v>13</v>
      </c>
      <c r="D3630" s="109" t="s">
        <v>2986</v>
      </c>
      <c r="E3630" s="111"/>
    </row>
    <row r="3631" spans="1:5" hidden="1">
      <c r="A3631" s="109">
        <v>44530</v>
      </c>
      <c r="B3631" s="110" t="s">
        <v>14625</v>
      </c>
      <c r="C3631" s="109" t="s">
        <v>7</v>
      </c>
      <c r="D3631" s="109" t="s">
        <v>2986</v>
      </c>
      <c r="E3631" s="111">
        <v>74.22</v>
      </c>
    </row>
    <row r="3632" spans="1:5" hidden="1">
      <c r="A3632" s="109">
        <v>2710</v>
      </c>
      <c r="B3632" s="110" t="s">
        <v>14626</v>
      </c>
      <c r="C3632" s="109" t="s">
        <v>7</v>
      </c>
      <c r="D3632" s="109" t="s">
        <v>2986</v>
      </c>
      <c r="E3632" s="111">
        <v>64.06</v>
      </c>
    </row>
    <row r="3633" spans="1:5" hidden="1">
      <c r="A3633" s="109">
        <v>14575</v>
      </c>
      <c r="B3633" s="110" t="s">
        <v>5737</v>
      </c>
      <c r="C3633" s="109" t="s">
        <v>7</v>
      </c>
      <c r="D3633" s="109" t="s">
        <v>2986</v>
      </c>
      <c r="E3633" s="111"/>
    </row>
    <row r="3634" spans="1:5" ht="25.5" hidden="1">
      <c r="A3634" s="109">
        <v>44048</v>
      </c>
      <c r="B3634" s="110" t="s">
        <v>14627</v>
      </c>
      <c r="C3634" s="109" t="s">
        <v>7</v>
      </c>
      <c r="D3634" s="109" t="s">
        <v>2986</v>
      </c>
      <c r="E3634" s="111"/>
    </row>
    <row r="3635" spans="1:5" ht="25.5" hidden="1">
      <c r="A3635" s="109">
        <v>44026</v>
      </c>
      <c r="B3635" s="110" t="s">
        <v>14628</v>
      </c>
      <c r="C3635" s="109" t="s">
        <v>7</v>
      </c>
      <c r="D3635" s="109" t="s">
        <v>2986</v>
      </c>
      <c r="E3635" s="111"/>
    </row>
    <row r="3636" spans="1:5" ht="25.5" hidden="1">
      <c r="A3636" s="109">
        <v>44024</v>
      </c>
      <c r="B3636" s="110" t="s">
        <v>14629</v>
      </c>
      <c r="C3636" s="109" t="s">
        <v>7</v>
      </c>
      <c r="D3636" s="109" t="s">
        <v>2986</v>
      </c>
      <c r="E3636" s="111"/>
    </row>
    <row r="3637" spans="1:5" ht="25.5" hidden="1">
      <c r="A3637" s="109">
        <v>44025</v>
      </c>
      <c r="B3637" s="110" t="s">
        <v>14630</v>
      </c>
      <c r="C3637" s="109" t="s">
        <v>7</v>
      </c>
      <c r="D3637" s="109" t="s">
        <v>2986</v>
      </c>
      <c r="E3637" s="111"/>
    </row>
    <row r="3638" spans="1:5" ht="25.5" hidden="1">
      <c r="A3638" s="109">
        <v>44022</v>
      </c>
      <c r="B3638" s="110" t="s">
        <v>14631</v>
      </c>
      <c r="C3638" s="109" t="s">
        <v>7</v>
      </c>
      <c r="D3638" s="109" t="s">
        <v>2986</v>
      </c>
      <c r="E3638" s="111"/>
    </row>
    <row r="3639" spans="1:5" ht="25.5" hidden="1">
      <c r="A3639" s="109">
        <v>44023</v>
      </c>
      <c r="B3639" s="110" t="s">
        <v>14632</v>
      </c>
      <c r="C3639" s="109" t="s">
        <v>7</v>
      </c>
      <c r="D3639" s="109" t="s">
        <v>2986</v>
      </c>
      <c r="E3639" s="111"/>
    </row>
    <row r="3640" spans="1:5" ht="25.5" hidden="1">
      <c r="A3640" s="109">
        <v>43966</v>
      </c>
      <c r="B3640" s="110" t="s">
        <v>14633</v>
      </c>
      <c r="C3640" s="109" t="s">
        <v>7</v>
      </c>
      <c r="D3640" s="109" t="s">
        <v>2986</v>
      </c>
      <c r="E3640" s="111"/>
    </row>
    <row r="3641" spans="1:5" ht="25.5" hidden="1">
      <c r="A3641" s="109">
        <v>43967</v>
      </c>
      <c r="B3641" s="110" t="s">
        <v>14634</v>
      </c>
      <c r="C3641" s="109" t="s">
        <v>7</v>
      </c>
      <c r="D3641" s="109" t="s">
        <v>2986</v>
      </c>
      <c r="E3641" s="111"/>
    </row>
    <row r="3642" spans="1:5" ht="25.5" hidden="1">
      <c r="A3642" s="109">
        <v>43968</v>
      </c>
      <c r="B3642" s="110" t="s">
        <v>14635</v>
      </c>
      <c r="C3642" s="109" t="s">
        <v>7</v>
      </c>
      <c r="D3642" s="109" t="s">
        <v>2986</v>
      </c>
      <c r="E3642" s="111"/>
    </row>
    <row r="3643" spans="1:5" ht="25.5" hidden="1">
      <c r="A3643" s="109">
        <v>43969</v>
      </c>
      <c r="B3643" s="110" t="s">
        <v>14636</v>
      </c>
      <c r="C3643" s="109" t="s">
        <v>7</v>
      </c>
      <c r="D3643" s="109" t="s">
        <v>2986</v>
      </c>
      <c r="E3643" s="111"/>
    </row>
    <row r="3644" spans="1:5" ht="25.5" hidden="1">
      <c r="A3644" s="109">
        <v>44021</v>
      </c>
      <c r="B3644" s="110" t="s">
        <v>14637</v>
      </c>
      <c r="C3644" s="109" t="s">
        <v>7</v>
      </c>
      <c r="D3644" s="109" t="s">
        <v>2986</v>
      </c>
      <c r="E3644" s="111"/>
    </row>
    <row r="3645" spans="1:5" ht="25.5" hidden="1">
      <c r="A3645" s="109">
        <v>43970</v>
      </c>
      <c r="B3645" s="110" t="s">
        <v>14638</v>
      </c>
      <c r="C3645" s="109" t="s">
        <v>7</v>
      </c>
      <c r="D3645" s="109" t="s">
        <v>2986</v>
      </c>
      <c r="E3645" s="111"/>
    </row>
    <row r="3646" spans="1:5" hidden="1">
      <c r="A3646" s="109">
        <v>20043</v>
      </c>
      <c r="B3646" s="110" t="s">
        <v>14639</v>
      </c>
      <c r="C3646" s="109" t="s">
        <v>7</v>
      </c>
      <c r="D3646" s="109" t="s">
        <v>2986</v>
      </c>
      <c r="E3646" s="111">
        <v>9.83</v>
      </c>
    </row>
    <row r="3647" spans="1:5" hidden="1">
      <c r="A3647" s="109">
        <v>20044</v>
      </c>
      <c r="B3647" s="110" t="s">
        <v>14640</v>
      </c>
      <c r="C3647" s="109" t="s">
        <v>7</v>
      </c>
      <c r="D3647" s="109" t="s">
        <v>2986</v>
      </c>
      <c r="E3647" s="111">
        <v>11.4</v>
      </c>
    </row>
    <row r="3648" spans="1:5" hidden="1">
      <c r="A3648" s="109">
        <v>20042</v>
      </c>
      <c r="B3648" s="110" t="s">
        <v>14641</v>
      </c>
      <c r="C3648" s="109" t="s">
        <v>7</v>
      </c>
      <c r="D3648" s="109" t="s">
        <v>2986</v>
      </c>
      <c r="E3648" s="111">
        <v>8.5299999999999994</v>
      </c>
    </row>
    <row r="3649" spans="1:5" hidden="1">
      <c r="A3649" s="109">
        <v>20046</v>
      </c>
      <c r="B3649" s="110" t="s">
        <v>14642</v>
      </c>
      <c r="C3649" s="109" t="s">
        <v>7</v>
      </c>
      <c r="D3649" s="109" t="s">
        <v>2986</v>
      </c>
      <c r="E3649" s="111">
        <v>20.190000000000001</v>
      </c>
    </row>
    <row r="3650" spans="1:5" hidden="1">
      <c r="A3650" s="109">
        <v>20047</v>
      </c>
      <c r="B3650" s="110" t="s">
        <v>14643</v>
      </c>
      <c r="C3650" s="109" t="s">
        <v>7</v>
      </c>
      <c r="D3650" s="109" t="s">
        <v>2986</v>
      </c>
      <c r="E3650" s="111">
        <v>60.54</v>
      </c>
    </row>
    <row r="3651" spans="1:5" hidden="1">
      <c r="A3651" s="109">
        <v>20045</v>
      </c>
      <c r="B3651" s="110" t="s">
        <v>14644</v>
      </c>
      <c r="C3651" s="109" t="s">
        <v>7</v>
      </c>
      <c r="D3651" s="109" t="s">
        <v>2986</v>
      </c>
      <c r="E3651" s="111">
        <v>10.210000000000001</v>
      </c>
    </row>
    <row r="3652" spans="1:5" ht="25.5" hidden="1">
      <c r="A3652" s="109">
        <v>20972</v>
      </c>
      <c r="B3652" s="110" t="s">
        <v>5738</v>
      </c>
      <c r="C3652" s="109" t="s">
        <v>7</v>
      </c>
      <c r="D3652" s="109" t="s">
        <v>2986</v>
      </c>
      <c r="E3652" s="111">
        <v>96.37</v>
      </c>
    </row>
    <row r="3653" spans="1:5" hidden="1">
      <c r="A3653" s="109">
        <v>11321</v>
      </c>
      <c r="B3653" s="110" t="s">
        <v>5739</v>
      </c>
      <c r="C3653" s="109" t="s">
        <v>7</v>
      </c>
      <c r="D3653" s="109" t="s">
        <v>2986</v>
      </c>
      <c r="E3653" s="111">
        <v>28.99</v>
      </c>
    </row>
    <row r="3654" spans="1:5" hidden="1">
      <c r="A3654" s="109">
        <v>11323</v>
      </c>
      <c r="B3654" s="110" t="s">
        <v>5740</v>
      </c>
      <c r="C3654" s="109" t="s">
        <v>7</v>
      </c>
      <c r="D3654" s="109" t="s">
        <v>2986</v>
      </c>
      <c r="E3654" s="111">
        <v>33.340000000000003</v>
      </c>
    </row>
    <row r="3655" spans="1:5" hidden="1">
      <c r="A3655" s="109">
        <v>20327</v>
      </c>
      <c r="B3655" s="110" t="s">
        <v>5741</v>
      </c>
      <c r="C3655" s="109" t="s">
        <v>7</v>
      </c>
      <c r="D3655" s="109" t="s">
        <v>2986</v>
      </c>
      <c r="E3655" s="111">
        <v>18.920000000000002</v>
      </c>
    </row>
    <row r="3656" spans="1:5" hidden="1">
      <c r="A3656" s="109">
        <v>6034</v>
      </c>
      <c r="B3656" s="110" t="s">
        <v>5742</v>
      </c>
      <c r="C3656" s="109" t="s">
        <v>7</v>
      </c>
      <c r="D3656" s="109" t="s">
        <v>2986</v>
      </c>
      <c r="E3656" s="111">
        <v>9.9499999999999993</v>
      </c>
    </row>
    <row r="3657" spans="1:5" hidden="1">
      <c r="A3657" s="109">
        <v>6036</v>
      </c>
      <c r="B3657" s="110" t="s">
        <v>5743</v>
      </c>
      <c r="C3657" s="109" t="s">
        <v>7</v>
      </c>
      <c r="D3657" s="109" t="s">
        <v>2986</v>
      </c>
      <c r="E3657" s="111">
        <v>13.55</v>
      </c>
    </row>
    <row r="3658" spans="1:5" hidden="1">
      <c r="A3658" s="109">
        <v>6031</v>
      </c>
      <c r="B3658" s="110" t="s">
        <v>5744</v>
      </c>
      <c r="C3658" s="109" t="s">
        <v>7</v>
      </c>
      <c r="D3658" s="109" t="s">
        <v>6526</v>
      </c>
      <c r="E3658" s="111">
        <v>15.92</v>
      </c>
    </row>
    <row r="3659" spans="1:5" hidden="1">
      <c r="A3659" s="109">
        <v>6029</v>
      </c>
      <c r="B3659" s="110" t="s">
        <v>5745</v>
      </c>
      <c r="C3659" s="109" t="s">
        <v>7</v>
      </c>
      <c r="D3659" s="109" t="s">
        <v>2986</v>
      </c>
      <c r="E3659" s="111">
        <v>16.09</v>
      </c>
    </row>
    <row r="3660" spans="1:5" hidden="1">
      <c r="A3660" s="109">
        <v>6033</v>
      </c>
      <c r="B3660" s="110" t="s">
        <v>5746</v>
      </c>
      <c r="C3660" s="109" t="s">
        <v>7</v>
      </c>
      <c r="D3660" s="109" t="s">
        <v>2986</v>
      </c>
      <c r="E3660" s="111">
        <v>21.2</v>
      </c>
    </row>
    <row r="3661" spans="1:5" hidden="1">
      <c r="A3661" s="109">
        <v>11672</v>
      </c>
      <c r="B3661" s="110" t="s">
        <v>5747</v>
      </c>
      <c r="C3661" s="109" t="s">
        <v>7</v>
      </c>
      <c r="D3661" s="109" t="s">
        <v>2986</v>
      </c>
      <c r="E3661" s="111">
        <v>46.13</v>
      </c>
    </row>
    <row r="3662" spans="1:5" hidden="1">
      <c r="A3662" s="109">
        <v>11669</v>
      </c>
      <c r="B3662" s="110" t="s">
        <v>5748</v>
      </c>
      <c r="C3662" s="109" t="s">
        <v>7</v>
      </c>
      <c r="D3662" s="109" t="s">
        <v>2986</v>
      </c>
      <c r="E3662" s="111">
        <v>43.93</v>
      </c>
    </row>
    <row r="3663" spans="1:5" hidden="1">
      <c r="A3663" s="109">
        <v>20055</v>
      </c>
      <c r="B3663" s="110" t="s">
        <v>5750</v>
      </c>
      <c r="C3663" s="109" t="s">
        <v>7</v>
      </c>
      <c r="D3663" s="109" t="s">
        <v>2986</v>
      </c>
      <c r="E3663" s="111">
        <v>32.9</v>
      </c>
    </row>
    <row r="3664" spans="1:5" hidden="1">
      <c r="A3664" s="109">
        <v>11670</v>
      </c>
      <c r="B3664" s="110" t="s">
        <v>5749</v>
      </c>
      <c r="C3664" s="109" t="s">
        <v>7</v>
      </c>
      <c r="D3664" s="109" t="s">
        <v>2986</v>
      </c>
      <c r="E3664" s="111">
        <v>16.82</v>
      </c>
    </row>
    <row r="3665" spans="1:5" hidden="1">
      <c r="A3665" s="109">
        <v>11671</v>
      </c>
      <c r="B3665" s="110" t="s">
        <v>5751</v>
      </c>
      <c r="C3665" s="109" t="s">
        <v>7</v>
      </c>
      <c r="D3665" s="109" t="s">
        <v>2986</v>
      </c>
      <c r="E3665" s="111">
        <v>70.59</v>
      </c>
    </row>
    <row r="3666" spans="1:5" hidden="1">
      <c r="A3666" s="109">
        <v>6032</v>
      </c>
      <c r="B3666" s="110" t="s">
        <v>5752</v>
      </c>
      <c r="C3666" s="109" t="s">
        <v>7</v>
      </c>
      <c r="D3666" s="109" t="s">
        <v>2986</v>
      </c>
      <c r="E3666" s="111">
        <v>20.16</v>
      </c>
    </row>
    <row r="3667" spans="1:5" hidden="1">
      <c r="A3667" s="109">
        <v>11673</v>
      </c>
      <c r="B3667" s="110" t="s">
        <v>5753</v>
      </c>
      <c r="C3667" s="109" t="s">
        <v>7</v>
      </c>
      <c r="D3667" s="109" t="s">
        <v>2986</v>
      </c>
      <c r="E3667" s="111">
        <v>15.88</v>
      </c>
    </row>
    <row r="3668" spans="1:5" hidden="1">
      <c r="A3668" s="109">
        <v>11674</v>
      </c>
      <c r="B3668" s="110" t="s">
        <v>5754</v>
      </c>
      <c r="C3668" s="109" t="s">
        <v>7</v>
      </c>
      <c r="D3668" s="109" t="s">
        <v>2986</v>
      </c>
      <c r="E3668" s="111">
        <v>20.440000000000001</v>
      </c>
    </row>
    <row r="3669" spans="1:5" hidden="1">
      <c r="A3669" s="109">
        <v>11675</v>
      </c>
      <c r="B3669" s="110" t="s">
        <v>5755</v>
      </c>
      <c r="C3669" s="109" t="s">
        <v>7</v>
      </c>
      <c r="D3669" s="109" t="s">
        <v>2986</v>
      </c>
      <c r="E3669" s="111">
        <v>32.46</v>
      </c>
    </row>
    <row r="3670" spans="1:5" hidden="1">
      <c r="A3670" s="109">
        <v>11676</v>
      </c>
      <c r="B3670" s="110" t="s">
        <v>5756</v>
      </c>
      <c r="C3670" s="109" t="s">
        <v>7</v>
      </c>
      <c r="D3670" s="109" t="s">
        <v>2986</v>
      </c>
      <c r="E3670" s="111">
        <v>43.41</v>
      </c>
    </row>
    <row r="3671" spans="1:5" hidden="1">
      <c r="A3671" s="109">
        <v>11677</v>
      </c>
      <c r="B3671" s="110" t="s">
        <v>5757</v>
      </c>
      <c r="C3671" s="109" t="s">
        <v>7</v>
      </c>
      <c r="D3671" s="109" t="s">
        <v>2986</v>
      </c>
      <c r="E3671" s="111">
        <v>44.84</v>
      </c>
    </row>
    <row r="3672" spans="1:5" hidden="1">
      <c r="A3672" s="109">
        <v>11678</v>
      </c>
      <c r="B3672" s="110" t="s">
        <v>5758</v>
      </c>
      <c r="C3672" s="109" t="s">
        <v>7</v>
      </c>
      <c r="D3672" s="109" t="s">
        <v>2986</v>
      </c>
      <c r="E3672" s="111">
        <v>82.12</v>
      </c>
    </row>
    <row r="3673" spans="1:5" hidden="1">
      <c r="A3673" s="109">
        <v>6038</v>
      </c>
      <c r="B3673" s="110" t="s">
        <v>5759</v>
      </c>
      <c r="C3673" s="109" t="s">
        <v>7</v>
      </c>
      <c r="D3673" s="109" t="s">
        <v>2986</v>
      </c>
      <c r="E3673" s="111">
        <v>5.21</v>
      </c>
    </row>
    <row r="3674" spans="1:5" hidden="1">
      <c r="A3674" s="109">
        <v>11718</v>
      </c>
      <c r="B3674" s="110" t="s">
        <v>5760</v>
      </c>
      <c r="C3674" s="109" t="s">
        <v>7</v>
      </c>
      <c r="D3674" s="109" t="s">
        <v>2986</v>
      </c>
      <c r="E3674" s="111">
        <v>14.85</v>
      </c>
    </row>
    <row r="3675" spans="1:5" hidden="1">
      <c r="A3675" s="109">
        <v>6037</v>
      </c>
      <c r="B3675" s="110" t="s">
        <v>5761</v>
      </c>
      <c r="C3675" s="109" t="s">
        <v>7</v>
      </c>
      <c r="D3675" s="109" t="s">
        <v>2986</v>
      </c>
      <c r="E3675" s="111">
        <v>10.84</v>
      </c>
    </row>
    <row r="3676" spans="1:5" hidden="1">
      <c r="A3676" s="109">
        <v>11719</v>
      </c>
      <c r="B3676" s="110" t="s">
        <v>5762</v>
      </c>
      <c r="C3676" s="109" t="s">
        <v>7</v>
      </c>
      <c r="D3676" s="109" t="s">
        <v>2986</v>
      </c>
      <c r="E3676" s="111">
        <v>12.05</v>
      </c>
    </row>
    <row r="3677" spans="1:5" hidden="1">
      <c r="A3677" s="109">
        <v>6010</v>
      </c>
      <c r="B3677" s="110" t="s">
        <v>14645</v>
      </c>
      <c r="C3677" s="109" t="s">
        <v>7</v>
      </c>
      <c r="D3677" s="109" t="s">
        <v>2986</v>
      </c>
      <c r="E3677" s="111">
        <v>77.87</v>
      </c>
    </row>
    <row r="3678" spans="1:5" hidden="1">
      <c r="A3678" s="109">
        <v>6017</v>
      </c>
      <c r="B3678" s="110" t="s">
        <v>14646</v>
      </c>
      <c r="C3678" s="109" t="s">
        <v>7</v>
      </c>
      <c r="D3678" s="109" t="s">
        <v>2986</v>
      </c>
      <c r="E3678" s="111">
        <v>61.68</v>
      </c>
    </row>
    <row r="3679" spans="1:5" hidden="1">
      <c r="A3679" s="109">
        <v>6019</v>
      </c>
      <c r="B3679" s="110" t="s">
        <v>14647</v>
      </c>
      <c r="C3679" s="109" t="s">
        <v>7</v>
      </c>
      <c r="D3679" s="109" t="s">
        <v>2986</v>
      </c>
      <c r="E3679" s="111">
        <v>45.26</v>
      </c>
    </row>
    <row r="3680" spans="1:5" hidden="1">
      <c r="A3680" s="109">
        <v>6020</v>
      </c>
      <c r="B3680" s="110" t="s">
        <v>14648</v>
      </c>
      <c r="C3680" s="109" t="s">
        <v>7</v>
      </c>
      <c r="D3680" s="109" t="s">
        <v>2986</v>
      </c>
      <c r="E3680" s="111">
        <v>27.18</v>
      </c>
    </row>
    <row r="3681" spans="1:5" hidden="1">
      <c r="A3681" s="109">
        <v>6011</v>
      </c>
      <c r="B3681" s="110" t="s">
        <v>14649</v>
      </c>
      <c r="C3681" s="109" t="s">
        <v>7</v>
      </c>
      <c r="D3681" s="109" t="s">
        <v>2986</v>
      </c>
      <c r="E3681" s="111">
        <v>224.95</v>
      </c>
    </row>
    <row r="3682" spans="1:5" hidden="1">
      <c r="A3682" s="109">
        <v>6028</v>
      </c>
      <c r="B3682" s="110" t="s">
        <v>14650</v>
      </c>
      <c r="C3682" s="109" t="s">
        <v>7</v>
      </c>
      <c r="D3682" s="109" t="s">
        <v>2986</v>
      </c>
      <c r="E3682" s="111">
        <v>108.46</v>
      </c>
    </row>
    <row r="3683" spans="1:5" hidden="1">
      <c r="A3683" s="109">
        <v>6012</v>
      </c>
      <c r="B3683" s="110" t="s">
        <v>14651</v>
      </c>
      <c r="C3683" s="109" t="s">
        <v>7</v>
      </c>
      <c r="D3683" s="109" t="s">
        <v>2986</v>
      </c>
      <c r="E3683" s="111">
        <v>272.33999999999997</v>
      </c>
    </row>
    <row r="3684" spans="1:5" hidden="1">
      <c r="A3684" s="109">
        <v>6016</v>
      </c>
      <c r="B3684" s="110" t="s">
        <v>14652</v>
      </c>
      <c r="C3684" s="109" t="s">
        <v>7</v>
      </c>
      <c r="D3684" s="109" t="s">
        <v>2986</v>
      </c>
      <c r="E3684" s="111">
        <v>28.67</v>
      </c>
    </row>
    <row r="3685" spans="1:5" hidden="1">
      <c r="A3685" s="109">
        <v>6027</v>
      </c>
      <c r="B3685" s="110" t="s">
        <v>14653</v>
      </c>
      <c r="C3685" s="109" t="s">
        <v>7</v>
      </c>
      <c r="D3685" s="109" t="s">
        <v>2986</v>
      </c>
      <c r="E3685" s="111">
        <v>567.46</v>
      </c>
    </row>
    <row r="3686" spans="1:5" hidden="1">
      <c r="A3686" s="109">
        <v>6015</v>
      </c>
      <c r="B3686" s="110" t="s">
        <v>14654</v>
      </c>
      <c r="C3686" s="109" t="s">
        <v>7</v>
      </c>
      <c r="D3686" s="109" t="s">
        <v>2986</v>
      </c>
      <c r="E3686" s="111">
        <v>124.52</v>
      </c>
    </row>
    <row r="3687" spans="1:5" hidden="1">
      <c r="A3687" s="109">
        <v>6014</v>
      </c>
      <c r="B3687" s="110" t="s">
        <v>14655</v>
      </c>
      <c r="C3687" s="109" t="s">
        <v>7</v>
      </c>
      <c r="D3687" s="109" t="s">
        <v>2986</v>
      </c>
      <c r="E3687" s="111">
        <v>119.05</v>
      </c>
    </row>
    <row r="3688" spans="1:5" hidden="1">
      <c r="A3688" s="109">
        <v>6013</v>
      </c>
      <c r="B3688" s="110" t="s">
        <v>14656</v>
      </c>
      <c r="C3688" s="109" t="s">
        <v>7</v>
      </c>
      <c r="D3688" s="109" t="s">
        <v>2986</v>
      </c>
      <c r="E3688" s="111">
        <v>85.63</v>
      </c>
    </row>
    <row r="3689" spans="1:5" hidden="1">
      <c r="A3689" s="109">
        <v>6006</v>
      </c>
      <c r="B3689" s="110" t="s">
        <v>14657</v>
      </c>
      <c r="C3689" s="109" t="s">
        <v>7</v>
      </c>
      <c r="D3689" s="109" t="s">
        <v>2986</v>
      </c>
      <c r="E3689" s="111">
        <v>62.01</v>
      </c>
    </row>
    <row r="3690" spans="1:5" hidden="1">
      <c r="A3690" s="109">
        <v>6005</v>
      </c>
      <c r="B3690" s="110" t="s">
        <v>14658</v>
      </c>
      <c r="C3690" s="109" t="s">
        <v>7</v>
      </c>
      <c r="D3690" s="109" t="s">
        <v>6526</v>
      </c>
      <c r="E3690" s="111">
        <v>69.95</v>
      </c>
    </row>
    <row r="3691" spans="1:5" hidden="1">
      <c r="A3691" s="109">
        <v>11756</v>
      </c>
      <c r="B3691" s="110" t="s">
        <v>5763</v>
      </c>
      <c r="C3691" s="109" t="s">
        <v>7</v>
      </c>
      <c r="D3691" s="109" t="s">
        <v>2986</v>
      </c>
      <c r="E3691" s="111">
        <v>33.409999999999997</v>
      </c>
    </row>
    <row r="3692" spans="1:5" ht="25.5" hidden="1">
      <c r="A3692" s="109">
        <v>10904</v>
      </c>
      <c r="B3692" s="110" t="s">
        <v>5764</v>
      </c>
      <c r="C3692" s="109" t="s">
        <v>7</v>
      </c>
      <c r="D3692" s="109" t="s">
        <v>6526</v>
      </c>
      <c r="E3692" s="111">
        <v>134.93</v>
      </c>
    </row>
    <row r="3693" spans="1:5" hidden="1">
      <c r="A3693" s="109">
        <v>11752</v>
      </c>
      <c r="B3693" s="110" t="s">
        <v>14659</v>
      </c>
      <c r="C3693" s="109" t="s">
        <v>7</v>
      </c>
      <c r="D3693" s="109" t="s">
        <v>2986</v>
      </c>
      <c r="E3693" s="111">
        <v>19.260000000000002</v>
      </c>
    </row>
    <row r="3694" spans="1:5" hidden="1">
      <c r="A3694" s="109">
        <v>11753</v>
      </c>
      <c r="B3694" s="110" t="s">
        <v>14660</v>
      </c>
      <c r="C3694" s="109" t="s">
        <v>7</v>
      </c>
      <c r="D3694" s="109" t="s">
        <v>2986</v>
      </c>
      <c r="E3694" s="111">
        <v>23</v>
      </c>
    </row>
    <row r="3695" spans="1:5" hidden="1">
      <c r="A3695" s="109">
        <v>6021</v>
      </c>
      <c r="B3695" s="110" t="s">
        <v>14661</v>
      </c>
      <c r="C3695" s="109" t="s">
        <v>7</v>
      </c>
      <c r="D3695" s="109" t="s">
        <v>2986</v>
      </c>
      <c r="E3695" s="111">
        <v>63.82</v>
      </c>
    </row>
    <row r="3696" spans="1:5" hidden="1">
      <c r="A3696" s="109">
        <v>6024</v>
      </c>
      <c r="B3696" s="110" t="s">
        <v>14662</v>
      </c>
      <c r="C3696" s="109" t="s">
        <v>7</v>
      </c>
      <c r="D3696" s="109" t="s">
        <v>2986</v>
      </c>
      <c r="E3696" s="111">
        <v>65.97</v>
      </c>
    </row>
    <row r="3697" spans="1:5" hidden="1">
      <c r="A3697" s="109">
        <v>45394</v>
      </c>
      <c r="B3697" s="110" t="s">
        <v>14663</v>
      </c>
      <c r="C3697" s="109" t="s">
        <v>7</v>
      </c>
      <c r="D3697" s="109" t="s">
        <v>2986</v>
      </c>
      <c r="E3697" s="111">
        <v>43.55</v>
      </c>
    </row>
    <row r="3698" spans="1:5" hidden="1">
      <c r="A3698" s="109">
        <v>13897</v>
      </c>
      <c r="B3698" s="110" t="s">
        <v>5765</v>
      </c>
      <c r="C3698" s="109" t="s">
        <v>7</v>
      </c>
      <c r="D3698" s="109" t="s">
        <v>2986</v>
      </c>
      <c r="E3698" s="111"/>
    </row>
    <row r="3699" spans="1:5" hidden="1">
      <c r="A3699" s="109">
        <v>34357</v>
      </c>
      <c r="B3699" s="110" t="s">
        <v>5766</v>
      </c>
      <c r="C3699" s="109" t="s">
        <v>13</v>
      </c>
      <c r="D3699" s="109" t="s">
        <v>2986</v>
      </c>
      <c r="E3699" s="111">
        <v>7.28</v>
      </c>
    </row>
    <row r="3700" spans="1:5" hidden="1">
      <c r="A3700" s="109">
        <v>37329</v>
      </c>
      <c r="B3700" s="110" t="s">
        <v>5767</v>
      </c>
      <c r="C3700" s="109" t="s">
        <v>13</v>
      </c>
      <c r="D3700" s="109" t="s">
        <v>2986</v>
      </c>
      <c r="E3700" s="111">
        <v>153.35</v>
      </c>
    </row>
    <row r="3701" spans="1:5" hidden="1">
      <c r="A3701" s="109">
        <v>2510</v>
      </c>
      <c r="B3701" s="110" t="s">
        <v>5768</v>
      </c>
      <c r="C3701" s="109" t="s">
        <v>7</v>
      </c>
      <c r="D3701" s="109" t="s">
        <v>2986</v>
      </c>
      <c r="E3701" s="111">
        <v>39.08</v>
      </c>
    </row>
    <row r="3702" spans="1:5" ht="25.5" hidden="1">
      <c r="A3702" s="109">
        <v>12359</v>
      </c>
      <c r="B3702" s="110" t="s">
        <v>5769</v>
      </c>
      <c r="C3702" s="109" t="s">
        <v>7</v>
      </c>
      <c r="D3702" s="109" t="s">
        <v>2986</v>
      </c>
      <c r="E3702" s="111">
        <v>139.37</v>
      </c>
    </row>
    <row r="3703" spans="1:5" hidden="1">
      <c r="A3703" s="109">
        <v>7353</v>
      </c>
      <c r="B3703" s="110" t="s">
        <v>5770</v>
      </c>
      <c r="C3703" s="109" t="s">
        <v>45</v>
      </c>
      <c r="D3703" s="109" t="s">
        <v>2986</v>
      </c>
      <c r="E3703" s="111">
        <v>34.9</v>
      </c>
    </row>
    <row r="3704" spans="1:5" ht="25.5" hidden="1">
      <c r="A3704" s="109">
        <v>45264</v>
      </c>
      <c r="B3704" s="110" t="s">
        <v>14664</v>
      </c>
      <c r="C3704" s="109" t="s">
        <v>7</v>
      </c>
      <c r="D3704" s="109" t="s">
        <v>2986</v>
      </c>
      <c r="E3704" s="111">
        <v>36.9</v>
      </c>
    </row>
    <row r="3705" spans="1:5" hidden="1">
      <c r="A3705" s="109">
        <v>36144</v>
      </c>
      <c r="B3705" s="110" t="s">
        <v>5771</v>
      </c>
      <c r="C3705" s="109" t="s">
        <v>7</v>
      </c>
      <c r="D3705" s="109" t="s">
        <v>2986</v>
      </c>
      <c r="E3705" s="111">
        <v>2.2999999999999998</v>
      </c>
    </row>
    <row r="3706" spans="1:5" hidden="1">
      <c r="A3706" s="109">
        <v>10518</v>
      </c>
      <c r="B3706" s="110" t="s">
        <v>5772</v>
      </c>
      <c r="C3706" s="109" t="s">
        <v>7</v>
      </c>
      <c r="D3706" s="109" t="s">
        <v>2986</v>
      </c>
      <c r="E3706" s="111"/>
    </row>
    <row r="3707" spans="1:5" ht="38.25" hidden="1">
      <c r="A3707" s="109">
        <v>36530</v>
      </c>
      <c r="B3707" s="110" t="s">
        <v>14665</v>
      </c>
      <c r="C3707" s="109" t="s">
        <v>7</v>
      </c>
      <c r="D3707" s="109" t="s">
        <v>2986</v>
      </c>
      <c r="E3707" s="111"/>
    </row>
    <row r="3708" spans="1:5" ht="38.25" hidden="1">
      <c r="A3708" s="109">
        <v>6046</v>
      </c>
      <c r="B3708" s="110" t="s">
        <v>5773</v>
      </c>
      <c r="C3708" s="109" t="s">
        <v>7</v>
      </c>
      <c r="D3708" s="109" t="s">
        <v>6526</v>
      </c>
      <c r="E3708" s="111"/>
    </row>
    <row r="3709" spans="1:5" ht="38.25" hidden="1">
      <c r="A3709" s="109">
        <v>36531</v>
      </c>
      <c r="B3709" s="110" t="s">
        <v>14666</v>
      </c>
      <c r="C3709" s="109" t="s">
        <v>7</v>
      </c>
      <c r="D3709" s="109" t="s">
        <v>2986</v>
      </c>
      <c r="E3709" s="111"/>
    </row>
    <row r="3710" spans="1:5" ht="25.5" hidden="1">
      <c r="A3710" s="109">
        <v>34684</v>
      </c>
      <c r="B3710" s="110" t="s">
        <v>5774</v>
      </c>
      <c r="C3710" s="109" t="s">
        <v>212</v>
      </c>
      <c r="D3710" s="109" t="s">
        <v>2986</v>
      </c>
      <c r="E3710" s="111"/>
    </row>
    <row r="3711" spans="1:5" ht="25.5" hidden="1">
      <c r="A3711" s="109">
        <v>34683</v>
      </c>
      <c r="B3711" s="110" t="s">
        <v>5775</v>
      </c>
      <c r="C3711" s="109" t="s">
        <v>212</v>
      </c>
      <c r="D3711" s="109" t="s">
        <v>2986</v>
      </c>
      <c r="E3711" s="111"/>
    </row>
    <row r="3712" spans="1:5" ht="25.5" hidden="1">
      <c r="A3712" s="109">
        <v>44954</v>
      </c>
      <c r="B3712" s="110" t="s">
        <v>14667</v>
      </c>
      <c r="C3712" s="109" t="s">
        <v>212</v>
      </c>
      <c r="D3712" s="109" t="s">
        <v>2986</v>
      </c>
      <c r="E3712" s="111">
        <v>145.16</v>
      </c>
    </row>
    <row r="3713" spans="1:5" ht="25.5" hidden="1">
      <c r="A3713" s="109">
        <v>44955</v>
      </c>
      <c r="B3713" s="110" t="s">
        <v>14668</v>
      </c>
      <c r="C3713" s="109" t="s">
        <v>212</v>
      </c>
      <c r="D3713" s="109" t="s">
        <v>2986</v>
      </c>
      <c r="E3713" s="111">
        <v>212.13</v>
      </c>
    </row>
    <row r="3714" spans="1:5" hidden="1">
      <c r="A3714" s="109">
        <v>10515</v>
      </c>
      <c r="B3714" s="110" t="s">
        <v>14669</v>
      </c>
      <c r="C3714" s="109" t="s">
        <v>212</v>
      </c>
      <c r="D3714" s="109" t="s">
        <v>2986</v>
      </c>
      <c r="E3714" s="111">
        <v>72.06</v>
      </c>
    </row>
    <row r="3715" spans="1:5" hidden="1">
      <c r="A3715" s="109">
        <v>153</v>
      </c>
      <c r="B3715" s="110" t="s">
        <v>5776</v>
      </c>
      <c r="C3715" s="109" t="s">
        <v>45</v>
      </c>
      <c r="D3715" s="109" t="s">
        <v>2986</v>
      </c>
      <c r="E3715" s="111">
        <v>113.16</v>
      </c>
    </row>
    <row r="3716" spans="1:5" ht="25.5" hidden="1">
      <c r="A3716" s="109">
        <v>34682</v>
      </c>
      <c r="B3716" s="110" t="s">
        <v>5777</v>
      </c>
      <c r="C3716" s="109" t="s">
        <v>212</v>
      </c>
      <c r="D3716" s="109" t="s">
        <v>2986</v>
      </c>
      <c r="E3716" s="111"/>
    </row>
    <row r="3717" spans="1:5" hidden="1">
      <c r="A3717" s="109">
        <v>536</v>
      </c>
      <c r="B3717" s="110" t="s">
        <v>14670</v>
      </c>
      <c r="C3717" s="109" t="s">
        <v>212</v>
      </c>
      <c r="D3717" s="109" t="s">
        <v>2986</v>
      </c>
      <c r="E3717" s="111">
        <v>40.590000000000003</v>
      </c>
    </row>
    <row r="3718" spans="1:5" ht="25.5" hidden="1">
      <c r="A3718" s="109">
        <v>20205</v>
      </c>
      <c r="B3718" s="110" t="s">
        <v>14671</v>
      </c>
      <c r="C3718" s="109" t="s">
        <v>8</v>
      </c>
      <c r="D3718" s="109" t="s">
        <v>2986</v>
      </c>
      <c r="E3718" s="111">
        <v>3</v>
      </c>
    </row>
    <row r="3719" spans="1:5" ht="25.5" hidden="1">
      <c r="A3719" s="109">
        <v>4412</v>
      </c>
      <c r="B3719" s="110" t="s">
        <v>14672</v>
      </c>
      <c r="C3719" s="109" t="s">
        <v>8</v>
      </c>
      <c r="D3719" s="109" t="s">
        <v>2986</v>
      </c>
      <c r="E3719" s="111">
        <v>1.8</v>
      </c>
    </row>
    <row r="3720" spans="1:5" ht="25.5" hidden="1">
      <c r="A3720" s="109">
        <v>4408</v>
      </c>
      <c r="B3720" s="110" t="s">
        <v>14673</v>
      </c>
      <c r="C3720" s="109" t="s">
        <v>8</v>
      </c>
      <c r="D3720" s="109" t="s">
        <v>2986</v>
      </c>
      <c r="E3720" s="111">
        <v>2.2400000000000002</v>
      </c>
    </row>
    <row r="3721" spans="1:5" hidden="1">
      <c r="A3721" s="109">
        <v>45213</v>
      </c>
      <c r="B3721" s="110" t="s">
        <v>14674</v>
      </c>
      <c r="C3721" s="109" t="s">
        <v>7</v>
      </c>
      <c r="D3721" s="109" t="s">
        <v>2986</v>
      </c>
      <c r="E3721" s="111">
        <v>40.090000000000003</v>
      </c>
    </row>
    <row r="3722" spans="1:5" hidden="1">
      <c r="A3722" s="109">
        <v>36250</v>
      </c>
      <c r="B3722" s="110" t="s">
        <v>5778</v>
      </c>
      <c r="C3722" s="109" t="s">
        <v>8</v>
      </c>
      <c r="D3722" s="109" t="s">
        <v>2986</v>
      </c>
      <c r="E3722" s="111">
        <v>4.8499999999999996</v>
      </c>
    </row>
    <row r="3723" spans="1:5" hidden="1">
      <c r="A3723" s="109">
        <v>10857</v>
      </c>
      <c r="B3723" s="110" t="s">
        <v>5779</v>
      </c>
      <c r="C3723" s="109" t="s">
        <v>8</v>
      </c>
      <c r="D3723" s="109" t="s">
        <v>2986</v>
      </c>
      <c r="E3723" s="111"/>
    </row>
    <row r="3724" spans="1:5" hidden="1">
      <c r="A3724" s="109">
        <v>4803</v>
      </c>
      <c r="B3724" s="110" t="s">
        <v>14675</v>
      </c>
      <c r="C3724" s="109" t="s">
        <v>8</v>
      </c>
      <c r="D3724" s="109" t="s">
        <v>2986</v>
      </c>
      <c r="E3724" s="111">
        <v>34.51</v>
      </c>
    </row>
    <row r="3725" spans="1:5" hidden="1">
      <c r="A3725" s="109">
        <v>6186</v>
      </c>
      <c r="B3725" s="110" t="s">
        <v>5780</v>
      </c>
      <c r="C3725" s="109" t="s">
        <v>8</v>
      </c>
      <c r="D3725" s="109" t="s">
        <v>2986</v>
      </c>
      <c r="E3725" s="111"/>
    </row>
    <row r="3726" spans="1:5" hidden="1">
      <c r="A3726" s="109">
        <v>4829</v>
      </c>
      <c r="B3726" s="110" t="s">
        <v>14676</v>
      </c>
      <c r="C3726" s="109" t="s">
        <v>8</v>
      </c>
      <c r="D3726" s="109" t="s">
        <v>2986</v>
      </c>
      <c r="E3726" s="111">
        <v>47.62</v>
      </c>
    </row>
    <row r="3727" spans="1:5" hidden="1">
      <c r="A3727" s="109">
        <v>39829</v>
      </c>
      <c r="B3727" s="110" t="s">
        <v>5781</v>
      </c>
      <c r="C3727" s="109" t="s">
        <v>8</v>
      </c>
      <c r="D3727" s="109" t="s">
        <v>6526</v>
      </c>
      <c r="E3727" s="111">
        <v>52.44</v>
      </c>
    </row>
    <row r="3728" spans="1:5" ht="25.5" hidden="1">
      <c r="A3728" s="109">
        <v>20231</v>
      </c>
      <c r="B3728" s="110" t="s">
        <v>14677</v>
      </c>
      <c r="C3728" s="109" t="s">
        <v>8</v>
      </c>
      <c r="D3728" s="109" t="s">
        <v>2986</v>
      </c>
      <c r="E3728" s="111">
        <v>62.21</v>
      </c>
    </row>
    <row r="3729" spans="1:5" hidden="1">
      <c r="A3729" s="109">
        <v>4804</v>
      </c>
      <c r="B3729" s="110" t="s">
        <v>5782</v>
      </c>
      <c r="C3729" s="109" t="s">
        <v>8</v>
      </c>
      <c r="D3729" s="109" t="s">
        <v>2986</v>
      </c>
      <c r="E3729" s="111">
        <v>26.5</v>
      </c>
    </row>
    <row r="3730" spans="1:5" hidden="1">
      <c r="A3730" s="109">
        <v>34680</v>
      </c>
      <c r="B3730" s="110" t="s">
        <v>5783</v>
      </c>
      <c r="C3730" s="109" t="s">
        <v>8</v>
      </c>
      <c r="D3730" s="109" t="s">
        <v>2986</v>
      </c>
      <c r="E3730" s="111"/>
    </row>
    <row r="3731" spans="1:5" ht="25.5" hidden="1">
      <c r="A3731" s="109">
        <v>11573</v>
      </c>
      <c r="B3731" s="110" t="s">
        <v>5784</v>
      </c>
      <c r="C3731" s="109" t="s">
        <v>7</v>
      </c>
      <c r="D3731" s="109" t="s">
        <v>2986</v>
      </c>
      <c r="E3731" s="111">
        <v>7.61</v>
      </c>
    </row>
    <row r="3732" spans="1:5" hidden="1">
      <c r="A3732" s="109">
        <v>38401</v>
      </c>
      <c r="B3732" s="110" t="s">
        <v>14678</v>
      </c>
      <c r="C3732" s="109" t="s">
        <v>7</v>
      </c>
      <c r="D3732" s="109" t="s">
        <v>2986</v>
      </c>
      <c r="E3732" s="111">
        <v>63.62</v>
      </c>
    </row>
    <row r="3733" spans="1:5" ht="25.5" hidden="1">
      <c r="A3733" s="109">
        <v>11575</v>
      </c>
      <c r="B3733" s="110" t="s">
        <v>5785</v>
      </c>
      <c r="C3733" s="109" t="s">
        <v>7</v>
      </c>
      <c r="D3733" s="109" t="s">
        <v>2986</v>
      </c>
      <c r="E3733" s="111">
        <v>73.349999999999994</v>
      </c>
    </row>
    <row r="3734" spans="1:5" ht="25.5" hidden="1">
      <c r="A3734" s="109">
        <v>38179</v>
      </c>
      <c r="B3734" s="110" t="s">
        <v>14679</v>
      </c>
      <c r="C3734" s="109" t="s">
        <v>7</v>
      </c>
      <c r="D3734" s="109" t="s">
        <v>2986</v>
      </c>
      <c r="E3734" s="111">
        <v>60.65</v>
      </c>
    </row>
    <row r="3735" spans="1:5" hidden="1">
      <c r="A3735" s="109">
        <v>20256</v>
      </c>
      <c r="B3735" s="110" t="s">
        <v>5786</v>
      </c>
      <c r="C3735" s="109" t="s">
        <v>7</v>
      </c>
      <c r="D3735" s="109" t="s">
        <v>2986</v>
      </c>
      <c r="E3735" s="111">
        <v>0.35</v>
      </c>
    </row>
    <row r="3736" spans="1:5" ht="25.5" hidden="1">
      <c r="A3736" s="109">
        <v>14511</v>
      </c>
      <c r="B3736" s="110" t="s">
        <v>5787</v>
      </c>
      <c r="C3736" s="109" t="s">
        <v>7</v>
      </c>
      <c r="D3736" s="109" t="s">
        <v>2986</v>
      </c>
      <c r="E3736" s="111"/>
    </row>
    <row r="3737" spans="1:5" ht="25.5" hidden="1">
      <c r="A3737" s="109">
        <v>10642</v>
      </c>
      <c r="B3737" s="110" t="s">
        <v>5788</v>
      </c>
      <c r="C3737" s="109" t="s">
        <v>7</v>
      </c>
      <c r="D3737" s="109" t="s">
        <v>6526</v>
      </c>
      <c r="E3737" s="111"/>
    </row>
    <row r="3738" spans="1:5" ht="25.5" hidden="1">
      <c r="A3738" s="109">
        <v>14489</v>
      </c>
      <c r="B3738" s="110" t="s">
        <v>5789</v>
      </c>
      <c r="C3738" s="109" t="s">
        <v>7</v>
      </c>
      <c r="D3738" s="109" t="s">
        <v>2986</v>
      </c>
      <c r="E3738" s="111"/>
    </row>
    <row r="3739" spans="1:5" ht="25.5" hidden="1">
      <c r="A3739" s="109">
        <v>14513</v>
      </c>
      <c r="B3739" s="110" t="s">
        <v>5790</v>
      </c>
      <c r="C3739" s="109" t="s">
        <v>7</v>
      </c>
      <c r="D3739" s="109" t="s">
        <v>2986</v>
      </c>
      <c r="E3739" s="111"/>
    </row>
    <row r="3740" spans="1:5" ht="25.5" hidden="1">
      <c r="A3740" s="109">
        <v>10646</v>
      </c>
      <c r="B3740" s="110" t="s">
        <v>5791</v>
      </c>
      <c r="C3740" s="109" t="s">
        <v>7</v>
      </c>
      <c r="D3740" s="109" t="s">
        <v>2986</v>
      </c>
      <c r="E3740" s="111"/>
    </row>
    <row r="3741" spans="1:5" ht="25.5" hidden="1">
      <c r="A3741" s="109">
        <v>6070</v>
      </c>
      <c r="B3741" s="110" t="s">
        <v>14680</v>
      </c>
      <c r="C3741" s="109" t="s">
        <v>7</v>
      </c>
      <c r="D3741" s="109" t="s">
        <v>2986</v>
      </c>
      <c r="E3741" s="111"/>
    </row>
    <row r="3742" spans="1:5" ht="25.5" hidden="1">
      <c r="A3742" s="109">
        <v>6069</v>
      </c>
      <c r="B3742" s="110" t="s">
        <v>5792</v>
      </c>
      <c r="C3742" s="109" t="s">
        <v>7</v>
      </c>
      <c r="D3742" s="109" t="s">
        <v>2986</v>
      </c>
      <c r="E3742" s="111"/>
    </row>
    <row r="3743" spans="1:5" ht="25.5" hidden="1">
      <c r="A3743" s="109">
        <v>14626</v>
      </c>
      <c r="B3743" s="110" t="s">
        <v>5793</v>
      </c>
      <c r="C3743" s="109" t="s">
        <v>7</v>
      </c>
      <c r="D3743" s="109" t="s">
        <v>2986</v>
      </c>
      <c r="E3743" s="111"/>
    </row>
    <row r="3744" spans="1:5" ht="25.5" hidden="1">
      <c r="A3744" s="109">
        <v>6067</v>
      </c>
      <c r="B3744" s="110" t="s">
        <v>5794</v>
      </c>
      <c r="C3744" s="109" t="s">
        <v>7</v>
      </c>
      <c r="D3744" s="109" t="s">
        <v>2986</v>
      </c>
      <c r="E3744" s="111"/>
    </row>
    <row r="3745" spans="1:5" hidden="1">
      <c r="A3745" s="109">
        <v>38393</v>
      </c>
      <c r="B3745" s="110" t="s">
        <v>14681</v>
      </c>
      <c r="C3745" s="109" t="s">
        <v>7</v>
      </c>
      <c r="D3745" s="109" t="s">
        <v>6526</v>
      </c>
      <c r="E3745" s="111">
        <v>22.35</v>
      </c>
    </row>
    <row r="3746" spans="1:5" hidden="1">
      <c r="A3746" s="109">
        <v>45233</v>
      </c>
      <c r="B3746" s="110" t="s">
        <v>14682</v>
      </c>
      <c r="C3746" s="109" t="s">
        <v>7</v>
      </c>
      <c r="D3746" s="109" t="s">
        <v>2986</v>
      </c>
      <c r="E3746" s="111">
        <v>9.59</v>
      </c>
    </row>
    <row r="3747" spans="1:5" hidden="1">
      <c r="A3747" s="109">
        <v>38390</v>
      </c>
      <c r="B3747" s="110" t="s">
        <v>14683</v>
      </c>
      <c r="C3747" s="109" t="s">
        <v>7</v>
      </c>
      <c r="D3747" s="109" t="s">
        <v>2986</v>
      </c>
      <c r="E3747" s="111">
        <v>54.91</v>
      </c>
    </row>
    <row r="3748" spans="1:5" ht="25.5" hidden="1">
      <c r="A3748" s="109">
        <v>11578</v>
      </c>
      <c r="B3748" s="110" t="s">
        <v>5795</v>
      </c>
      <c r="C3748" s="109" t="s">
        <v>7</v>
      </c>
      <c r="D3748" s="109" t="s">
        <v>2986</v>
      </c>
      <c r="E3748" s="111">
        <v>15.84</v>
      </c>
    </row>
    <row r="3749" spans="1:5" ht="25.5" hidden="1">
      <c r="A3749" s="109">
        <v>11577</v>
      </c>
      <c r="B3749" s="110" t="s">
        <v>5796</v>
      </c>
      <c r="C3749" s="109" t="s">
        <v>7</v>
      </c>
      <c r="D3749" s="109" t="s">
        <v>2986</v>
      </c>
      <c r="E3749" s="111">
        <v>15.12</v>
      </c>
    </row>
    <row r="3750" spans="1:5" ht="38.25" hidden="1">
      <c r="A3750" s="109">
        <v>42432</v>
      </c>
      <c r="B3750" s="110" t="s">
        <v>5797</v>
      </c>
      <c r="C3750" s="109" t="s">
        <v>7</v>
      </c>
      <c r="D3750" s="109" t="s">
        <v>2986</v>
      </c>
      <c r="E3750" s="111"/>
    </row>
    <row r="3751" spans="1:5" ht="25.5" hidden="1">
      <c r="A3751" s="109">
        <v>42437</v>
      </c>
      <c r="B3751" s="110" t="s">
        <v>5798</v>
      </c>
      <c r="C3751" s="109" t="s">
        <v>7</v>
      </c>
      <c r="D3751" s="109" t="s">
        <v>2986</v>
      </c>
      <c r="E3751" s="111"/>
    </row>
    <row r="3752" spans="1:5" hidden="1">
      <c r="A3752" s="109">
        <v>1116</v>
      </c>
      <c r="B3752" s="110" t="s">
        <v>5799</v>
      </c>
      <c r="C3752" s="109" t="s">
        <v>8</v>
      </c>
      <c r="D3752" s="109" t="s">
        <v>2986</v>
      </c>
      <c r="E3752" s="111">
        <v>20.53</v>
      </c>
    </row>
    <row r="3753" spans="1:5" hidden="1">
      <c r="A3753" s="109">
        <v>1115</v>
      </c>
      <c r="B3753" s="110" t="s">
        <v>5800</v>
      </c>
      <c r="C3753" s="109" t="s">
        <v>8</v>
      </c>
      <c r="D3753" s="109" t="s">
        <v>2986</v>
      </c>
      <c r="E3753" s="111">
        <v>24.6</v>
      </c>
    </row>
    <row r="3754" spans="1:5" hidden="1">
      <c r="A3754" s="109">
        <v>1113</v>
      </c>
      <c r="B3754" s="110" t="s">
        <v>5801</v>
      </c>
      <c r="C3754" s="109" t="s">
        <v>8</v>
      </c>
      <c r="D3754" s="109" t="s">
        <v>2986</v>
      </c>
      <c r="E3754" s="111">
        <v>28.76</v>
      </c>
    </row>
    <row r="3755" spans="1:5" hidden="1">
      <c r="A3755" s="109">
        <v>1114</v>
      </c>
      <c r="B3755" s="110" t="s">
        <v>5802</v>
      </c>
      <c r="C3755" s="109" t="s">
        <v>8</v>
      </c>
      <c r="D3755" s="109" t="s">
        <v>2986</v>
      </c>
      <c r="E3755" s="111">
        <v>34.26</v>
      </c>
    </row>
    <row r="3756" spans="1:5" hidden="1">
      <c r="A3756" s="109">
        <v>40873</v>
      </c>
      <c r="B3756" s="110" t="s">
        <v>5803</v>
      </c>
      <c r="C3756" s="109" t="s">
        <v>8</v>
      </c>
      <c r="D3756" s="109" t="s">
        <v>2986</v>
      </c>
      <c r="E3756" s="111">
        <v>26.81</v>
      </c>
    </row>
    <row r="3757" spans="1:5" hidden="1">
      <c r="A3757" s="109">
        <v>20214</v>
      </c>
      <c r="B3757" s="110" t="s">
        <v>5804</v>
      </c>
      <c r="C3757" s="109" t="s">
        <v>7</v>
      </c>
      <c r="D3757" s="109" t="s">
        <v>2986</v>
      </c>
      <c r="E3757" s="111">
        <v>58.93</v>
      </c>
    </row>
    <row r="3758" spans="1:5" ht="25.5" hidden="1">
      <c r="A3758" s="109">
        <v>7237</v>
      </c>
      <c r="B3758" s="110" t="s">
        <v>5805</v>
      </c>
      <c r="C3758" s="109" t="s">
        <v>7</v>
      </c>
      <c r="D3758" s="109" t="s">
        <v>2986</v>
      </c>
      <c r="E3758" s="111">
        <v>57.7</v>
      </c>
    </row>
    <row r="3759" spans="1:5" hidden="1">
      <c r="A3759" s="109">
        <v>11757</v>
      </c>
      <c r="B3759" s="110" t="s">
        <v>5806</v>
      </c>
      <c r="C3759" s="109" t="s">
        <v>7</v>
      </c>
      <c r="D3759" s="109" t="s">
        <v>6526</v>
      </c>
      <c r="E3759" s="111">
        <v>29.99</v>
      </c>
    </row>
    <row r="3760" spans="1:5" ht="25.5" hidden="1">
      <c r="A3760" s="109">
        <v>11758</v>
      </c>
      <c r="B3760" s="110" t="s">
        <v>5807</v>
      </c>
      <c r="C3760" s="109" t="s">
        <v>7</v>
      </c>
      <c r="D3760" s="109" t="s">
        <v>6526</v>
      </c>
      <c r="E3760" s="111">
        <v>38.9</v>
      </c>
    </row>
    <row r="3761" spans="1:5" hidden="1">
      <c r="A3761" s="109">
        <v>37526</v>
      </c>
      <c r="B3761" s="110" t="s">
        <v>14684</v>
      </c>
      <c r="C3761" s="109" t="s">
        <v>7</v>
      </c>
      <c r="D3761" s="109" t="s">
        <v>2986</v>
      </c>
      <c r="E3761" s="111">
        <v>4.42</v>
      </c>
    </row>
    <row r="3762" spans="1:5" hidden="1">
      <c r="A3762" s="109">
        <v>6076</v>
      </c>
      <c r="B3762" s="110" t="s">
        <v>5808</v>
      </c>
      <c r="C3762" s="109" t="s">
        <v>920</v>
      </c>
      <c r="D3762" s="109" t="s">
        <v>6526</v>
      </c>
      <c r="E3762" s="111"/>
    </row>
    <row r="3763" spans="1:5" hidden="1">
      <c r="A3763" s="109">
        <v>13109</v>
      </c>
      <c r="B3763" s="110" t="s">
        <v>14685</v>
      </c>
      <c r="C3763" s="109" t="s">
        <v>7</v>
      </c>
      <c r="D3763" s="109" t="s">
        <v>2986</v>
      </c>
      <c r="E3763" s="111"/>
    </row>
    <row r="3764" spans="1:5" hidden="1">
      <c r="A3764" s="109">
        <v>13110</v>
      </c>
      <c r="B3764" s="110" t="s">
        <v>14686</v>
      </c>
      <c r="C3764" s="109" t="s">
        <v>7</v>
      </c>
      <c r="D3764" s="109" t="s">
        <v>2986</v>
      </c>
      <c r="E3764" s="111"/>
    </row>
    <row r="3765" spans="1:5" hidden="1">
      <c r="A3765" s="109">
        <v>7581</v>
      </c>
      <c r="B3765" s="110" t="s">
        <v>5809</v>
      </c>
      <c r="C3765" s="109" t="s">
        <v>7</v>
      </c>
      <c r="D3765" s="109" t="s">
        <v>2986</v>
      </c>
      <c r="E3765" s="111">
        <v>6</v>
      </c>
    </row>
    <row r="3766" spans="1:5" hidden="1">
      <c r="A3766" s="109">
        <v>4509</v>
      </c>
      <c r="B3766" s="110" t="s">
        <v>5810</v>
      </c>
      <c r="C3766" s="109" t="s">
        <v>8</v>
      </c>
      <c r="D3766" s="109" t="s">
        <v>2986</v>
      </c>
      <c r="E3766" s="111">
        <v>5.61</v>
      </c>
    </row>
    <row r="3767" spans="1:5" hidden="1">
      <c r="A3767" s="109">
        <v>4512</v>
      </c>
      <c r="B3767" s="110" t="s">
        <v>5811</v>
      </c>
      <c r="C3767" s="109" t="s">
        <v>8</v>
      </c>
      <c r="D3767" s="109" t="s">
        <v>2986</v>
      </c>
      <c r="E3767" s="111">
        <v>2.68</v>
      </c>
    </row>
    <row r="3768" spans="1:5" hidden="1">
      <c r="A3768" s="109">
        <v>4517</v>
      </c>
      <c r="B3768" s="110" t="s">
        <v>5812</v>
      </c>
      <c r="C3768" s="109" t="s">
        <v>8</v>
      </c>
      <c r="D3768" s="109" t="s">
        <v>2986</v>
      </c>
      <c r="E3768" s="111">
        <v>3.87</v>
      </c>
    </row>
    <row r="3769" spans="1:5" ht="25.5" hidden="1">
      <c r="A3769" s="109">
        <v>20206</v>
      </c>
      <c r="B3769" s="110" t="s">
        <v>14687</v>
      </c>
      <c r="C3769" s="109" t="s">
        <v>8</v>
      </c>
      <c r="D3769" s="109" t="s">
        <v>2986</v>
      </c>
      <c r="E3769" s="111">
        <v>8.11</v>
      </c>
    </row>
    <row r="3770" spans="1:5" ht="25.5" hidden="1">
      <c r="A3770" s="109">
        <v>4460</v>
      </c>
      <c r="B3770" s="110" t="s">
        <v>14688</v>
      </c>
      <c r="C3770" s="109" t="s">
        <v>8</v>
      </c>
      <c r="D3770" s="109" t="s">
        <v>2986</v>
      </c>
      <c r="E3770" s="111">
        <v>8.32</v>
      </c>
    </row>
    <row r="3771" spans="1:5" ht="25.5" hidden="1">
      <c r="A3771" s="109">
        <v>4415</v>
      </c>
      <c r="B3771" s="110" t="s">
        <v>14689</v>
      </c>
      <c r="C3771" s="109" t="s">
        <v>8</v>
      </c>
      <c r="D3771" s="109" t="s">
        <v>2986</v>
      </c>
      <c r="E3771" s="111">
        <v>4.46</v>
      </c>
    </row>
    <row r="3772" spans="1:5" ht="25.5" hidden="1">
      <c r="A3772" s="109">
        <v>4417</v>
      </c>
      <c r="B3772" s="110" t="s">
        <v>14690</v>
      </c>
      <c r="C3772" s="109" t="s">
        <v>8</v>
      </c>
      <c r="D3772" s="109" t="s">
        <v>2986</v>
      </c>
      <c r="E3772" s="111">
        <v>6.42</v>
      </c>
    </row>
    <row r="3773" spans="1:5" hidden="1">
      <c r="A3773" s="109">
        <v>37373</v>
      </c>
      <c r="B3773" s="110" t="s">
        <v>14691</v>
      </c>
      <c r="C3773" s="109" t="s">
        <v>28</v>
      </c>
      <c r="D3773" s="109" t="s">
        <v>6526</v>
      </c>
      <c r="E3773" s="111">
        <v>0.08</v>
      </c>
    </row>
    <row r="3774" spans="1:5" hidden="1">
      <c r="A3774" s="109">
        <v>40864</v>
      </c>
      <c r="B3774" s="110" t="s">
        <v>14692</v>
      </c>
      <c r="C3774" s="109" t="s">
        <v>9</v>
      </c>
      <c r="D3774" s="109" t="s">
        <v>6526</v>
      </c>
      <c r="E3774" s="111">
        <v>15.46</v>
      </c>
    </row>
    <row r="3775" spans="1:5" hidden="1">
      <c r="A3775" s="109">
        <v>4734</v>
      </c>
      <c r="B3775" s="110" t="s">
        <v>5813</v>
      </c>
      <c r="C3775" s="109" t="s">
        <v>920</v>
      </c>
      <c r="D3775" s="109" t="s">
        <v>2986</v>
      </c>
      <c r="E3775" s="111">
        <v>580.42999999999995</v>
      </c>
    </row>
    <row r="3776" spans="1:5" hidden="1">
      <c r="A3776" s="109">
        <v>6085</v>
      </c>
      <c r="B3776" s="110" t="s">
        <v>5814</v>
      </c>
      <c r="C3776" s="109" t="s">
        <v>45</v>
      </c>
      <c r="D3776" s="109" t="s">
        <v>6526</v>
      </c>
      <c r="E3776" s="111">
        <v>7.39</v>
      </c>
    </row>
    <row r="3777" spans="1:5" hidden="1">
      <c r="A3777" s="109">
        <v>38396</v>
      </c>
      <c r="B3777" s="110" t="s">
        <v>14693</v>
      </c>
      <c r="C3777" s="109" t="s">
        <v>7</v>
      </c>
      <c r="D3777" s="109" t="s">
        <v>2986</v>
      </c>
      <c r="E3777" s="111">
        <v>982.75</v>
      </c>
    </row>
    <row r="3778" spans="1:5" hidden="1">
      <c r="A3778" s="109">
        <v>11622</v>
      </c>
      <c r="B3778" s="110" t="s">
        <v>5815</v>
      </c>
      <c r="C3778" s="109" t="s">
        <v>13</v>
      </c>
      <c r="D3778" s="109" t="s">
        <v>2986</v>
      </c>
      <c r="E3778" s="111">
        <v>85.27</v>
      </c>
    </row>
    <row r="3779" spans="1:5" ht="25.5" hidden="1">
      <c r="A3779" s="109">
        <v>43143</v>
      </c>
      <c r="B3779" s="110" t="s">
        <v>5816</v>
      </c>
      <c r="C3779" s="109" t="s">
        <v>45</v>
      </c>
      <c r="D3779" s="109" t="s">
        <v>2986</v>
      </c>
      <c r="E3779" s="111">
        <v>32.21</v>
      </c>
    </row>
    <row r="3780" spans="1:5" hidden="1">
      <c r="A3780" s="109">
        <v>7317</v>
      </c>
      <c r="B3780" s="110" t="s">
        <v>5817</v>
      </c>
      <c r="C3780" s="109" t="s">
        <v>13</v>
      </c>
      <c r="D3780" s="109" t="s">
        <v>2986</v>
      </c>
      <c r="E3780" s="111"/>
    </row>
    <row r="3781" spans="1:5" hidden="1">
      <c r="A3781" s="109">
        <v>142</v>
      </c>
      <c r="B3781" s="110" t="s">
        <v>5818</v>
      </c>
      <c r="C3781" s="109" t="s">
        <v>14694</v>
      </c>
      <c r="D3781" s="109" t="s">
        <v>2986</v>
      </c>
      <c r="E3781" s="111">
        <v>40.24</v>
      </c>
    </row>
    <row r="3782" spans="1:5" ht="25.5" hidden="1">
      <c r="A3782" s="109">
        <v>43142</v>
      </c>
      <c r="B3782" s="110" t="s">
        <v>5819</v>
      </c>
      <c r="C3782" s="109" t="s">
        <v>45</v>
      </c>
      <c r="D3782" s="109" t="s">
        <v>2986</v>
      </c>
      <c r="E3782" s="111">
        <v>182.77</v>
      </c>
    </row>
    <row r="3783" spans="1:5" hidden="1">
      <c r="A3783" s="109">
        <v>38123</v>
      </c>
      <c r="B3783" s="110" t="s">
        <v>5820</v>
      </c>
      <c r="C3783" s="109" t="s">
        <v>13</v>
      </c>
      <c r="D3783" s="109" t="s">
        <v>2986</v>
      </c>
      <c r="E3783" s="111">
        <v>46.72</v>
      </c>
    </row>
    <row r="3784" spans="1:5" ht="25.5" hidden="1">
      <c r="A3784" s="109">
        <v>42699</v>
      </c>
      <c r="B3784" s="110" t="s">
        <v>14695</v>
      </c>
      <c r="C3784" s="109" t="s">
        <v>7</v>
      </c>
      <c r="D3784" s="109" t="s">
        <v>2986</v>
      </c>
      <c r="E3784" s="111">
        <v>35.369999999999997</v>
      </c>
    </row>
    <row r="3785" spans="1:5" ht="25.5" hidden="1">
      <c r="A3785" s="109">
        <v>37743</v>
      </c>
      <c r="B3785" s="110" t="s">
        <v>14696</v>
      </c>
      <c r="C3785" s="109" t="s">
        <v>7</v>
      </c>
      <c r="D3785" s="109" t="s">
        <v>2986</v>
      </c>
      <c r="E3785" s="111">
        <v>224811.18</v>
      </c>
    </row>
    <row r="3786" spans="1:5" ht="25.5" hidden="1">
      <c r="A3786" s="109">
        <v>37744</v>
      </c>
      <c r="B3786" s="110" t="s">
        <v>5821</v>
      </c>
      <c r="C3786" s="109" t="s">
        <v>7</v>
      </c>
      <c r="D3786" s="109" t="s">
        <v>2986</v>
      </c>
      <c r="E3786" s="111">
        <v>264335.65999999997</v>
      </c>
    </row>
    <row r="3787" spans="1:5" ht="25.5" hidden="1">
      <c r="A3787" s="109">
        <v>37741</v>
      </c>
      <c r="B3787" s="110" t="s">
        <v>5822</v>
      </c>
      <c r="C3787" s="109" t="s">
        <v>7</v>
      </c>
      <c r="D3787" s="109" t="s">
        <v>2986</v>
      </c>
      <c r="E3787" s="111">
        <v>204419.58</v>
      </c>
    </row>
    <row r="3788" spans="1:5" ht="25.5" hidden="1">
      <c r="A3788" s="109">
        <v>39396</v>
      </c>
      <c r="B3788" s="110" t="s">
        <v>5823</v>
      </c>
      <c r="C3788" s="109" t="s">
        <v>7</v>
      </c>
      <c r="D3788" s="109" t="s">
        <v>2986</v>
      </c>
      <c r="E3788" s="111">
        <v>76.53</v>
      </c>
    </row>
    <row r="3789" spans="1:5" ht="25.5" hidden="1">
      <c r="A3789" s="109">
        <v>39392</v>
      </c>
      <c r="B3789" s="110" t="s">
        <v>5824</v>
      </c>
      <c r="C3789" s="109" t="s">
        <v>7</v>
      </c>
      <c r="D3789" s="109" t="s">
        <v>2986</v>
      </c>
      <c r="E3789" s="111">
        <v>86.33</v>
      </c>
    </row>
    <row r="3790" spans="1:5" ht="25.5" hidden="1">
      <c r="A3790" s="109">
        <v>39393</v>
      </c>
      <c r="B3790" s="110" t="s">
        <v>5825</v>
      </c>
      <c r="C3790" s="109" t="s">
        <v>7</v>
      </c>
      <c r="D3790" s="109" t="s">
        <v>2986</v>
      </c>
      <c r="E3790" s="111">
        <v>53.39</v>
      </c>
    </row>
    <row r="3791" spans="1:5" ht="25.5" hidden="1">
      <c r="A3791" s="109">
        <v>39394</v>
      </c>
      <c r="B3791" s="110" t="s">
        <v>5826</v>
      </c>
      <c r="C3791" s="109" t="s">
        <v>7</v>
      </c>
      <c r="D3791" s="109" t="s">
        <v>2986</v>
      </c>
      <c r="E3791" s="111">
        <v>60.09</v>
      </c>
    </row>
    <row r="3792" spans="1:5" ht="25.5" hidden="1">
      <c r="A3792" s="109">
        <v>39395</v>
      </c>
      <c r="B3792" s="110" t="s">
        <v>5827</v>
      </c>
      <c r="C3792" s="109" t="s">
        <v>7</v>
      </c>
      <c r="D3792" s="109" t="s">
        <v>2986</v>
      </c>
      <c r="E3792" s="111">
        <v>55.88</v>
      </c>
    </row>
    <row r="3793" spans="1:5" ht="25.5" hidden="1">
      <c r="A3793" s="109">
        <v>14618</v>
      </c>
      <c r="B3793" s="110" t="s">
        <v>5828</v>
      </c>
      <c r="C3793" s="109" t="s">
        <v>7</v>
      </c>
      <c r="D3793" s="109" t="s">
        <v>2986</v>
      </c>
      <c r="E3793" s="111">
        <v>1533.69</v>
      </c>
    </row>
    <row r="3794" spans="1:5" hidden="1">
      <c r="A3794" s="109">
        <v>6110</v>
      </c>
      <c r="B3794" s="110" t="s">
        <v>5829</v>
      </c>
      <c r="C3794" s="109" t="s">
        <v>28</v>
      </c>
      <c r="D3794" s="109" t="s">
        <v>2986</v>
      </c>
      <c r="E3794" s="111">
        <v>22.43</v>
      </c>
    </row>
    <row r="3795" spans="1:5" hidden="1">
      <c r="A3795" s="109">
        <v>40910</v>
      </c>
      <c r="B3795" s="110" t="s">
        <v>5830</v>
      </c>
      <c r="C3795" s="109" t="s">
        <v>9</v>
      </c>
      <c r="D3795" s="109" t="s">
        <v>2986</v>
      </c>
      <c r="E3795" s="111">
        <v>3955.79</v>
      </c>
    </row>
    <row r="3796" spans="1:5" hidden="1">
      <c r="A3796" s="109">
        <v>45255</v>
      </c>
      <c r="B3796" s="110" t="s">
        <v>14697</v>
      </c>
      <c r="C3796" s="109" t="s">
        <v>7</v>
      </c>
      <c r="D3796" s="109" t="s">
        <v>2986</v>
      </c>
      <c r="E3796" s="111">
        <v>45.66</v>
      </c>
    </row>
    <row r="3797" spans="1:5" hidden="1">
      <c r="A3797" s="109">
        <v>6111</v>
      </c>
      <c r="B3797" s="110" t="s">
        <v>14698</v>
      </c>
      <c r="C3797" s="109" t="s">
        <v>28</v>
      </c>
      <c r="D3797" s="109" t="s">
        <v>6526</v>
      </c>
      <c r="E3797" s="111">
        <v>16.71</v>
      </c>
    </row>
    <row r="3798" spans="1:5" hidden="1">
      <c r="A3798" s="109">
        <v>41084</v>
      </c>
      <c r="B3798" s="110" t="s">
        <v>5831</v>
      </c>
      <c r="C3798" s="109" t="s">
        <v>9</v>
      </c>
      <c r="D3798" s="109" t="s">
        <v>2986</v>
      </c>
      <c r="E3798" s="111">
        <v>2946.81</v>
      </c>
    </row>
    <row r="3799" spans="1:5" ht="25.5" hidden="1">
      <c r="A3799" s="109">
        <v>44535</v>
      </c>
      <c r="B3799" s="110" t="s">
        <v>14699</v>
      </c>
      <c r="C3799" s="109" t="s">
        <v>920</v>
      </c>
      <c r="D3799" s="109" t="s">
        <v>2986</v>
      </c>
      <c r="E3799" s="111">
        <v>71.2</v>
      </c>
    </row>
    <row r="3800" spans="1:5" ht="25.5" hidden="1">
      <c r="A3800" s="109">
        <v>44945</v>
      </c>
      <c r="B3800" s="110" t="s">
        <v>14700</v>
      </c>
      <c r="C3800" s="109" t="s">
        <v>7</v>
      </c>
      <c r="D3800" s="109" t="s">
        <v>6526</v>
      </c>
      <c r="E3800" s="111">
        <v>13.49</v>
      </c>
    </row>
    <row r="3801" spans="1:5" hidden="1">
      <c r="A3801" s="109">
        <v>38637</v>
      </c>
      <c r="B3801" s="110" t="s">
        <v>14701</v>
      </c>
      <c r="C3801" s="109" t="s">
        <v>7</v>
      </c>
      <c r="D3801" s="109" t="s">
        <v>2986</v>
      </c>
      <c r="E3801" s="111">
        <v>238.69</v>
      </c>
    </row>
    <row r="3802" spans="1:5" hidden="1">
      <c r="A3802" s="109">
        <v>6150</v>
      </c>
      <c r="B3802" s="110" t="s">
        <v>14702</v>
      </c>
      <c r="C3802" s="109" t="s">
        <v>7</v>
      </c>
      <c r="D3802" s="109" t="s">
        <v>2986</v>
      </c>
      <c r="E3802" s="111">
        <v>241.61</v>
      </c>
    </row>
    <row r="3803" spans="1:5" hidden="1">
      <c r="A3803" s="109">
        <v>6136</v>
      </c>
      <c r="B3803" s="110" t="s">
        <v>14703</v>
      </c>
      <c r="C3803" s="109" t="s">
        <v>7</v>
      </c>
      <c r="D3803" s="109" t="s">
        <v>6526</v>
      </c>
      <c r="E3803" s="111">
        <v>189.92</v>
      </c>
    </row>
    <row r="3804" spans="1:5" hidden="1">
      <c r="A3804" s="109">
        <v>38638</v>
      </c>
      <c r="B3804" s="110" t="s">
        <v>14704</v>
      </c>
      <c r="C3804" s="109" t="s">
        <v>7</v>
      </c>
      <c r="D3804" s="109" t="s">
        <v>2986</v>
      </c>
      <c r="E3804" s="111">
        <v>201.14</v>
      </c>
    </row>
    <row r="3805" spans="1:5" hidden="1">
      <c r="A3805" s="109">
        <v>20262</v>
      </c>
      <c r="B3805" s="110" t="s">
        <v>5832</v>
      </c>
      <c r="C3805" s="109" t="s">
        <v>7</v>
      </c>
      <c r="D3805" s="109" t="s">
        <v>2986</v>
      </c>
      <c r="E3805" s="111">
        <v>24.71</v>
      </c>
    </row>
    <row r="3806" spans="1:5" hidden="1">
      <c r="A3806" s="109">
        <v>6145</v>
      </c>
      <c r="B3806" s="110" t="s">
        <v>14705</v>
      </c>
      <c r="C3806" s="109" t="s">
        <v>7</v>
      </c>
      <c r="D3806" s="109" t="s">
        <v>2986</v>
      </c>
      <c r="E3806" s="111">
        <v>27.29</v>
      </c>
    </row>
    <row r="3807" spans="1:5" hidden="1">
      <c r="A3807" s="109">
        <v>6149</v>
      </c>
      <c r="B3807" s="110" t="s">
        <v>14706</v>
      </c>
      <c r="C3807" s="109" t="s">
        <v>7</v>
      </c>
      <c r="D3807" s="109" t="s">
        <v>2986</v>
      </c>
      <c r="E3807" s="111">
        <v>18.04</v>
      </c>
    </row>
    <row r="3808" spans="1:5" hidden="1">
      <c r="A3808" s="109">
        <v>6146</v>
      </c>
      <c r="B3808" s="110" t="s">
        <v>14707</v>
      </c>
      <c r="C3808" s="109" t="s">
        <v>7</v>
      </c>
      <c r="D3808" s="109" t="s">
        <v>2986</v>
      </c>
      <c r="E3808" s="111">
        <v>25.93</v>
      </c>
    </row>
    <row r="3809" spans="1:5" hidden="1">
      <c r="A3809" s="109">
        <v>44536</v>
      </c>
      <c r="B3809" s="110" t="s">
        <v>14708</v>
      </c>
      <c r="C3809" s="109" t="s">
        <v>13</v>
      </c>
      <c r="D3809" s="109" t="s">
        <v>2986</v>
      </c>
      <c r="E3809" s="111">
        <v>3.38</v>
      </c>
    </row>
    <row r="3810" spans="1:5" hidden="1">
      <c r="A3810" s="109">
        <v>39961</v>
      </c>
      <c r="B3810" s="110" t="s">
        <v>5833</v>
      </c>
      <c r="C3810" s="109" t="s">
        <v>7</v>
      </c>
      <c r="D3810" s="109" t="s">
        <v>2986</v>
      </c>
      <c r="E3810" s="111">
        <v>26.59</v>
      </c>
    </row>
    <row r="3811" spans="1:5" ht="38.25" hidden="1">
      <c r="A3811" s="109">
        <v>42433</v>
      </c>
      <c r="B3811" s="110" t="s">
        <v>5834</v>
      </c>
      <c r="C3811" s="109" t="s">
        <v>7</v>
      </c>
      <c r="D3811" s="109" t="s">
        <v>2986</v>
      </c>
      <c r="E3811" s="111"/>
    </row>
    <row r="3812" spans="1:5" ht="38.25" hidden="1">
      <c r="A3812" s="109">
        <v>42434</v>
      </c>
      <c r="B3812" s="110" t="s">
        <v>5835</v>
      </c>
      <c r="C3812" s="109" t="s">
        <v>7</v>
      </c>
      <c r="D3812" s="109" t="s">
        <v>2986</v>
      </c>
      <c r="E3812" s="111"/>
    </row>
    <row r="3813" spans="1:5" ht="38.25" hidden="1">
      <c r="A3813" s="109">
        <v>42435</v>
      </c>
      <c r="B3813" s="110" t="s">
        <v>5836</v>
      </c>
      <c r="C3813" s="109" t="s">
        <v>7</v>
      </c>
      <c r="D3813" s="109" t="s">
        <v>2986</v>
      </c>
      <c r="E3813" s="111"/>
    </row>
    <row r="3814" spans="1:5" hidden="1">
      <c r="A3814" s="109">
        <v>38061</v>
      </c>
      <c r="B3814" s="110" t="s">
        <v>5837</v>
      </c>
      <c r="C3814" s="109" t="s">
        <v>7</v>
      </c>
      <c r="D3814" s="109" t="s">
        <v>2986</v>
      </c>
      <c r="E3814" s="111">
        <v>56.01</v>
      </c>
    </row>
    <row r="3815" spans="1:5" hidden="1">
      <c r="A3815" s="109">
        <v>20250</v>
      </c>
      <c r="B3815" s="110" t="s">
        <v>14709</v>
      </c>
      <c r="C3815" s="109" t="s">
        <v>13</v>
      </c>
      <c r="D3815" s="109" t="s">
        <v>6526</v>
      </c>
      <c r="E3815" s="111">
        <v>19.899999999999999</v>
      </c>
    </row>
    <row r="3816" spans="1:5" hidden="1">
      <c r="A3816" s="109">
        <v>13388</v>
      </c>
      <c r="B3816" s="110" t="s">
        <v>5838</v>
      </c>
      <c r="C3816" s="109" t="s">
        <v>13</v>
      </c>
      <c r="D3816" s="109" t="s">
        <v>2986</v>
      </c>
      <c r="E3816" s="111">
        <v>184.44</v>
      </c>
    </row>
    <row r="3817" spans="1:5" hidden="1">
      <c r="A3817" s="109">
        <v>39914</v>
      </c>
      <c r="B3817" s="110" t="s">
        <v>14710</v>
      </c>
      <c r="C3817" s="109" t="s">
        <v>13</v>
      </c>
      <c r="D3817" s="109" t="s">
        <v>2986</v>
      </c>
      <c r="E3817" s="111"/>
    </row>
    <row r="3818" spans="1:5" hidden="1">
      <c r="A3818" s="109">
        <v>12732</v>
      </c>
      <c r="B3818" s="110" t="s">
        <v>5839</v>
      </c>
      <c r="C3818" s="109" t="s">
        <v>7</v>
      </c>
      <c r="D3818" s="109" t="s">
        <v>2986</v>
      </c>
      <c r="E3818" s="111"/>
    </row>
    <row r="3819" spans="1:5" hidden="1">
      <c r="A3819" s="109">
        <v>6160</v>
      </c>
      <c r="B3819" s="110" t="s">
        <v>5840</v>
      </c>
      <c r="C3819" s="109" t="s">
        <v>28</v>
      </c>
      <c r="D3819" s="109" t="s">
        <v>6526</v>
      </c>
      <c r="E3819" s="111">
        <v>22.43</v>
      </c>
    </row>
    <row r="3820" spans="1:5" hidden="1">
      <c r="A3820" s="109">
        <v>41087</v>
      </c>
      <c r="B3820" s="110" t="s">
        <v>5841</v>
      </c>
      <c r="C3820" s="109" t="s">
        <v>9</v>
      </c>
      <c r="D3820" s="109" t="s">
        <v>2986</v>
      </c>
      <c r="E3820" s="111">
        <v>3955.79</v>
      </c>
    </row>
    <row r="3821" spans="1:5" hidden="1">
      <c r="A3821" s="109">
        <v>6166</v>
      </c>
      <c r="B3821" s="110" t="s">
        <v>5842</v>
      </c>
      <c r="C3821" s="109" t="s">
        <v>28</v>
      </c>
      <c r="D3821" s="109" t="s">
        <v>2986</v>
      </c>
      <c r="E3821" s="111">
        <v>26.35</v>
      </c>
    </row>
    <row r="3822" spans="1:5" hidden="1">
      <c r="A3822" s="109">
        <v>41088</v>
      </c>
      <c r="B3822" s="110" t="s">
        <v>5843</v>
      </c>
      <c r="C3822" s="109" t="s">
        <v>9</v>
      </c>
      <c r="D3822" s="109" t="s">
        <v>2986</v>
      </c>
      <c r="E3822" s="111">
        <v>4648.55</v>
      </c>
    </row>
    <row r="3823" spans="1:5" ht="25.5" hidden="1">
      <c r="A3823" s="109">
        <v>20232</v>
      </c>
      <c r="B3823" s="110" t="s">
        <v>14711</v>
      </c>
      <c r="C3823" s="109" t="s">
        <v>8</v>
      </c>
      <c r="D3823" s="109" t="s">
        <v>2986</v>
      </c>
      <c r="E3823" s="111">
        <v>88.06</v>
      </c>
    </row>
    <row r="3824" spans="1:5" hidden="1">
      <c r="A3824" s="109">
        <v>10856</v>
      </c>
      <c r="B3824" s="110" t="s">
        <v>5844</v>
      </c>
      <c r="C3824" s="109" t="s">
        <v>8</v>
      </c>
      <c r="D3824" s="109" t="s">
        <v>2986</v>
      </c>
      <c r="E3824" s="111"/>
    </row>
    <row r="3825" spans="1:5" hidden="1">
      <c r="A3825" s="109">
        <v>4828</v>
      </c>
      <c r="B3825" s="110" t="s">
        <v>14712</v>
      </c>
      <c r="C3825" s="109" t="s">
        <v>8</v>
      </c>
      <c r="D3825" s="109" t="s">
        <v>2986</v>
      </c>
      <c r="E3825" s="111">
        <v>71.069999999999993</v>
      </c>
    </row>
    <row r="3826" spans="1:5" hidden="1">
      <c r="A3826" s="109">
        <v>20249</v>
      </c>
      <c r="B3826" s="110" t="s">
        <v>14713</v>
      </c>
      <c r="C3826" s="109" t="s">
        <v>8</v>
      </c>
      <c r="D3826" s="109" t="s">
        <v>2986</v>
      </c>
      <c r="E3826" s="111">
        <v>38.92</v>
      </c>
    </row>
    <row r="3827" spans="1:5" hidden="1">
      <c r="A3827" s="109">
        <v>11609</v>
      </c>
      <c r="B3827" s="110" t="s">
        <v>5845</v>
      </c>
      <c r="C3827" s="109" t="s">
        <v>45</v>
      </c>
      <c r="D3827" s="109" t="s">
        <v>2986</v>
      </c>
      <c r="E3827" s="111">
        <v>14.17</v>
      </c>
    </row>
    <row r="3828" spans="1:5" hidden="1">
      <c r="A3828" s="109">
        <v>20083</v>
      </c>
      <c r="B3828" s="110" t="s">
        <v>5846</v>
      </c>
      <c r="C3828" s="109" t="s">
        <v>7</v>
      </c>
      <c r="D3828" s="109" t="s">
        <v>2986</v>
      </c>
      <c r="E3828" s="111">
        <v>104.61</v>
      </c>
    </row>
    <row r="3829" spans="1:5" hidden="1">
      <c r="A3829" s="109">
        <v>12295</v>
      </c>
      <c r="B3829" s="110" t="s">
        <v>5847</v>
      </c>
      <c r="C3829" s="109" t="s">
        <v>7</v>
      </c>
      <c r="D3829" s="109" t="s">
        <v>2986</v>
      </c>
      <c r="E3829" s="111">
        <v>2.99</v>
      </c>
    </row>
    <row r="3830" spans="1:5" hidden="1">
      <c r="A3830" s="109">
        <v>12296</v>
      </c>
      <c r="B3830" s="110" t="s">
        <v>5848</v>
      </c>
      <c r="C3830" s="109" t="s">
        <v>7</v>
      </c>
      <c r="D3830" s="109" t="s">
        <v>2986</v>
      </c>
      <c r="E3830" s="111">
        <v>3.87</v>
      </c>
    </row>
    <row r="3831" spans="1:5" hidden="1">
      <c r="A3831" s="109">
        <v>12294</v>
      </c>
      <c r="B3831" s="110" t="s">
        <v>5849</v>
      </c>
      <c r="C3831" s="109" t="s">
        <v>7</v>
      </c>
      <c r="D3831" s="109" t="s">
        <v>2986</v>
      </c>
      <c r="E3831" s="111">
        <v>9.3000000000000007</v>
      </c>
    </row>
    <row r="3832" spans="1:5" hidden="1">
      <c r="A3832" s="109">
        <v>14543</v>
      </c>
      <c r="B3832" s="110" t="s">
        <v>5850</v>
      </c>
      <c r="C3832" s="109" t="s">
        <v>7</v>
      </c>
      <c r="D3832" s="109" t="s">
        <v>2986</v>
      </c>
      <c r="E3832" s="111">
        <v>6.64</v>
      </c>
    </row>
    <row r="3833" spans="1:5" hidden="1">
      <c r="A3833" s="109">
        <v>13329</v>
      </c>
      <c r="B3833" s="110" t="s">
        <v>5851</v>
      </c>
      <c r="C3833" s="109" t="s">
        <v>7</v>
      </c>
      <c r="D3833" s="109" t="s">
        <v>6526</v>
      </c>
      <c r="E3833" s="111">
        <v>3.9</v>
      </c>
    </row>
    <row r="3834" spans="1:5" ht="25.5" hidden="1">
      <c r="A3834" s="109">
        <v>21047</v>
      </c>
      <c r="B3834" s="110" t="s">
        <v>14714</v>
      </c>
      <c r="C3834" s="109" t="s">
        <v>7</v>
      </c>
      <c r="D3834" s="109" t="s">
        <v>2986</v>
      </c>
      <c r="E3834" s="111">
        <v>44.58</v>
      </c>
    </row>
    <row r="3835" spans="1:5" ht="25.5" hidden="1">
      <c r="A3835" s="109">
        <v>21042</v>
      </c>
      <c r="B3835" s="110" t="s">
        <v>14715</v>
      </c>
      <c r="C3835" s="109" t="s">
        <v>7</v>
      </c>
      <c r="D3835" s="109" t="s">
        <v>2986</v>
      </c>
      <c r="E3835" s="111">
        <v>34.36</v>
      </c>
    </row>
    <row r="3836" spans="1:5" ht="25.5" hidden="1">
      <c r="A3836" s="109">
        <v>21043</v>
      </c>
      <c r="B3836" s="110" t="s">
        <v>14716</v>
      </c>
      <c r="C3836" s="109" t="s">
        <v>7</v>
      </c>
      <c r="D3836" s="109" t="s">
        <v>2986</v>
      </c>
      <c r="E3836" s="111">
        <v>43.4</v>
      </c>
    </row>
    <row r="3837" spans="1:5" ht="25.5" hidden="1">
      <c r="A3837" s="109">
        <v>21044</v>
      </c>
      <c r="B3837" s="110" t="s">
        <v>14717</v>
      </c>
      <c r="C3837" s="109" t="s">
        <v>7</v>
      </c>
      <c r="D3837" s="109" t="s">
        <v>2986</v>
      </c>
      <c r="E3837" s="111">
        <v>30.24</v>
      </c>
    </row>
    <row r="3838" spans="1:5" ht="25.5" hidden="1">
      <c r="A3838" s="109">
        <v>21045</v>
      </c>
      <c r="B3838" s="110" t="s">
        <v>14718</v>
      </c>
      <c r="C3838" s="109" t="s">
        <v>7</v>
      </c>
      <c r="D3838" s="109" t="s">
        <v>2986</v>
      </c>
      <c r="E3838" s="111">
        <v>41.41</v>
      </c>
    </row>
    <row r="3839" spans="1:5" ht="25.5" hidden="1">
      <c r="A3839" s="109">
        <v>21041</v>
      </c>
      <c r="B3839" s="110" t="s">
        <v>14719</v>
      </c>
      <c r="C3839" s="109" t="s">
        <v>7</v>
      </c>
      <c r="D3839" s="109" t="s">
        <v>2986</v>
      </c>
      <c r="E3839" s="111">
        <v>35.72</v>
      </c>
    </row>
    <row r="3840" spans="1:5" ht="25.5" hidden="1">
      <c r="A3840" s="109">
        <v>21040</v>
      </c>
      <c r="B3840" s="110" t="s">
        <v>14720</v>
      </c>
      <c r="C3840" s="109" t="s">
        <v>7</v>
      </c>
      <c r="D3840" s="109" t="s">
        <v>6526</v>
      </c>
      <c r="E3840" s="111">
        <v>29.59</v>
      </c>
    </row>
    <row r="3841" spans="1:5" hidden="1">
      <c r="A3841" s="109">
        <v>14149</v>
      </c>
      <c r="B3841" s="110" t="s">
        <v>5852</v>
      </c>
      <c r="C3841" s="109" t="s">
        <v>14098</v>
      </c>
      <c r="D3841" s="109" t="s">
        <v>2986</v>
      </c>
      <c r="E3841" s="111"/>
    </row>
    <row r="3842" spans="1:5" ht="25.5" hidden="1">
      <c r="A3842" s="109">
        <v>38099</v>
      </c>
      <c r="B3842" s="110" t="s">
        <v>5853</v>
      </c>
      <c r="C3842" s="109" t="s">
        <v>7</v>
      </c>
      <c r="D3842" s="109" t="s">
        <v>2986</v>
      </c>
      <c r="E3842" s="111">
        <v>1.41</v>
      </c>
    </row>
    <row r="3843" spans="1:5" ht="25.5" hidden="1">
      <c r="A3843" s="109">
        <v>38100</v>
      </c>
      <c r="B3843" s="110" t="s">
        <v>5854</v>
      </c>
      <c r="C3843" s="109" t="s">
        <v>7</v>
      </c>
      <c r="D3843" s="109" t="s">
        <v>2986</v>
      </c>
      <c r="E3843" s="111">
        <v>2.31</v>
      </c>
    </row>
    <row r="3844" spans="1:5" ht="25.5" hidden="1">
      <c r="A3844" s="109">
        <v>7576</v>
      </c>
      <c r="B3844" s="110" t="s">
        <v>5855</v>
      </c>
      <c r="C3844" s="109" t="s">
        <v>7</v>
      </c>
      <c r="D3844" s="109" t="s">
        <v>2986</v>
      </c>
      <c r="E3844" s="111">
        <v>246.48</v>
      </c>
    </row>
    <row r="3845" spans="1:5" hidden="1">
      <c r="A3845" s="109">
        <v>3384</v>
      </c>
      <c r="B3845" s="110" t="s">
        <v>5856</v>
      </c>
      <c r="C3845" s="109" t="s">
        <v>7</v>
      </c>
      <c r="D3845" s="109" t="s">
        <v>2986</v>
      </c>
      <c r="E3845" s="111">
        <v>7.01</v>
      </c>
    </row>
    <row r="3846" spans="1:5" hidden="1">
      <c r="A3846" s="109">
        <v>7572</v>
      </c>
      <c r="B3846" s="110" t="s">
        <v>5857</v>
      </c>
      <c r="C3846" s="109" t="s">
        <v>7</v>
      </c>
      <c r="D3846" s="109" t="s">
        <v>2986</v>
      </c>
      <c r="E3846" s="111">
        <v>9.15</v>
      </c>
    </row>
    <row r="3847" spans="1:5" hidden="1">
      <c r="A3847" s="109">
        <v>3396</v>
      </c>
      <c r="B3847" s="110" t="s">
        <v>5858</v>
      </c>
      <c r="C3847" s="109" t="s">
        <v>7</v>
      </c>
      <c r="D3847" s="109" t="s">
        <v>2986</v>
      </c>
      <c r="E3847" s="111">
        <v>6.19</v>
      </c>
    </row>
    <row r="3848" spans="1:5" hidden="1">
      <c r="A3848" s="109">
        <v>45230</v>
      </c>
      <c r="B3848" s="110" t="s">
        <v>14721</v>
      </c>
      <c r="C3848" s="109" t="s">
        <v>7</v>
      </c>
      <c r="D3848" s="109" t="s">
        <v>2986</v>
      </c>
      <c r="E3848" s="111">
        <v>45.3</v>
      </c>
    </row>
    <row r="3849" spans="1:5" hidden="1">
      <c r="A3849" s="109">
        <v>37590</v>
      </c>
      <c r="B3849" s="110" t="s">
        <v>5859</v>
      </c>
      <c r="C3849" s="109" t="s">
        <v>7</v>
      </c>
      <c r="D3849" s="109" t="s">
        <v>2986</v>
      </c>
      <c r="E3849" s="111"/>
    </row>
    <row r="3850" spans="1:5" hidden="1">
      <c r="A3850" s="109">
        <v>37591</v>
      </c>
      <c r="B3850" s="110" t="s">
        <v>5860</v>
      </c>
      <c r="C3850" s="109" t="s">
        <v>7</v>
      </c>
      <c r="D3850" s="109" t="s">
        <v>2986</v>
      </c>
      <c r="E3850" s="111"/>
    </row>
    <row r="3851" spans="1:5" ht="25.5" hidden="1">
      <c r="A3851" s="109">
        <v>12626</v>
      </c>
      <c r="B3851" s="110" t="s">
        <v>14722</v>
      </c>
      <c r="C3851" s="109" t="s">
        <v>7</v>
      </c>
      <c r="D3851" s="109" t="s">
        <v>2986</v>
      </c>
      <c r="E3851" s="111">
        <v>44.75</v>
      </c>
    </row>
    <row r="3852" spans="1:5" hidden="1">
      <c r="A3852" s="109">
        <v>11033</v>
      </c>
      <c r="B3852" s="110" t="s">
        <v>14723</v>
      </c>
      <c r="C3852" s="109" t="s">
        <v>7</v>
      </c>
      <c r="D3852" s="109" t="s">
        <v>2986</v>
      </c>
      <c r="E3852" s="111">
        <v>6.8</v>
      </c>
    </row>
    <row r="3853" spans="1:5" hidden="1">
      <c r="A3853" s="109">
        <v>390</v>
      </c>
      <c r="B3853" s="110" t="s">
        <v>5861</v>
      </c>
      <c r="C3853" s="109" t="s">
        <v>7</v>
      </c>
      <c r="D3853" s="109" t="s">
        <v>2986</v>
      </c>
      <c r="E3853" s="111">
        <v>11.2</v>
      </c>
    </row>
    <row r="3854" spans="1:5" ht="25.5" hidden="1">
      <c r="A3854" s="109">
        <v>42436</v>
      </c>
      <c r="B3854" s="110" t="s">
        <v>5862</v>
      </c>
      <c r="C3854" s="109" t="s">
        <v>7</v>
      </c>
      <c r="D3854" s="109" t="s">
        <v>2986</v>
      </c>
      <c r="E3854" s="111"/>
    </row>
    <row r="3855" spans="1:5" hidden="1">
      <c r="A3855" s="109">
        <v>6194</v>
      </c>
      <c r="B3855" s="110" t="s">
        <v>5863</v>
      </c>
      <c r="C3855" s="109" t="s">
        <v>8</v>
      </c>
      <c r="D3855" s="109" t="s">
        <v>2986</v>
      </c>
      <c r="E3855" s="111">
        <v>7.89</v>
      </c>
    </row>
    <row r="3856" spans="1:5" hidden="1">
      <c r="A3856" s="109">
        <v>10567</v>
      </c>
      <c r="B3856" s="110" t="s">
        <v>5864</v>
      </c>
      <c r="C3856" s="109" t="s">
        <v>8</v>
      </c>
      <c r="D3856" s="109" t="s">
        <v>2986</v>
      </c>
      <c r="E3856" s="111">
        <v>12.49</v>
      </c>
    </row>
    <row r="3857" spans="1:5" hidden="1">
      <c r="A3857" s="109">
        <v>6212</v>
      </c>
      <c r="B3857" s="110" t="s">
        <v>5865</v>
      </c>
      <c r="C3857" s="109" t="s">
        <v>8</v>
      </c>
      <c r="D3857" s="109" t="s">
        <v>6526</v>
      </c>
      <c r="E3857" s="111">
        <v>18.329999999999998</v>
      </c>
    </row>
    <row r="3858" spans="1:5" ht="25.5" hidden="1">
      <c r="A3858" s="109">
        <v>3993</v>
      </c>
      <c r="B3858" s="110" t="s">
        <v>14724</v>
      </c>
      <c r="C3858" s="109" t="s">
        <v>212</v>
      </c>
      <c r="D3858" s="109" t="s">
        <v>2986</v>
      </c>
      <c r="E3858" s="111">
        <v>107.78</v>
      </c>
    </row>
    <row r="3859" spans="1:5" ht="25.5" hidden="1">
      <c r="A3859" s="109">
        <v>3990</v>
      </c>
      <c r="B3859" s="110" t="s">
        <v>14725</v>
      </c>
      <c r="C3859" s="109" t="s">
        <v>8</v>
      </c>
      <c r="D3859" s="109" t="s">
        <v>2986</v>
      </c>
      <c r="E3859" s="111">
        <v>20.28</v>
      </c>
    </row>
    <row r="3860" spans="1:5" ht="25.5" hidden="1">
      <c r="A3860" s="109">
        <v>3992</v>
      </c>
      <c r="B3860" s="110" t="s">
        <v>14726</v>
      </c>
      <c r="C3860" s="109" t="s">
        <v>8</v>
      </c>
      <c r="D3860" s="109" t="s">
        <v>2986</v>
      </c>
      <c r="E3860" s="111">
        <v>27.38</v>
      </c>
    </row>
    <row r="3861" spans="1:5" ht="25.5" hidden="1">
      <c r="A3861" s="109">
        <v>6178</v>
      </c>
      <c r="B3861" s="110" t="s">
        <v>14727</v>
      </c>
      <c r="C3861" s="109" t="s">
        <v>212</v>
      </c>
      <c r="D3861" s="109" t="s">
        <v>2986</v>
      </c>
      <c r="E3861" s="111"/>
    </row>
    <row r="3862" spans="1:5" ht="25.5" hidden="1">
      <c r="A3862" s="109">
        <v>6180</v>
      </c>
      <c r="B3862" s="110" t="s">
        <v>14728</v>
      </c>
      <c r="C3862" s="109" t="s">
        <v>212</v>
      </c>
      <c r="D3862" s="109" t="s">
        <v>6526</v>
      </c>
      <c r="E3862" s="111"/>
    </row>
    <row r="3863" spans="1:5" ht="25.5" hidden="1">
      <c r="A3863" s="109">
        <v>6182</v>
      </c>
      <c r="B3863" s="110" t="s">
        <v>14729</v>
      </c>
      <c r="C3863" s="109" t="s">
        <v>212</v>
      </c>
      <c r="D3863" s="109" t="s">
        <v>2986</v>
      </c>
      <c r="E3863" s="111"/>
    </row>
    <row r="3864" spans="1:5" ht="25.5" hidden="1">
      <c r="A3864" s="109">
        <v>43614</v>
      </c>
      <c r="B3864" s="110" t="s">
        <v>14730</v>
      </c>
      <c r="C3864" s="109" t="s">
        <v>8</v>
      </c>
      <c r="D3864" s="109" t="s">
        <v>2986</v>
      </c>
      <c r="E3864" s="111">
        <v>13.7</v>
      </c>
    </row>
    <row r="3865" spans="1:5" ht="25.5" hidden="1">
      <c r="A3865" s="109">
        <v>6193</v>
      </c>
      <c r="B3865" s="110" t="s">
        <v>14731</v>
      </c>
      <c r="C3865" s="109" t="s">
        <v>8</v>
      </c>
      <c r="D3865" s="109" t="s">
        <v>2986</v>
      </c>
      <c r="E3865" s="111">
        <v>16.670000000000002</v>
      </c>
    </row>
    <row r="3866" spans="1:5" ht="25.5" hidden="1">
      <c r="A3866" s="109">
        <v>6189</v>
      </c>
      <c r="B3866" s="110" t="s">
        <v>14732</v>
      </c>
      <c r="C3866" s="109" t="s">
        <v>8</v>
      </c>
      <c r="D3866" s="109" t="s">
        <v>2986</v>
      </c>
      <c r="E3866" s="111">
        <v>24.33</v>
      </c>
    </row>
    <row r="3867" spans="1:5" hidden="1">
      <c r="A3867" s="109">
        <v>6214</v>
      </c>
      <c r="B3867" s="110" t="s">
        <v>5866</v>
      </c>
      <c r="C3867" s="109" t="s">
        <v>212</v>
      </c>
      <c r="D3867" s="109" t="s">
        <v>2986</v>
      </c>
      <c r="E3867" s="111"/>
    </row>
    <row r="3868" spans="1:5" ht="25.5" hidden="1">
      <c r="A3868" s="109">
        <v>44027</v>
      </c>
      <c r="B3868" s="110" t="s">
        <v>14733</v>
      </c>
      <c r="C3868" s="109" t="s">
        <v>7</v>
      </c>
      <c r="D3868" s="109" t="s">
        <v>2986</v>
      </c>
      <c r="E3868" s="111"/>
    </row>
    <row r="3869" spans="1:5" ht="25.5" hidden="1">
      <c r="A3869" s="109">
        <v>36153</v>
      </c>
      <c r="B3869" s="110" t="s">
        <v>5867</v>
      </c>
      <c r="C3869" s="109" t="s">
        <v>7</v>
      </c>
      <c r="D3869" s="109" t="s">
        <v>2986</v>
      </c>
      <c r="E3869" s="111">
        <v>277.39999999999998</v>
      </c>
    </row>
    <row r="3870" spans="1:5" hidden="1">
      <c r="A3870" s="109">
        <v>10742</v>
      </c>
      <c r="B3870" s="110" t="s">
        <v>5868</v>
      </c>
      <c r="C3870" s="109" t="s">
        <v>7</v>
      </c>
      <c r="D3870" s="109" t="s">
        <v>6526</v>
      </c>
      <c r="E3870" s="111">
        <v>1045.52</v>
      </c>
    </row>
    <row r="3871" spans="1:5" hidden="1">
      <c r="A3871" s="109">
        <v>45239</v>
      </c>
      <c r="B3871" s="110" t="s">
        <v>14734</v>
      </c>
      <c r="C3871" s="109" t="s">
        <v>7</v>
      </c>
      <c r="D3871" s="109" t="s">
        <v>2986</v>
      </c>
      <c r="E3871" s="111">
        <v>29.85</v>
      </c>
    </row>
    <row r="3872" spans="1:5" hidden="1">
      <c r="A3872" s="109">
        <v>38465</v>
      </c>
      <c r="B3872" s="110" t="s">
        <v>5869</v>
      </c>
      <c r="C3872" s="109" t="s">
        <v>7</v>
      </c>
      <c r="D3872" s="109" t="s">
        <v>2986</v>
      </c>
      <c r="E3872" s="111">
        <v>82.49</v>
      </c>
    </row>
    <row r="3873" spans="1:5" hidden="1">
      <c r="A3873" s="109">
        <v>7543</v>
      </c>
      <c r="B3873" s="110" t="s">
        <v>5870</v>
      </c>
      <c r="C3873" s="109" t="s">
        <v>7</v>
      </c>
      <c r="D3873" s="109" t="s">
        <v>2986</v>
      </c>
      <c r="E3873" s="111">
        <v>6.4</v>
      </c>
    </row>
    <row r="3874" spans="1:5" ht="25.5" hidden="1">
      <c r="A3874" s="109">
        <v>43427</v>
      </c>
      <c r="B3874" s="110" t="s">
        <v>5871</v>
      </c>
      <c r="C3874" s="109" t="s">
        <v>7</v>
      </c>
      <c r="D3874" s="109" t="s">
        <v>2986</v>
      </c>
      <c r="E3874" s="111"/>
    </row>
    <row r="3875" spans="1:5" hidden="1">
      <c r="A3875" s="109">
        <v>41613</v>
      </c>
      <c r="B3875" s="110" t="s">
        <v>5872</v>
      </c>
      <c r="C3875" s="109" t="s">
        <v>7</v>
      </c>
      <c r="D3875" s="109" t="s">
        <v>2986</v>
      </c>
      <c r="E3875" s="111"/>
    </row>
    <row r="3876" spans="1:5" hidden="1">
      <c r="A3876" s="109">
        <v>41614</v>
      </c>
      <c r="B3876" s="110" t="s">
        <v>5873</v>
      </c>
      <c r="C3876" s="109" t="s">
        <v>7</v>
      </c>
      <c r="D3876" s="109" t="s">
        <v>2986</v>
      </c>
      <c r="E3876" s="111"/>
    </row>
    <row r="3877" spans="1:5" hidden="1">
      <c r="A3877" s="109">
        <v>41615</v>
      </c>
      <c r="B3877" s="110" t="s">
        <v>5874</v>
      </c>
      <c r="C3877" s="109" t="s">
        <v>7</v>
      </c>
      <c r="D3877" s="109" t="s">
        <v>2986</v>
      </c>
      <c r="E3877" s="111"/>
    </row>
    <row r="3878" spans="1:5" hidden="1">
      <c r="A3878" s="109">
        <v>41616</v>
      </c>
      <c r="B3878" s="110" t="s">
        <v>5875</v>
      </c>
      <c r="C3878" s="109" t="s">
        <v>7</v>
      </c>
      <c r="D3878" s="109" t="s">
        <v>2986</v>
      </c>
      <c r="E3878" s="111"/>
    </row>
    <row r="3879" spans="1:5" hidden="1">
      <c r="A3879" s="109">
        <v>41617</v>
      </c>
      <c r="B3879" s="110" t="s">
        <v>5876</v>
      </c>
      <c r="C3879" s="109" t="s">
        <v>7</v>
      </c>
      <c r="D3879" s="109" t="s">
        <v>2986</v>
      </c>
      <c r="E3879" s="111"/>
    </row>
    <row r="3880" spans="1:5" hidden="1">
      <c r="A3880" s="109">
        <v>41618</v>
      </c>
      <c r="B3880" s="110" t="s">
        <v>5877</v>
      </c>
      <c r="C3880" s="109" t="s">
        <v>7</v>
      </c>
      <c r="D3880" s="109" t="s">
        <v>2986</v>
      </c>
      <c r="E3880" s="111"/>
    </row>
    <row r="3881" spans="1:5" ht="25.5" hidden="1">
      <c r="A3881" s="109">
        <v>43428</v>
      </c>
      <c r="B3881" s="110" t="s">
        <v>5878</v>
      </c>
      <c r="C3881" s="109" t="s">
        <v>7</v>
      </c>
      <c r="D3881" s="109" t="s">
        <v>2986</v>
      </c>
      <c r="E3881" s="111"/>
    </row>
    <row r="3882" spans="1:5" hidden="1">
      <c r="A3882" s="109">
        <v>41619</v>
      </c>
      <c r="B3882" s="110" t="s">
        <v>14735</v>
      </c>
      <c r="C3882" s="109" t="s">
        <v>7</v>
      </c>
      <c r="D3882" s="109" t="s">
        <v>2986</v>
      </c>
      <c r="E3882" s="111"/>
    </row>
    <row r="3883" spans="1:5" hidden="1">
      <c r="A3883" s="109">
        <v>41620</v>
      </c>
      <c r="B3883" s="110" t="s">
        <v>14736</v>
      </c>
      <c r="C3883" s="109" t="s">
        <v>7</v>
      </c>
      <c r="D3883" s="109" t="s">
        <v>2986</v>
      </c>
      <c r="E3883" s="111"/>
    </row>
    <row r="3884" spans="1:5" hidden="1">
      <c r="A3884" s="109">
        <v>41622</v>
      </c>
      <c r="B3884" s="110" t="s">
        <v>14737</v>
      </c>
      <c r="C3884" s="109" t="s">
        <v>7</v>
      </c>
      <c r="D3884" s="109" t="s">
        <v>2986</v>
      </c>
      <c r="E3884" s="111"/>
    </row>
    <row r="3885" spans="1:5" hidden="1">
      <c r="A3885" s="109">
        <v>41623</v>
      </c>
      <c r="B3885" s="110" t="s">
        <v>14738</v>
      </c>
      <c r="C3885" s="109" t="s">
        <v>7</v>
      </c>
      <c r="D3885" s="109" t="s">
        <v>2986</v>
      </c>
      <c r="E3885" s="111"/>
    </row>
    <row r="3886" spans="1:5" hidden="1">
      <c r="A3886" s="109">
        <v>41624</v>
      </c>
      <c r="B3886" s="110" t="s">
        <v>14739</v>
      </c>
      <c r="C3886" s="109" t="s">
        <v>7</v>
      </c>
      <c r="D3886" s="109" t="s">
        <v>2986</v>
      </c>
      <c r="E3886" s="111"/>
    </row>
    <row r="3887" spans="1:5" hidden="1">
      <c r="A3887" s="109">
        <v>41625</v>
      </c>
      <c r="B3887" s="110" t="s">
        <v>14740</v>
      </c>
      <c r="C3887" s="109" t="s">
        <v>7</v>
      </c>
      <c r="D3887" s="109" t="s">
        <v>2986</v>
      </c>
      <c r="E3887" s="111"/>
    </row>
    <row r="3888" spans="1:5" hidden="1">
      <c r="A3888" s="109">
        <v>39346</v>
      </c>
      <c r="B3888" s="110" t="s">
        <v>5880</v>
      </c>
      <c r="C3888" s="109" t="s">
        <v>7</v>
      </c>
      <c r="D3888" s="109" t="s">
        <v>2986</v>
      </c>
      <c r="E3888" s="111">
        <v>3.95</v>
      </c>
    </row>
    <row r="3889" spans="1:5" hidden="1">
      <c r="A3889" s="109">
        <v>39350</v>
      </c>
      <c r="B3889" s="110" t="s">
        <v>5881</v>
      </c>
      <c r="C3889" s="109" t="s">
        <v>7</v>
      </c>
      <c r="D3889" s="109" t="s">
        <v>2986</v>
      </c>
      <c r="E3889" s="111">
        <v>4.25</v>
      </c>
    </row>
    <row r="3890" spans="1:5" hidden="1">
      <c r="A3890" s="109">
        <v>39351</v>
      </c>
      <c r="B3890" s="110" t="s">
        <v>5882</v>
      </c>
      <c r="C3890" s="109" t="s">
        <v>7</v>
      </c>
      <c r="D3890" s="109" t="s">
        <v>2986</v>
      </c>
      <c r="E3890" s="111">
        <v>4.92</v>
      </c>
    </row>
    <row r="3891" spans="1:5" hidden="1">
      <c r="A3891" s="109">
        <v>39352</v>
      </c>
      <c r="B3891" s="110" t="s">
        <v>5879</v>
      </c>
      <c r="C3891" s="109" t="s">
        <v>7</v>
      </c>
      <c r="D3891" s="109" t="s">
        <v>2986</v>
      </c>
      <c r="E3891" s="111">
        <v>3.95</v>
      </c>
    </row>
    <row r="3892" spans="1:5" hidden="1">
      <c r="A3892" s="109">
        <v>38837</v>
      </c>
      <c r="B3892" s="110" t="s">
        <v>14741</v>
      </c>
      <c r="C3892" s="109" t="s">
        <v>7</v>
      </c>
      <c r="D3892" s="109" t="s">
        <v>2986</v>
      </c>
      <c r="E3892" s="111"/>
    </row>
    <row r="3893" spans="1:5" hidden="1">
      <c r="A3893" s="109">
        <v>38836</v>
      </c>
      <c r="B3893" s="110" t="s">
        <v>14742</v>
      </c>
      <c r="C3893" s="109" t="s">
        <v>7</v>
      </c>
      <c r="D3893" s="109" t="s">
        <v>2986</v>
      </c>
      <c r="E3893" s="111"/>
    </row>
    <row r="3894" spans="1:5" hidden="1">
      <c r="A3894" s="109">
        <v>2666</v>
      </c>
      <c r="B3894" s="110" t="s">
        <v>14743</v>
      </c>
      <c r="C3894" s="109" t="s">
        <v>7</v>
      </c>
      <c r="D3894" s="109" t="s">
        <v>2986</v>
      </c>
      <c r="E3894" s="111">
        <v>5.97</v>
      </c>
    </row>
    <row r="3895" spans="1:5" hidden="1">
      <c r="A3895" s="109">
        <v>2668</v>
      </c>
      <c r="B3895" s="110" t="s">
        <v>14744</v>
      </c>
      <c r="C3895" s="109" t="s">
        <v>7</v>
      </c>
      <c r="D3895" s="109" t="s">
        <v>2986</v>
      </c>
      <c r="E3895" s="111">
        <v>6.82</v>
      </c>
    </row>
    <row r="3896" spans="1:5" hidden="1">
      <c r="A3896" s="109">
        <v>2664</v>
      </c>
      <c r="B3896" s="110" t="s">
        <v>14745</v>
      </c>
      <c r="C3896" s="109" t="s">
        <v>7</v>
      </c>
      <c r="D3896" s="109" t="s">
        <v>2986</v>
      </c>
      <c r="E3896" s="111">
        <v>10.06</v>
      </c>
    </row>
    <row r="3897" spans="1:5" hidden="1">
      <c r="A3897" s="109">
        <v>2662</v>
      </c>
      <c r="B3897" s="110" t="s">
        <v>14746</v>
      </c>
      <c r="C3897" s="109" t="s">
        <v>7</v>
      </c>
      <c r="D3897" s="109" t="s">
        <v>2986</v>
      </c>
      <c r="E3897" s="111">
        <v>12.34</v>
      </c>
    </row>
    <row r="3898" spans="1:5" ht="25.5" hidden="1">
      <c r="A3898" s="109">
        <v>20964</v>
      </c>
      <c r="B3898" s="110" t="s">
        <v>5883</v>
      </c>
      <c r="C3898" s="109" t="s">
        <v>7</v>
      </c>
      <c r="D3898" s="109" t="s">
        <v>2986</v>
      </c>
      <c r="E3898" s="111">
        <v>52.68</v>
      </c>
    </row>
    <row r="3899" spans="1:5" ht="25.5" hidden="1">
      <c r="A3899" s="109">
        <v>10905</v>
      </c>
      <c r="B3899" s="110" t="s">
        <v>5884</v>
      </c>
      <c r="C3899" s="109" t="s">
        <v>7</v>
      </c>
      <c r="D3899" s="109" t="s">
        <v>2986</v>
      </c>
      <c r="E3899" s="111">
        <v>70.67</v>
      </c>
    </row>
    <row r="3900" spans="1:5" ht="25.5" hidden="1">
      <c r="A3900" s="109">
        <v>11289</v>
      </c>
      <c r="B3900" s="110" t="s">
        <v>14747</v>
      </c>
      <c r="C3900" s="109" t="s">
        <v>7</v>
      </c>
      <c r="D3900" s="109" t="s">
        <v>2986</v>
      </c>
      <c r="E3900" s="111"/>
    </row>
    <row r="3901" spans="1:5" ht="25.5" hidden="1">
      <c r="A3901" s="109">
        <v>11241</v>
      </c>
      <c r="B3901" s="110" t="s">
        <v>14748</v>
      </c>
      <c r="C3901" s="109" t="s">
        <v>7</v>
      </c>
      <c r="D3901" s="109" t="s">
        <v>2986</v>
      </c>
      <c r="E3901" s="111"/>
    </row>
    <row r="3902" spans="1:5" ht="25.5" hidden="1">
      <c r="A3902" s="109">
        <v>11301</v>
      </c>
      <c r="B3902" s="110" t="s">
        <v>14749</v>
      </c>
      <c r="C3902" s="109" t="s">
        <v>7</v>
      </c>
      <c r="D3902" s="109" t="s">
        <v>2986</v>
      </c>
      <c r="E3902" s="111"/>
    </row>
    <row r="3903" spans="1:5" ht="25.5" hidden="1">
      <c r="A3903" s="109">
        <v>21090</v>
      </c>
      <c r="B3903" s="110" t="s">
        <v>14750</v>
      </c>
      <c r="C3903" s="109" t="s">
        <v>7</v>
      </c>
      <c r="D3903" s="109" t="s">
        <v>2986</v>
      </c>
      <c r="E3903" s="111">
        <v>644.74</v>
      </c>
    </row>
    <row r="3904" spans="1:5" ht="25.5" hidden="1">
      <c r="A3904" s="109">
        <v>11315</v>
      </c>
      <c r="B3904" s="110" t="s">
        <v>14751</v>
      </c>
      <c r="C3904" s="109" t="s">
        <v>7</v>
      </c>
      <c r="D3904" s="109" t="s">
        <v>2986</v>
      </c>
      <c r="E3904" s="111"/>
    </row>
    <row r="3905" spans="1:5" ht="25.5" hidden="1">
      <c r="A3905" s="109">
        <v>21071</v>
      </c>
      <c r="B3905" s="110" t="s">
        <v>14752</v>
      </c>
      <c r="C3905" s="109" t="s">
        <v>7</v>
      </c>
      <c r="D3905" s="109" t="s">
        <v>2986</v>
      </c>
      <c r="E3905" s="111"/>
    </row>
    <row r="3906" spans="1:5" ht="25.5" hidden="1">
      <c r="A3906" s="109">
        <v>14112</v>
      </c>
      <c r="B3906" s="110" t="s">
        <v>14753</v>
      </c>
      <c r="C3906" s="109" t="s">
        <v>7</v>
      </c>
      <c r="D3906" s="109" t="s">
        <v>2986</v>
      </c>
      <c r="E3906" s="111"/>
    </row>
    <row r="3907" spans="1:5" ht="25.5" hidden="1">
      <c r="A3907" s="109">
        <v>11316</v>
      </c>
      <c r="B3907" s="110" t="s">
        <v>14754</v>
      </c>
      <c r="C3907" s="109" t="s">
        <v>7</v>
      </c>
      <c r="D3907" s="109" t="s">
        <v>2986</v>
      </c>
      <c r="E3907" s="111"/>
    </row>
    <row r="3908" spans="1:5" ht="25.5" hidden="1">
      <c r="A3908" s="109">
        <v>6243</v>
      </c>
      <c r="B3908" s="110" t="s">
        <v>14755</v>
      </c>
      <c r="C3908" s="109" t="s">
        <v>7</v>
      </c>
      <c r="D3908" s="109" t="s">
        <v>6526</v>
      </c>
      <c r="E3908" s="111"/>
    </row>
    <row r="3909" spans="1:5" ht="25.5" hidden="1">
      <c r="A3909" s="109">
        <v>6240</v>
      </c>
      <c r="B3909" s="110" t="s">
        <v>14756</v>
      </c>
      <c r="C3909" s="109" t="s">
        <v>7</v>
      </c>
      <c r="D3909" s="109" t="s">
        <v>2986</v>
      </c>
      <c r="E3909" s="111"/>
    </row>
    <row r="3910" spans="1:5" ht="25.5" hidden="1">
      <c r="A3910" s="109">
        <v>11296</v>
      </c>
      <c r="B3910" s="110" t="s">
        <v>14757</v>
      </c>
      <c r="C3910" s="109" t="s">
        <v>7</v>
      </c>
      <c r="D3910" s="109" t="s">
        <v>2986</v>
      </c>
      <c r="E3910" s="111"/>
    </row>
    <row r="3911" spans="1:5" ht="25.5" hidden="1">
      <c r="A3911" s="109">
        <v>11299</v>
      </c>
      <c r="B3911" s="110" t="s">
        <v>14758</v>
      </c>
      <c r="C3911" s="109" t="s">
        <v>7</v>
      </c>
      <c r="D3911" s="109" t="s">
        <v>2986</v>
      </c>
      <c r="E3911" s="111"/>
    </row>
    <row r="3912" spans="1:5" hidden="1">
      <c r="A3912" s="109">
        <v>11688</v>
      </c>
      <c r="B3912" s="110" t="s">
        <v>5885</v>
      </c>
      <c r="C3912" s="109" t="s">
        <v>7</v>
      </c>
      <c r="D3912" s="109" t="s">
        <v>2986</v>
      </c>
      <c r="E3912" s="111">
        <v>615.96</v>
      </c>
    </row>
    <row r="3913" spans="1:5" ht="38.25" hidden="1">
      <c r="A3913" s="109">
        <v>37736</v>
      </c>
      <c r="B3913" s="110" t="s">
        <v>5886</v>
      </c>
      <c r="C3913" s="109" t="s">
        <v>7</v>
      </c>
      <c r="D3913" s="109" t="s">
        <v>6526</v>
      </c>
      <c r="E3913" s="111"/>
    </row>
    <row r="3914" spans="1:5" ht="25.5" hidden="1">
      <c r="A3914" s="109">
        <v>37739</v>
      </c>
      <c r="B3914" s="110" t="s">
        <v>5887</v>
      </c>
      <c r="C3914" s="109" t="s">
        <v>7</v>
      </c>
      <c r="D3914" s="109" t="s">
        <v>2986</v>
      </c>
      <c r="E3914" s="111"/>
    </row>
    <row r="3915" spans="1:5" ht="25.5" hidden="1">
      <c r="A3915" s="109">
        <v>37738</v>
      </c>
      <c r="B3915" s="110" t="s">
        <v>5888</v>
      </c>
      <c r="C3915" s="109" t="s">
        <v>7</v>
      </c>
      <c r="D3915" s="109" t="s">
        <v>2986</v>
      </c>
      <c r="E3915" s="111"/>
    </row>
    <row r="3916" spans="1:5" hidden="1">
      <c r="A3916" s="109">
        <v>25014</v>
      </c>
      <c r="B3916" s="110" t="s">
        <v>5889</v>
      </c>
      <c r="C3916" s="109" t="s">
        <v>7</v>
      </c>
      <c r="D3916" s="109" t="s">
        <v>2986</v>
      </c>
      <c r="E3916" s="111"/>
    </row>
    <row r="3917" spans="1:5" hidden="1">
      <c r="A3917" s="109">
        <v>14405</v>
      </c>
      <c r="B3917" s="110" t="s">
        <v>5890</v>
      </c>
      <c r="C3917" s="109" t="s">
        <v>7</v>
      </c>
      <c r="D3917" s="109" t="s">
        <v>2986</v>
      </c>
      <c r="E3917" s="111"/>
    </row>
    <row r="3918" spans="1:5" hidden="1">
      <c r="A3918" s="109">
        <v>20271</v>
      </c>
      <c r="B3918" s="110" t="s">
        <v>5891</v>
      </c>
      <c r="C3918" s="109" t="s">
        <v>7</v>
      </c>
      <c r="D3918" s="109" t="s">
        <v>2986</v>
      </c>
      <c r="E3918" s="111">
        <v>607.15</v>
      </c>
    </row>
    <row r="3919" spans="1:5" hidden="1">
      <c r="A3919" s="109">
        <v>10423</v>
      </c>
      <c r="B3919" s="110" t="s">
        <v>5892</v>
      </c>
      <c r="C3919" s="109" t="s">
        <v>7</v>
      </c>
      <c r="D3919" s="109" t="s">
        <v>2986</v>
      </c>
      <c r="E3919" s="111">
        <v>445.79</v>
      </c>
    </row>
    <row r="3920" spans="1:5" hidden="1">
      <c r="A3920" s="109">
        <v>36790</v>
      </c>
      <c r="B3920" s="110" t="s">
        <v>5893</v>
      </c>
      <c r="C3920" s="109" t="s">
        <v>7</v>
      </c>
      <c r="D3920" s="109" t="s">
        <v>2986</v>
      </c>
      <c r="E3920" s="111">
        <v>312.41000000000003</v>
      </c>
    </row>
    <row r="3921" spans="1:5" hidden="1">
      <c r="A3921" s="109">
        <v>37589</v>
      </c>
      <c r="B3921" s="110" t="s">
        <v>5894</v>
      </c>
      <c r="C3921" s="109" t="s">
        <v>7</v>
      </c>
      <c r="D3921" s="109" t="s">
        <v>2986</v>
      </c>
      <c r="E3921" s="111">
        <v>382.79</v>
      </c>
    </row>
    <row r="3922" spans="1:5" hidden="1">
      <c r="A3922" s="109">
        <v>11690</v>
      </c>
      <c r="B3922" s="110" t="s">
        <v>5895</v>
      </c>
      <c r="C3922" s="109" t="s">
        <v>7</v>
      </c>
      <c r="D3922" s="109" t="s">
        <v>2986</v>
      </c>
      <c r="E3922" s="111">
        <v>203.35</v>
      </c>
    </row>
    <row r="3923" spans="1:5" hidden="1">
      <c r="A3923" s="109">
        <v>20234</v>
      </c>
      <c r="B3923" s="110" t="s">
        <v>5896</v>
      </c>
      <c r="C3923" s="109" t="s">
        <v>7</v>
      </c>
      <c r="D3923" s="109" t="s">
        <v>2986</v>
      </c>
      <c r="E3923" s="111">
        <v>257.33999999999997</v>
      </c>
    </row>
    <row r="3924" spans="1:5" hidden="1">
      <c r="A3924" s="109">
        <v>44480</v>
      </c>
      <c r="B3924" s="110" t="s">
        <v>14759</v>
      </c>
      <c r="C3924" s="109" t="s">
        <v>920</v>
      </c>
      <c r="D3924" s="109" t="s">
        <v>2986</v>
      </c>
      <c r="E3924" s="111">
        <v>20.81</v>
      </c>
    </row>
    <row r="3925" spans="1:5" hidden="1">
      <c r="A3925" s="109">
        <v>11457</v>
      </c>
      <c r="B3925" s="110" t="s">
        <v>5897</v>
      </c>
      <c r="C3925" s="109" t="s">
        <v>7</v>
      </c>
      <c r="D3925" s="109" t="s">
        <v>2986</v>
      </c>
      <c r="E3925" s="111">
        <v>59.97</v>
      </c>
    </row>
    <row r="3926" spans="1:5" ht="25.5" hidden="1">
      <c r="A3926" s="109">
        <v>44073</v>
      </c>
      <c r="B3926" s="110" t="s">
        <v>5898</v>
      </c>
      <c r="C3926" s="109" t="s">
        <v>8</v>
      </c>
      <c r="D3926" s="109" t="s">
        <v>2986</v>
      </c>
      <c r="E3926" s="111">
        <v>0.75</v>
      </c>
    </row>
    <row r="3927" spans="1:5" hidden="1">
      <c r="A3927" s="109">
        <v>3593</v>
      </c>
      <c r="B3927" s="110" t="s">
        <v>5999</v>
      </c>
      <c r="C3927" s="109" t="s">
        <v>7</v>
      </c>
      <c r="D3927" s="109" t="s">
        <v>2986</v>
      </c>
      <c r="E3927" s="111">
        <v>73.760000000000005</v>
      </c>
    </row>
    <row r="3928" spans="1:5" hidden="1">
      <c r="A3928" s="109">
        <v>3588</v>
      </c>
      <c r="B3928" s="110" t="s">
        <v>6000</v>
      </c>
      <c r="C3928" s="109" t="s">
        <v>7</v>
      </c>
      <c r="D3928" s="109" t="s">
        <v>2986</v>
      </c>
      <c r="E3928" s="111">
        <v>56.86</v>
      </c>
    </row>
    <row r="3929" spans="1:5" hidden="1">
      <c r="A3929" s="109">
        <v>3587</v>
      </c>
      <c r="B3929" s="110" t="s">
        <v>6002</v>
      </c>
      <c r="C3929" s="109" t="s">
        <v>7</v>
      </c>
      <c r="D3929" s="109" t="s">
        <v>2986</v>
      </c>
      <c r="E3929" s="111">
        <v>35.28</v>
      </c>
    </row>
    <row r="3930" spans="1:5" hidden="1">
      <c r="A3930" s="109">
        <v>3585</v>
      </c>
      <c r="B3930" s="110" t="s">
        <v>6001</v>
      </c>
      <c r="C3930" s="109" t="s">
        <v>7</v>
      </c>
      <c r="D3930" s="109" t="s">
        <v>2986</v>
      </c>
      <c r="E3930" s="111">
        <v>17.559999999999999</v>
      </c>
    </row>
    <row r="3931" spans="1:5" hidden="1">
      <c r="A3931" s="109">
        <v>3590</v>
      </c>
      <c r="B3931" s="110" t="s">
        <v>6003</v>
      </c>
      <c r="C3931" s="109" t="s">
        <v>7</v>
      </c>
      <c r="D3931" s="109" t="s">
        <v>2986</v>
      </c>
      <c r="E3931" s="111">
        <v>209.44</v>
      </c>
    </row>
    <row r="3932" spans="1:5" hidden="1">
      <c r="A3932" s="109">
        <v>3589</v>
      </c>
      <c r="B3932" s="110" t="s">
        <v>6004</v>
      </c>
      <c r="C3932" s="109" t="s">
        <v>7</v>
      </c>
      <c r="D3932" s="109" t="s">
        <v>2986</v>
      </c>
      <c r="E3932" s="111">
        <v>112.41</v>
      </c>
    </row>
    <row r="3933" spans="1:5" hidden="1">
      <c r="A3933" s="109">
        <v>3592</v>
      </c>
      <c r="B3933" s="110" t="s">
        <v>6006</v>
      </c>
      <c r="C3933" s="109" t="s">
        <v>7</v>
      </c>
      <c r="D3933" s="109" t="s">
        <v>2986</v>
      </c>
      <c r="E3933" s="111">
        <v>331.06</v>
      </c>
    </row>
    <row r="3934" spans="1:5" hidden="1">
      <c r="A3934" s="109">
        <v>3586</v>
      </c>
      <c r="B3934" s="110" t="s">
        <v>6005</v>
      </c>
      <c r="C3934" s="109" t="s">
        <v>7</v>
      </c>
      <c r="D3934" s="109" t="s">
        <v>2986</v>
      </c>
      <c r="E3934" s="111">
        <v>23</v>
      </c>
    </row>
    <row r="3935" spans="1:5" hidden="1">
      <c r="A3935" s="109">
        <v>3591</v>
      </c>
      <c r="B3935" s="110" t="s">
        <v>6007</v>
      </c>
      <c r="C3935" s="109" t="s">
        <v>7</v>
      </c>
      <c r="D3935" s="109" t="s">
        <v>2986</v>
      </c>
      <c r="E3935" s="111">
        <v>530.70000000000005</v>
      </c>
    </row>
    <row r="3936" spans="1:5" hidden="1">
      <c r="A3936" s="109">
        <v>40396</v>
      </c>
      <c r="B3936" s="110" t="s">
        <v>6008</v>
      </c>
      <c r="C3936" s="109" t="s">
        <v>7</v>
      </c>
      <c r="D3936" s="109" t="s">
        <v>2986</v>
      </c>
      <c r="E3936" s="111"/>
    </row>
    <row r="3937" spans="1:5" hidden="1">
      <c r="A3937" s="109">
        <v>40395</v>
      </c>
      <c r="B3937" s="110" t="s">
        <v>6009</v>
      </c>
      <c r="C3937" s="109" t="s">
        <v>7</v>
      </c>
      <c r="D3937" s="109" t="s">
        <v>2986</v>
      </c>
      <c r="E3937" s="111"/>
    </row>
    <row r="3938" spans="1:5" hidden="1">
      <c r="A3938" s="109">
        <v>40394</v>
      </c>
      <c r="B3938" s="110" t="s">
        <v>6011</v>
      </c>
      <c r="C3938" s="109" t="s">
        <v>7</v>
      </c>
      <c r="D3938" s="109" t="s">
        <v>2986</v>
      </c>
      <c r="E3938" s="111"/>
    </row>
    <row r="3939" spans="1:5" hidden="1">
      <c r="A3939" s="109">
        <v>40392</v>
      </c>
      <c r="B3939" s="110" t="s">
        <v>6010</v>
      </c>
      <c r="C3939" s="109" t="s">
        <v>7</v>
      </c>
      <c r="D3939" s="109" t="s">
        <v>2986</v>
      </c>
      <c r="E3939" s="111"/>
    </row>
    <row r="3940" spans="1:5" hidden="1">
      <c r="A3940" s="109">
        <v>40398</v>
      </c>
      <c r="B3940" s="110" t="s">
        <v>6012</v>
      </c>
      <c r="C3940" s="109" t="s">
        <v>7</v>
      </c>
      <c r="D3940" s="109" t="s">
        <v>2986</v>
      </c>
      <c r="E3940" s="111"/>
    </row>
    <row r="3941" spans="1:5" hidden="1">
      <c r="A3941" s="109">
        <v>40397</v>
      </c>
      <c r="B3941" s="110" t="s">
        <v>6013</v>
      </c>
      <c r="C3941" s="109" t="s">
        <v>7</v>
      </c>
      <c r="D3941" s="109" t="s">
        <v>2986</v>
      </c>
      <c r="E3941" s="111"/>
    </row>
    <row r="3942" spans="1:5" hidden="1">
      <c r="A3942" s="109">
        <v>40399</v>
      </c>
      <c r="B3942" s="110" t="s">
        <v>6015</v>
      </c>
      <c r="C3942" s="109" t="s">
        <v>7</v>
      </c>
      <c r="D3942" s="109" t="s">
        <v>2986</v>
      </c>
      <c r="E3942" s="111"/>
    </row>
    <row r="3943" spans="1:5" hidden="1">
      <c r="A3943" s="109">
        <v>40393</v>
      </c>
      <c r="B3943" s="110" t="s">
        <v>6014</v>
      </c>
      <c r="C3943" s="109" t="s">
        <v>7</v>
      </c>
      <c r="D3943" s="109" t="s">
        <v>2986</v>
      </c>
      <c r="E3943" s="111"/>
    </row>
    <row r="3944" spans="1:5" hidden="1">
      <c r="A3944" s="109">
        <v>44253</v>
      </c>
      <c r="B3944" s="110" t="s">
        <v>14760</v>
      </c>
      <c r="C3944" s="109" t="s">
        <v>7</v>
      </c>
      <c r="D3944" s="109" t="s">
        <v>2986</v>
      </c>
      <c r="E3944" s="111">
        <v>305.14</v>
      </c>
    </row>
    <row r="3945" spans="1:5" hidden="1">
      <c r="A3945" s="109">
        <v>21121</v>
      </c>
      <c r="B3945" s="110" t="s">
        <v>5899</v>
      </c>
      <c r="C3945" s="109" t="s">
        <v>7</v>
      </c>
      <c r="D3945" s="109" t="s">
        <v>2986</v>
      </c>
      <c r="E3945" s="111">
        <v>4.37</v>
      </c>
    </row>
    <row r="3946" spans="1:5" hidden="1">
      <c r="A3946" s="109">
        <v>38010</v>
      </c>
      <c r="B3946" s="110" t="s">
        <v>5900</v>
      </c>
      <c r="C3946" s="109" t="s">
        <v>7</v>
      </c>
      <c r="D3946" s="109" t="s">
        <v>2986</v>
      </c>
      <c r="E3946" s="111">
        <v>5.45</v>
      </c>
    </row>
    <row r="3947" spans="1:5" hidden="1">
      <c r="A3947" s="109">
        <v>38011</v>
      </c>
      <c r="B3947" s="110" t="s">
        <v>5901</v>
      </c>
      <c r="C3947" s="109" t="s">
        <v>7</v>
      </c>
      <c r="D3947" s="109" t="s">
        <v>2986</v>
      </c>
      <c r="E3947" s="111">
        <v>10.92</v>
      </c>
    </row>
    <row r="3948" spans="1:5" hidden="1">
      <c r="A3948" s="109">
        <v>38012</v>
      </c>
      <c r="B3948" s="110" t="s">
        <v>5902</v>
      </c>
      <c r="C3948" s="109" t="s">
        <v>7</v>
      </c>
      <c r="D3948" s="109" t="s">
        <v>2986</v>
      </c>
      <c r="E3948" s="111">
        <v>41.65</v>
      </c>
    </row>
    <row r="3949" spans="1:5" hidden="1">
      <c r="A3949" s="109">
        <v>38013</v>
      </c>
      <c r="B3949" s="110" t="s">
        <v>5903</v>
      </c>
      <c r="C3949" s="109" t="s">
        <v>7</v>
      </c>
      <c r="D3949" s="109" t="s">
        <v>2986</v>
      </c>
      <c r="E3949" s="111">
        <v>53.51</v>
      </c>
    </row>
    <row r="3950" spans="1:5" hidden="1">
      <c r="A3950" s="109">
        <v>38014</v>
      </c>
      <c r="B3950" s="110" t="s">
        <v>5904</v>
      </c>
      <c r="C3950" s="109" t="s">
        <v>7</v>
      </c>
      <c r="D3950" s="109" t="s">
        <v>2986</v>
      </c>
      <c r="E3950" s="111">
        <v>89.36</v>
      </c>
    </row>
    <row r="3951" spans="1:5" hidden="1">
      <c r="A3951" s="109">
        <v>38015</v>
      </c>
      <c r="B3951" s="110" t="s">
        <v>5905</v>
      </c>
      <c r="C3951" s="109" t="s">
        <v>7</v>
      </c>
      <c r="D3951" s="109" t="s">
        <v>2986</v>
      </c>
      <c r="E3951" s="111">
        <v>210.08</v>
      </c>
    </row>
    <row r="3952" spans="1:5" hidden="1">
      <c r="A3952" s="109">
        <v>38016</v>
      </c>
      <c r="B3952" s="110" t="s">
        <v>5906</v>
      </c>
      <c r="C3952" s="109" t="s">
        <v>7</v>
      </c>
      <c r="D3952" s="109" t="s">
        <v>2986</v>
      </c>
      <c r="E3952" s="111">
        <v>244.31</v>
      </c>
    </row>
    <row r="3953" spans="1:5" hidden="1">
      <c r="A3953" s="109">
        <v>12741</v>
      </c>
      <c r="B3953" s="110" t="s">
        <v>14761</v>
      </c>
      <c r="C3953" s="109" t="s">
        <v>7</v>
      </c>
      <c r="D3953" s="109" t="s">
        <v>2986</v>
      </c>
      <c r="E3953" s="111"/>
    </row>
    <row r="3954" spans="1:5" hidden="1">
      <c r="A3954" s="109">
        <v>12733</v>
      </c>
      <c r="B3954" s="110" t="s">
        <v>14762</v>
      </c>
      <c r="C3954" s="109" t="s">
        <v>7</v>
      </c>
      <c r="D3954" s="109" t="s">
        <v>2986</v>
      </c>
      <c r="E3954" s="111"/>
    </row>
    <row r="3955" spans="1:5" hidden="1">
      <c r="A3955" s="109">
        <v>12734</v>
      </c>
      <c r="B3955" s="110" t="s">
        <v>14763</v>
      </c>
      <c r="C3955" s="109" t="s">
        <v>7</v>
      </c>
      <c r="D3955" s="109" t="s">
        <v>2986</v>
      </c>
      <c r="E3955" s="111"/>
    </row>
    <row r="3956" spans="1:5" hidden="1">
      <c r="A3956" s="109">
        <v>12735</v>
      </c>
      <c r="B3956" s="110" t="s">
        <v>14764</v>
      </c>
      <c r="C3956" s="109" t="s">
        <v>7</v>
      </c>
      <c r="D3956" s="109" t="s">
        <v>2986</v>
      </c>
      <c r="E3956" s="111"/>
    </row>
    <row r="3957" spans="1:5" hidden="1">
      <c r="A3957" s="109">
        <v>12736</v>
      </c>
      <c r="B3957" s="110" t="s">
        <v>14765</v>
      </c>
      <c r="C3957" s="109" t="s">
        <v>7</v>
      </c>
      <c r="D3957" s="109" t="s">
        <v>2986</v>
      </c>
      <c r="E3957" s="111"/>
    </row>
    <row r="3958" spans="1:5" hidden="1">
      <c r="A3958" s="109">
        <v>12737</v>
      </c>
      <c r="B3958" s="110" t="s">
        <v>14766</v>
      </c>
      <c r="C3958" s="109" t="s">
        <v>7</v>
      </c>
      <c r="D3958" s="109" t="s">
        <v>2986</v>
      </c>
      <c r="E3958" s="111"/>
    </row>
    <row r="3959" spans="1:5" hidden="1">
      <c r="A3959" s="109">
        <v>12738</v>
      </c>
      <c r="B3959" s="110" t="s">
        <v>14767</v>
      </c>
      <c r="C3959" s="109" t="s">
        <v>7</v>
      </c>
      <c r="D3959" s="109" t="s">
        <v>2986</v>
      </c>
      <c r="E3959" s="111"/>
    </row>
    <row r="3960" spans="1:5" hidden="1">
      <c r="A3960" s="109">
        <v>12739</v>
      </c>
      <c r="B3960" s="110" t="s">
        <v>14768</v>
      </c>
      <c r="C3960" s="109" t="s">
        <v>7</v>
      </c>
      <c r="D3960" s="109" t="s">
        <v>2986</v>
      </c>
      <c r="E3960" s="111"/>
    </row>
    <row r="3961" spans="1:5" hidden="1">
      <c r="A3961" s="109">
        <v>12740</v>
      </c>
      <c r="B3961" s="110" t="s">
        <v>14769</v>
      </c>
      <c r="C3961" s="109" t="s">
        <v>7</v>
      </c>
      <c r="D3961" s="109" t="s">
        <v>2986</v>
      </c>
      <c r="E3961" s="111"/>
    </row>
    <row r="3962" spans="1:5" hidden="1">
      <c r="A3962" s="109">
        <v>6297</v>
      </c>
      <c r="B3962" s="110" t="s">
        <v>5907</v>
      </c>
      <c r="C3962" s="109" t="s">
        <v>7</v>
      </c>
      <c r="D3962" s="109" t="s">
        <v>2986</v>
      </c>
      <c r="E3962" s="111">
        <v>33.99</v>
      </c>
    </row>
    <row r="3963" spans="1:5" hidden="1">
      <c r="A3963" s="109">
        <v>6296</v>
      </c>
      <c r="B3963" s="110" t="s">
        <v>5908</v>
      </c>
      <c r="C3963" s="109" t="s">
        <v>7</v>
      </c>
      <c r="D3963" s="109" t="s">
        <v>2986</v>
      </c>
      <c r="E3963" s="111">
        <v>26.83</v>
      </c>
    </row>
    <row r="3964" spans="1:5" hidden="1">
      <c r="A3964" s="109">
        <v>6323</v>
      </c>
      <c r="B3964" s="110" t="s">
        <v>5910</v>
      </c>
      <c r="C3964" s="109" t="s">
        <v>7</v>
      </c>
      <c r="D3964" s="109" t="s">
        <v>2986</v>
      </c>
      <c r="E3964" s="111">
        <v>17.53</v>
      </c>
    </row>
    <row r="3965" spans="1:5" hidden="1">
      <c r="A3965" s="109">
        <v>6294</v>
      </c>
      <c r="B3965" s="110" t="s">
        <v>5909</v>
      </c>
      <c r="C3965" s="109" t="s">
        <v>7</v>
      </c>
      <c r="D3965" s="109" t="s">
        <v>2986</v>
      </c>
      <c r="E3965" s="111">
        <v>7.65</v>
      </c>
    </row>
    <row r="3966" spans="1:5" hidden="1">
      <c r="A3966" s="109">
        <v>6299</v>
      </c>
      <c r="B3966" s="110" t="s">
        <v>5911</v>
      </c>
      <c r="C3966" s="109" t="s">
        <v>7</v>
      </c>
      <c r="D3966" s="109" t="s">
        <v>2986</v>
      </c>
      <c r="E3966" s="111">
        <v>102.22</v>
      </c>
    </row>
    <row r="3967" spans="1:5" hidden="1">
      <c r="A3967" s="109">
        <v>6298</v>
      </c>
      <c r="B3967" s="110" t="s">
        <v>5912</v>
      </c>
      <c r="C3967" s="109" t="s">
        <v>7</v>
      </c>
      <c r="D3967" s="109" t="s">
        <v>2986</v>
      </c>
      <c r="E3967" s="111">
        <v>53.83</v>
      </c>
    </row>
    <row r="3968" spans="1:5" hidden="1">
      <c r="A3968" s="109">
        <v>6322</v>
      </c>
      <c r="B3968" s="110" t="s">
        <v>5914</v>
      </c>
      <c r="C3968" s="109" t="s">
        <v>7</v>
      </c>
      <c r="D3968" s="109" t="s">
        <v>2986</v>
      </c>
      <c r="E3968" s="111">
        <v>136.91</v>
      </c>
    </row>
    <row r="3969" spans="1:5" hidden="1">
      <c r="A3969" s="109">
        <v>6295</v>
      </c>
      <c r="B3969" s="110" t="s">
        <v>5913</v>
      </c>
      <c r="C3969" s="109" t="s">
        <v>7</v>
      </c>
      <c r="D3969" s="109" t="s">
        <v>2986</v>
      </c>
      <c r="E3969" s="111">
        <v>10.89</v>
      </c>
    </row>
    <row r="3970" spans="1:5" hidden="1">
      <c r="A3970" s="109">
        <v>6300</v>
      </c>
      <c r="B3970" s="110" t="s">
        <v>5915</v>
      </c>
      <c r="C3970" s="109" t="s">
        <v>7</v>
      </c>
      <c r="D3970" s="109" t="s">
        <v>2986</v>
      </c>
      <c r="E3970" s="111">
        <v>252.41</v>
      </c>
    </row>
    <row r="3971" spans="1:5" hidden="1">
      <c r="A3971" s="109">
        <v>6321</v>
      </c>
      <c r="B3971" s="110" t="s">
        <v>5916</v>
      </c>
      <c r="C3971" s="109" t="s">
        <v>7</v>
      </c>
      <c r="D3971" s="109" t="s">
        <v>2986</v>
      </c>
      <c r="E3971" s="111">
        <v>360.56</v>
      </c>
    </row>
    <row r="3972" spans="1:5" hidden="1">
      <c r="A3972" s="109">
        <v>6301</v>
      </c>
      <c r="B3972" s="110" t="s">
        <v>5917</v>
      </c>
      <c r="C3972" s="109" t="s">
        <v>7</v>
      </c>
      <c r="D3972" s="109" t="s">
        <v>2986</v>
      </c>
      <c r="E3972" s="111">
        <v>845.11</v>
      </c>
    </row>
    <row r="3973" spans="1:5" hidden="1">
      <c r="A3973" s="109">
        <v>7105</v>
      </c>
      <c r="B3973" s="110" t="s">
        <v>14770</v>
      </c>
      <c r="C3973" s="109" t="s">
        <v>7</v>
      </c>
      <c r="D3973" s="109" t="s">
        <v>2986</v>
      </c>
      <c r="E3973" s="111">
        <v>44.96</v>
      </c>
    </row>
    <row r="3974" spans="1:5" hidden="1">
      <c r="A3974" s="109">
        <v>20183</v>
      </c>
      <c r="B3974" s="110" t="s">
        <v>14771</v>
      </c>
      <c r="C3974" s="109" t="s">
        <v>7</v>
      </c>
      <c r="D3974" s="109" t="s">
        <v>2986</v>
      </c>
      <c r="E3974" s="111">
        <v>55.4</v>
      </c>
    </row>
    <row r="3975" spans="1:5" hidden="1">
      <c r="A3975" s="109">
        <v>38448</v>
      </c>
      <c r="B3975" s="110" t="s">
        <v>14772</v>
      </c>
      <c r="C3975" s="109" t="s">
        <v>7</v>
      </c>
      <c r="D3975" s="109" t="s">
        <v>2986</v>
      </c>
      <c r="E3975" s="111">
        <v>251.39</v>
      </c>
    </row>
    <row r="3976" spans="1:5" hidden="1">
      <c r="A3976" s="109">
        <v>20182</v>
      </c>
      <c r="B3976" s="110" t="s">
        <v>14773</v>
      </c>
      <c r="C3976" s="109" t="s">
        <v>7</v>
      </c>
      <c r="D3976" s="109" t="s">
        <v>2986</v>
      </c>
      <c r="E3976" s="111">
        <v>32.21</v>
      </c>
    </row>
    <row r="3977" spans="1:5" hidden="1">
      <c r="A3977" s="109">
        <v>7119</v>
      </c>
      <c r="B3977" s="110" t="s">
        <v>5918</v>
      </c>
      <c r="C3977" s="109" t="s">
        <v>7</v>
      </c>
      <c r="D3977" s="109" t="s">
        <v>2986</v>
      </c>
      <c r="E3977" s="111">
        <v>10.67</v>
      </c>
    </row>
    <row r="3978" spans="1:5" hidden="1">
      <c r="A3978" s="109">
        <v>7126</v>
      </c>
      <c r="B3978" s="110" t="s">
        <v>14774</v>
      </c>
      <c r="C3978" s="109" t="s">
        <v>7</v>
      </c>
      <c r="D3978" s="109" t="s">
        <v>2986</v>
      </c>
      <c r="E3978" s="111">
        <v>21.77</v>
      </c>
    </row>
    <row r="3979" spans="1:5" hidden="1">
      <c r="A3979" s="109">
        <v>7120</v>
      </c>
      <c r="B3979" s="110" t="s">
        <v>5919</v>
      </c>
      <c r="C3979" s="109" t="s">
        <v>7</v>
      </c>
      <c r="D3979" s="109" t="s">
        <v>2986</v>
      </c>
      <c r="E3979" s="111">
        <v>8.18</v>
      </c>
    </row>
    <row r="3980" spans="1:5" hidden="1">
      <c r="A3980" s="109">
        <v>6319</v>
      </c>
      <c r="B3980" s="110" t="s">
        <v>5920</v>
      </c>
      <c r="C3980" s="109" t="s">
        <v>7</v>
      </c>
      <c r="D3980" s="109" t="s">
        <v>2986</v>
      </c>
      <c r="E3980" s="111">
        <v>39.93</v>
      </c>
    </row>
    <row r="3981" spans="1:5" hidden="1">
      <c r="A3981" s="109">
        <v>6304</v>
      </c>
      <c r="B3981" s="110" t="s">
        <v>5921</v>
      </c>
      <c r="C3981" s="109" t="s">
        <v>7</v>
      </c>
      <c r="D3981" s="109" t="s">
        <v>2986</v>
      </c>
      <c r="E3981" s="111">
        <v>39.93</v>
      </c>
    </row>
    <row r="3982" spans="1:5" hidden="1">
      <c r="A3982" s="109">
        <v>21116</v>
      </c>
      <c r="B3982" s="110" t="s">
        <v>5922</v>
      </c>
      <c r="C3982" s="109" t="s">
        <v>7</v>
      </c>
      <c r="D3982" s="109" t="s">
        <v>2986</v>
      </c>
      <c r="E3982" s="111">
        <v>30.23</v>
      </c>
    </row>
    <row r="3983" spans="1:5" hidden="1">
      <c r="A3983" s="109">
        <v>6320</v>
      </c>
      <c r="B3983" s="110" t="s">
        <v>5923</v>
      </c>
      <c r="C3983" s="109" t="s">
        <v>7</v>
      </c>
      <c r="D3983" s="109" t="s">
        <v>2986</v>
      </c>
      <c r="E3983" s="111">
        <v>20.56</v>
      </c>
    </row>
    <row r="3984" spans="1:5" hidden="1">
      <c r="A3984" s="109">
        <v>6303</v>
      </c>
      <c r="B3984" s="110" t="s">
        <v>5924</v>
      </c>
      <c r="C3984" s="109" t="s">
        <v>7</v>
      </c>
      <c r="D3984" s="109" t="s">
        <v>2986</v>
      </c>
      <c r="E3984" s="111">
        <v>20.56</v>
      </c>
    </row>
    <row r="3985" spans="1:5" hidden="1">
      <c r="A3985" s="109">
        <v>6308</v>
      </c>
      <c r="B3985" s="110" t="s">
        <v>5925</v>
      </c>
      <c r="C3985" s="109" t="s">
        <v>7</v>
      </c>
      <c r="D3985" s="109" t="s">
        <v>2986</v>
      </c>
      <c r="E3985" s="111">
        <v>110.49</v>
      </c>
    </row>
    <row r="3986" spans="1:5" hidden="1">
      <c r="A3986" s="109">
        <v>6317</v>
      </c>
      <c r="B3986" s="110" t="s">
        <v>5926</v>
      </c>
      <c r="C3986" s="109" t="s">
        <v>7</v>
      </c>
      <c r="D3986" s="109" t="s">
        <v>2986</v>
      </c>
      <c r="E3986" s="111">
        <v>110.49</v>
      </c>
    </row>
    <row r="3987" spans="1:5" hidden="1">
      <c r="A3987" s="109">
        <v>6307</v>
      </c>
      <c r="B3987" s="110" t="s">
        <v>5927</v>
      </c>
      <c r="C3987" s="109" t="s">
        <v>7</v>
      </c>
      <c r="D3987" s="109" t="s">
        <v>2986</v>
      </c>
      <c r="E3987" s="111">
        <v>110.49</v>
      </c>
    </row>
    <row r="3988" spans="1:5" hidden="1">
      <c r="A3988" s="109">
        <v>6309</v>
      </c>
      <c r="B3988" s="110" t="s">
        <v>5928</v>
      </c>
      <c r="C3988" s="109" t="s">
        <v>7</v>
      </c>
      <c r="D3988" s="109" t="s">
        <v>2986</v>
      </c>
      <c r="E3988" s="111">
        <v>113.7</v>
      </c>
    </row>
    <row r="3989" spans="1:5" hidden="1">
      <c r="A3989" s="109">
        <v>6318</v>
      </c>
      <c r="B3989" s="110" t="s">
        <v>5929</v>
      </c>
      <c r="C3989" s="109" t="s">
        <v>7</v>
      </c>
      <c r="D3989" s="109" t="s">
        <v>2986</v>
      </c>
      <c r="E3989" s="111">
        <v>59.6</v>
      </c>
    </row>
    <row r="3990" spans="1:5" hidden="1">
      <c r="A3990" s="109">
        <v>6306</v>
      </c>
      <c r="B3990" s="110" t="s">
        <v>5930</v>
      </c>
      <c r="C3990" s="109" t="s">
        <v>7</v>
      </c>
      <c r="D3990" s="109" t="s">
        <v>2986</v>
      </c>
      <c r="E3990" s="111">
        <v>59.6</v>
      </c>
    </row>
    <row r="3991" spans="1:5" hidden="1">
      <c r="A3991" s="109">
        <v>6305</v>
      </c>
      <c r="B3991" s="110" t="s">
        <v>5931</v>
      </c>
      <c r="C3991" s="109" t="s">
        <v>7</v>
      </c>
      <c r="D3991" s="109" t="s">
        <v>2986</v>
      </c>
      <c r="E3991" s="111">
        <v>59.6</v>
      </c>
    </row>
    <row r="3992" spans="1:5" hidden="1">
      <c r="A3992" s="109">
        <v>6312</v>
      </c>
      <c r="B3992" s="110" t="s">
        <v>5933</v>
      </c>
      <c r="C3992" s="109" t="s">
        <v>7</v>
      </c>
      <c r="D3992" s="109" t="s">
        <v>2986</v>
      </c>
      <c r="E3992" s="111">
        <v>158.91999999999999</v>
      </c>
    </row>
    <row r="3993" spans="1:5" hidden="1">
      <c r="A3993" s="109">
        <v>6311</v>
      </c>
      <c r="B3993" s="110" t="s">
        <v>5934</v>
      </c>
      <c r="C3993" s="109" t="s">
        <v>7</v>
      </c>
      <c r="D3993" s="109" t="s">
        <v>2986</v>
      </c>
      <c r="E3993" s="111">
        <v>158.91999999999999</v>
      </c>
    </row>
    <row r="3994" spans="1:5" hidden="1">
      <c r="A3994" s="109">
        <v>6310</v>
      </c>
      <c r="B3994" s="110" t="s">
        <v>5935</v>
      </c>
      <c r="C3994" s="109" t="s">
        <v>7</v>
      </c>
      <c r="D3994" s="109" t="s">
        <v>2986</v>
      </c>
      <c r="E3994" s="111">
        <v>158.91999999999999</v>
      </c>
    </row>
    <row r="3995" spans="1:5" hidden="1">
      <c r="A3995" s="109">
        <v>6314</v>
      </c>
      <c r="B3995" s="110" t="s">
        <v>5936</v>
      </c>
      <c r="C3995" s="109" t="s">
        <v>7</v>
      </c>
      <c r="D3995" s="109" t="s">
        <v>2986</v>
      </c>
      <c r="E3995" s="111">
        <v>158.91999999999999</v>
      </c>
    </row>
    <row r="3996" spans="1:5" hidden="1">
      <c r="A3996" s="109">
        <v>6313</v>
      </c>
      <c r="B3996" s="110" t="s">
        <v>5937</v>
      </c>
      <c r="C3996" s="109" t="s">
        <v>7</v>
      </c>
      <c r="D3996" s="109" t="s">
        <v>2986</v>
      </c>
      <c r="E3996" s="111">
        <v>158.91999999999999</v>
      </c>
    </row>
    <row r="3997" spans="1:5" hidden="1">
      <c r="A3997" s="109">
        <v>6302</v>
      </c>
      <c r="B3997" s="110" t="s">
        <v>5932</v>
      </c>
      <c r="C3997" s="109" t="s">
        <v>7</v>
      </c>
      <c r="D3997" s="109" t="s">
        <v>2986</v>
      </c>
      <c r="E3997" s="111">
        <v>12.64</v>
      </c>
    </row>
    <row r="3998" spans="1:5" hidden="1">
      <c r="A3998" s="109">
        <v>6315</v>
      </c>
      <c r="B3998" s="110" t="s">
        <v>5938</v>
      </c>
      <c r="C3998" s="109" t="s">
        <v>7</v>
      </c>
      <c r="D3998" s="109" t="s">
        <v>2986</v>
      </c>
      <c r="E3998" s="111">
        <v>300.91000000000003</v>
      </c>
    </row>
    <row r="3999" spans="1:5" hidden="1">
      <c r="A3999" s="109">
        <v>6316</v>
      </c>
      <c r="B3999" s="110" t="s">
        <v>5939</v>
      </c>
      <c r="C3999" s="109" t="s">
        <v>7</v>
      </c>
      <c r="D3999" s="109" t="s">
        <v>2986</v>
      </c>
      <c r="E3999" s="111">
        <v>300.91000000000003</v>
      </c>
    </row>
    <row r="4000" spans="1:5" hidden="1">
      <c r="A4000" s="109">
        <v>39324</v>
      </c>
      <c r="B4000" s="110" t="s">
        <v>5940</v>
      </c>
      <c r="C4000" s="109" t="s">
        <v>7</v>
      </c>
      <c r="D4000" s="109" t="s">
        <v>2986</v>
      </c>
      <c r="E4000" s="111">
        <v>5.7</v>
      </c>
    </row>
    <row r="4001" spans="1:5" hidden="1">
      <c r="A4001" s="109">
        <v>39325</v>
      </c>
      <c r="B4001" s="110" t="s">
        <v>5941</v>
      </c>
      <c r="C4001" s="109" t="s">
        <v>7</v>
      </c>
      <c r="D4001" s="109" t="s">
        <v>2986</v>
      </c>
      <c r="E4001" s="111">
        <v>8.58</v>
      </c>
    </row>
    <row r="4002" spans="1:5" hidden="1">
      <c r="A4002" s="109">
        <v>39326</v>
      </c>
      <c r="B4002" s="110" t="s">
        <v>5942</v>
      </c>
      <c r="C4002" s="109" t="s">
        <v>7</v>
      </c>
      <c r="D4002" s="109" t="s">
        <v>2986</v>
      </c>
      <c r="E4002" s="111">
        <v>30.8</v>
      </c>
    </row>
    <row r="4003" spans="1:5" hidden="1">
      <c r="A4003" s="109">
        <v>39327</v>
      </c>
      <c r="B4003" s="110" t="s">
        <v>5943</v>
      </c>
      <c r="C4003" s="109" t="s">
        <v>7</v>
      </c>
      <c r="D4003" s="109" t="s">
        <v>2986</v>
      </c>
      <c r="E4003" s="111">
        <v>46.47</v>
      </c>
    </row>
    <row r="4004" spans="1:5" hidden="1">
      <c r="A4004" s="109">
        <v>11378</v>
      </c>
      <c r="B4004" s="110" t="s">
        <v>14775</v>
      </c>
      <c r="C4004" s="109" t="s">
        <v>7</v>
      </c>
      <c r="D4004" s="109" t="s">
        <v>2986</v>
      </c>
      <c r="E4004" s="111">
        <v>90.68</v>
      </c>
    </row>
    <row r="4005" spans="1:5" hidden="1">
      <c r="A4005" s="109">
        <v>11379</v>
      </c>
      <c r="B4005" s="110" t="s">
        <v>14776</v>
      </c>
      <c r="C4005" s="109" t="s">
        <v>7</v>
      </c>
      <c r="D4005" s="109" t="s">
        <v>2986</v>
      </c>
      <c r="E4005" s="111">
        <v>76.62</v>
      </c>
    </row>
    <row r="4006" spans="1:5" hidden="1">
      <c r="A4006" s="109">
        <v>11493</v>
      </c>
      <c r="B4006" s="110" t="s">
        <v>14777</v>
      </c>
      <c r="C4006" s="109" t="s">
        <v>7</v>
      </c>
      <c r="D4006" s="109" t="s">
        <v>2986</v>
      </c>
      <c r="E4006" s="111">
        <v>44.2</v>
      </c>
    </row>
    <row r="4007" spans="1:5" hidden="1">
      <c r="A4007" s="109">
        <v>7106</v>
      </c>
      <c r="B4007" s="110" t="s">
        <v>5944</v>
      </c>
      <c r="C4007" s="109" t="s">
        <v>7</v>
      </c>
      <c r="D4007" s="109" t="s">
        <v>2986</v>
      </c>
      <c r="E4007" s="111">
        <v>134.74</v>
      </c>
    </row>
    <row r="4008" spans="1:5" hidden="1">
      <c r="A4008" s="109">
        <v>7104</v>
      </c>
      <c r="B4008" s="110" t="s">
        <v>5945</v>
      </c>
      <c r="C4008" s="109" t="s">
        <v>7</v>
      </c>
      <c r="D4008" s="109" t="s">
        <v>2986</v>
      </c>
      <c r="E4008" s="111">
        <v>3.63</v>
      </c>
    </row>
    <row r="4009" spans="1:5" hidden="1">
      <c r="A4009" s="109">
        <v>7136</v>
      </c>
      <c r="B4009" s="110" t="s">
        <v>5946</v>
      </c>
      <c r="C4009" s="109" t="s">
        <v>7</v>
      </c>
      <c r="D4009" s="109" t="s">
        <v>2986</v>
      </c>
      <c r="E4009" s="111">
        <v>6.32</v>
      </c>
    </row>
    <row r="4010" spans="1:5" hidden="1">
      <c r="A4010" s="109">
        <v>7128</v>
      </c>
      <c r="B4010" s="110" t="s">
        <v>5947</v>
      </c>
      <c r="C4010" s="109" t="s">
        <v>7</v>
      </c>
      <c r="D4010" s="109" t="s">
        <v>2986</v>
      </c>
      <c r="E4010" s="111">
        <v>8.1999999999999993</v>
      </c>
    </row>
    <row r="4011" spans="1:5" hidden="1">
      <c r="A4011" s="109">
        <v>7108</v>
      </c>
      <c r="B4011" s="110" t="s">
        <v>5948</v>
      </c>
      <c r="C4011" s="109" t="s">
        <v>7</v>
      </c>
      <c r="D4011" s="109" t="s">
        <v>2986</v>
      </c>
      <c r="E4011" s="111">
        <v>8.18</v>
      </c>
    </row>
    <row r="4012" spans="1:5" hidden="1">
      <c r="A4012" s="109">
        <v>7129</v>
      </c>
      <c r="B4012" s="110" t="s">
        <v>5949</v>
      </c>
      <c r="C4012" s="109" t="s">
        <v>7</v>
      </c>
      <c r="D4012" s="109" t="s">
        <v>2986</v>
      </c>
      <c r="E4012" s="111">
        <v>9.6300000000000008</v>
      </c>
    </row>
    <row r="4013" spans="1:5" hidden="1">
      <c r="A4013" s="109">
        <v>7130</v>
      </c>
      <c r="B4013" s="110" t="s">
        <v>5950</v>
      </c>
      <c r="C4013" s="109" t="s">
        <v>7</v>
      </c>
      <c r="D4013" s="109" t="s">
        <v>2986</v>
      </c>
      <c r="E4013" s="111">
        <v>14</v>
      </c>
    </row>
    <row r="4014" spans="1:5" hidden="1">
      <c r="A4014" s="109">
        <v>7131</v>
      </c>
      <c r="B4014" s="110" t="s">
        <v>5951</v>
      </c>
      <c r="C4014" s="109" t="s">
        <v>7</v>
      </c>
      <c r="D4014" s="109" t="s">
        <v>2986</v>
      </c>
      <c r="E4014" s="111">
        <v>17.12</v>
      </c>
    </row>
    <row r="4015" spans="1:5" hidden="1">
      <c r="A4015" s="109">
        <v>7132</v>
      </c>
      <c r="B4015" s="110" t="s">
        <v>5952</v>
      </c>
      <c r="C4015" s="109" t="s">
        <v>7</v>
      </c>
      <c r="D4015" s="109" t="s">
        <v>2986</v>
      </c>
      <c r="E4015" s="111">
        <v>40.299999999999997</v>
      </c>
    </row>
    <row r="4016" spans="1:5" hidden="1">
      <c r="A4016" s="109">
        <v>7133</v>
      </c>
      <c r="B4016" s="110" t="s">
        <v>5953</v>
      </c>
      <c r="C4016" s="109" t="s">
        <v>7</v>
      </c>
      <c r="D4016" s="109" t="s">
        <v>2986</v>
      </c>
      <c r="E4016" s="111">
        <v>93.13</v>
      </c>
    </row>
    <row r="4017" spans="1:5" ht="25.5" hidden="1">
      <c r="A4017" s="109">
        <v>37422</v>
      </c>
      <c r="B4017" s="110" t="s">
        <v>5956</v>
      </c>
      <c r="C4017" s="109" t="s">
        <v>7</v>
      </c>
      <c r="D4017" s="109" t="s">
        <v>2986</v>
      </c>
      <c r="E4017" s="111"/>
    </row>
    <row r="4018" spans="1:5" ht="25.5" hidden="1">
      <c r="A4018" s="109">
        <v>37420</v>
      </c>
      <c r="B4018" s="110" t="s">
        <v>5954</v>
      </c>
      <c r="C4018" s="109" t="s">
        <v>7</v>
      </c>
      <c r="D4018" s="109" t="s">
        <v>2986</v>
      </c>
      <c r="E4018" s="111"/>
    </row>
    <row r="4019" spans="1:5" ht="25.5" hidden="1">
      <c r="A4019" s="109">
        <v>37421</v>
      </c>
      <c r="B4019" s="110" t="s">
        <v>5955</v>
      </c>
      <c r="C4019" s="109" t="s">
        <v>7</v>
      </c>
      <c r="D4019" s="109" t="s">
        <v>2986</v>
      </c>
      <c r="E4019" s="111"/>
    </row>
    <row r="4020" spans="1:5" hidden="1">
      <c r="A4020" s="109">
        <v>37443</v>
      </c>
      <c r="B4020" s="110" t="s">
        <v>5957</v>
      </c>
      <c r="C4020" s="109" t="s">
        <v>7</v>
      </c>
      <c r="D4020" s="109" t="s">
        <v>2986</v>
      </c>
      <c r="E4020" s="111"/>
    </row>
    <row r="4021" spans="1:5" hidden="1">
      <c r="A4021" s="109">
        <v>37444</v>
      </c>
      <c r="B4021" s="110" t="s">
        <v>5958</v>
      </c>
      <c r="C4021" s="109" t="s">
        <v>7</v>
      </c>
      <c r="D4021" s="109" t="s">
        <v>2986</v>
      </c>
      <c r="E4021" s="111"/>
    </row>
    <row r="4022" spans="1:5" hidden="1">
      <c r="A4022" s="109">
        <v>37445</v>
      </c>
      <c r="B4022" s="110" t="s">
        <v>5959</v>
      </c>
      <c r="C4022" s="109" t="s">
        <v>7</v>
      </c>
      <c r="D4022" s="109" t="s">
        <v>2986</v>
      </c>
      <c r="E4022" s="111"/>
    </row>
    <row r="4023" spans="1:5" hidden="1">
      <c r="A4023" s="109">
        <v>37446</v>
      </c>
      <c r="B4023" s="110" t="s">
        <v>5960</v>
      </c>
      <c r="C4023" s="109" t="s">
        <v>7</v>
      </c>
      <c r="D4023" s="109" t="s">
        <v>2986</v>
      </c>
      <c r="E4023" s="111"/>
    </row>
    <row r="4024" spans="1:5" hidden="1">
      <c r="A4024" s="109">
        <v>37447</v>
      </c>
      <c r="B4024" s="110" t="s">
        <v>5961</v>
      </c>
      <c r="C4024" s="109" t="s">
        <v>7</v>
      </c>
      <c r="D4024" s="109" t="s">
        <v>2986</v>
      </c>
      <c r="E4024" s="111"/>
    </row>
    <row r="4025" spans="1:5" hidden="1">
      <c r="A4025" s="109">
        <v>37448</v>
      </c>
      <c r="B4025" s="110" t="s">
        <v>5962</v>
      </c>
      <c r="C4025" s="109" t="s">
        <v>7</v>
      </c>
      <c r="D4025" s="109" t="s">
        <v>2986</v>
      </c>
      <c r="E4025" s="111"/>
    </row>
    <row r="4026" spans="1:5" hidden="1">
      <c r="A4026" s="109">
        <v>37440</v>
      </c>
      <c r="B4026" s="110" t="s">
        <v>5963</v>
      </c>
      <c r="C4026" s="109" t="s">
        <v>7</v>
      </c>
      <c r="D4026" s="109" t="s">
        <v>2986</v>
      </c>
      <c r="E4026" s="111"/>
    </row>
    <row r="4027" spans="1:5" hidden="1">
      <c r="A4027" s="109">
        <v>37441</v>
      </c>
      <c r="B4027" s="110" t="s">
        <v>5964</v>
      </c>
      <c r="C4027" s="109" t="s">
        <v>7</v>
      </c>
      <c r="D4027" s="109" t="s">
        <v>2986</v>
      </c>
      <c r="E4027" s="111"/>
    </row>
    <row r="4028" spans="1:5" hidden="1">
      <c r="A4028" s="109">
        <v>37442</v>
      </c>
      <c r="B4028" s="110" t="s">
        <v>5965</v>
      </c>
      <c r="C4028" s="109" t="s">
        <v>7</v>
      </c>
      <c r="D4028" s="109" t="s">
        <v>2986</v>
      </c>
      <c r="E4028" s="111"/>
    </row>
    <row r="4029" spans="1:5" hidden="1">
      <c r="A4029" s="109">
        <v>38017</v>
      </c>
      <c r="B4029" s="110" t="s">
        <v>5966</v>
      </c>
      <c r="C4029" s="109" t="s">
        <v>7</v>
      </c>
      <c r="D4029" s="109" t="s">
        <v>2986</v>
      </c>
      <c r="E4029" s="111">
        <v>11.65</v>
      </c>
    </row>
    <row r="4030" spans="1:5" hidden="1">
      <c r="A4030" s="109">
        <v>38018</v>
      </c>
      <c r="B4030" s="110" t="s">
        <v>5967</v>
      </c>
      <c r="C4030" s="109" t="s">
        <v>7</v>
      </c>
      <c r="D4030" s="109" t="s">
        <v>2986</v>
      </c>
      <c r="E4030" s="111">
        <v>13.09</v>
      </c>
    </row>
    <row r="4031" spans="1:5" hidden="1">
      <c r="A4031" s="109">
        <v>39895</v>
      </c>
      <c r="B4031" s="110" t="s">
        <v>14778</v>
      </c>
      <c r="C4031" s="109" t="s">
        <v>7</v>
      </c>
      <c r="D4031" s="109" t="s">
        <v>2986</v>
      </c>
      <c r="E4031" s="111"/>
    </row>
    <row r="4032" spans="1:5" hidden="1">
      <c r="A4032" s="109">
        <v>39896</v>
      </c>
      <c r="B4032" s="110" t="s">
        <v>14779</v>
      </c>
      <c r="C4032" s="109" t="s">
        <v>7</v>
      </c>
      <c r="D4032" s="109" t="s">
        <v>2986</v>
      </c>
      <c r="E4032" s="111"/>
    </row>
    <row r="4033" spans="1:5" ht="25.5" hidden="1">
      <c r="A4033" s="109">
        <v>44038</v>
      </c>
      <c r="B4033" s="110" t="s">
        <v>14780</v>
      </c>
      <c r="C4033" s="109" t="s">
        <v>7</v>
      </c>
      <c r="D4033" s="109" t="s">
        <v>2986</v>
      </c>
      <c r="E4033" s="111"/>
    </row>
    <row r="4034" spans="1:5" ht="25.5" hidden="1">
      <c r="A4034" s="109">
        <v>44040</v>
      </c>
      <c r="B4034" s="110" t="s">
        <v>14781</v>
      </c>
      <c r="C4034" s="109" t="s">
        <v>7</v>
      </c>
      <c r="D4034" s="109" t="s">
        <v>2986</v>
      </c>
      <c r="E4034" s="111"/>
    </row>
    <row r="4035" spans="1:5" ht="25.5" hidden="1">
      <c r="A4035" s="109">
        <v>44035</v>
      </c>
      <c r="B4035" s="110" t="s">
        <v>14782</v>
      </c>
      <c r="C4035" s="109" t="s">
        <v>7</v>
      </c>
      <c r="D4035" s="109" t="s">
        <v>2986</v>
      </c>
      <c r="E4035" s="111"/>
    </row>
    <row r="4036" spans="1:5" ht="25.5" hidden="1">
      <c r="A4036" s="109">
        <v>44037</v>
      </c>
      <c r="B4036" s="110" t="s">
        <v>14783</v>
      </c>
      <c r="C4036" s="109" t="s">
        <v>7</v>
      </c>
      <c r="D4036" s="109" t="s">
        <v>2986</v>
      </c>
      <c r="E4036" s="111"/>
    </row>
    <row r="4037" spans="1:5" ht="25.5" hidden="1">
      <c r="A4037" s="109">
        <v>44033</v>
      </c>
      <c r="B4037" s="110" t="s">
        <v>14784</v>
      </c>
      <c r="C4037" s="109" t="s">
        <v>7</v>
      </c>
      <c r="D4037" s="109" t="s">
        <v>2986</v>
      </c>
      <c r="E4037" s="111"/>
    </row>
    <row r="4038" spans="1:5" ht="25.5" hidden="1">
      <c r="A4038" s="109">
        <v>44034</v>
      </c>
      <c r="B4038" s="110" t="s">
        <v>14785</v>
      </c>
      <c r="C4038" s="109" t="s">
        <v>7</v>
      </c>
      <c r="D4038" s="109" t="s">
        <v>2986</v>
      </c>
      <c r="E4038" s="111"/>
    </row>
    <row r="4039" spans="1:5" ht="25.5" hidden="1">
      <c r="A4039" s="109">
        <v>44028</v>
      </c>
      <c r="B4039" s="110" t="s">
        <v>14786</v>
      </c>
      <c r="C4039" s="109" t="s">
        <v>7</v>
      </c>
      <c r="D4039" s="109" t="s">
        <v>2986</v>
      </c>
      <c r="E4039" s="111"/>
    </row>
    <row r="4040" spans="1:5" ht="25.5" hidden="1">
      <c r="A4040" s="109">
        <v>44029</v>
      </c>
      <c r="B4040" s="110" t="s">
        <v>14787</v>
      </c>
      <c r="C4040" s="109" t="s">
        <v>7</v>
      </c>
      <c r="D4040" s="109" t="s">
        <v>2986</v>
      </c>
      <c r="E4040" s="111"/>
    </row>
    <row r="4041" spans="1:5" ht="25.5" hidden="1">
      <c r="A4041" s="109">
        <v>44030</v>
      </c>
      <c r="B4041" s="110" t="s">
        <v>14788</v>
      </c>
      <c r="C4041" s="109" t="s">
        <v>7</v>
      </c>
      <c r="D4041" s="109" t="s">
        <v>2986</v>
      </c>
      <c r="E4041" s="111"/>
    </row>
    <row r="4042" spans="1:5" ht="25.5" hidden="1">
      <c r="A4042" s="109">
        <v>44031</v>
      </c>
      <c r="B4042" s="110" t="s">
        <v>14789</v>
      </c>
      <c r="C4042" s="109" t="s">
        <v>7</v>
      </c>
      <c r="D4042" s="109" t="s">
        <v>2986</v>
      </c>
      <c r="E4042" s="111"/>
    </row>
    <row r="4043" spans="1:5" ht="25.5" hidden="1">
      <c r="A4043" s="109">
        <v>44032</v>
      </c>
      <c r="B4043" s="110" t="s">
        <v>14790</v>
      </c>
      <c r="C4043" s="109" t="s">
        <v>7</v>
      </c>
      <c r="D4043" s="109" t="s">
        <v>2986</v>
      </c>
      <c r="E4043" s="111"/>
    </row>
    <row r="4044" spans="1:5" ht="25.5" hidden="1">
      <c r="A4044" s="109">
        <v>44036</v>
      </c>
      <c r="B4044" s="110" t="s">
        <v>14791</v>
      </c>
      <c r="C4044" s="109" t="s">
        <v>7</v>
      </c>
      <c r="D4044" s="109" t="s">
        <v>2986</v>
      </c>
      <c r="E4044" s="111"/>
    </row>
    <row r="4045" spans="1:5" ht="25.5" hidden="1">
      <c r="A4045" s="109">
        <v>44039</v>
      </c>
      <c r="B4045" s="110" t="s">
        <v>14792</v>
      </c>
      <c r="C4045" s="109" t="s">
        <v>7</v>
      </c>
      <c r="D4045" s="109" t="s">
        <v>2986</v>
      </c>
      <c r="E4045" s="111"/>
    </row>
    <row r="4046" spans="1:5" ht="25.5" hidden="1">
      <c r="A4046" s="109">
        <v>38873</v>
      </c>
      <c r="B4046" s="110" t="s">
        <v>14793</v>
      </c>
      <c r="C4046" s="109" t="s">
        <v>7</v>
      </c>
      <c r="D4046" s="109" t="s">
        <v>2986</v>
      </c>
      <c r="E4046" s="111"/>
    </row>
    <row r="4047" spans="1:5" ht="25.5" hidden="1">
      <c r="A4047" s="109">
        <v>38874</v>
      </c>
      <c r="B4047" s="110" t="s">
        <v>14794</v>
      </c>
      <c r="C4047" s="109" t="s">
        <v>7</v>
      </c>
      <c r="D4047" s="109" t="s">
        <v>2986</v>
      </c>
      <c r="E4047" s="111"/>
    </row>
    <row r="4048" spans="1:5" ht="25.5" hidden="1">
      <c r="A4048" s="109">
        <v>38875</v>
      </c>
      <c r="B4048" s="110" t="s">
        <v>14795</v>
      </c>
      <c r="C4048" s="109" t="s">
        <v>7</v>
      </c>
      <c r="D4048" s="109" t="s">
        <v>2986</v>
      </c>
      <c r="E4048" s="111"/>
    </row>
    <row r="4049" spans="1:5" ht="25.5" hidden="1">
      <c r="A4049" s="109">
        <v>38876</v>
      </c>
      <c r="B4049" s="110" t="s">
        <v>14796</v>
      </c>
      <c r="C4049" s="109" t="s">
        <v>7</v>
      </c>
      <c r="D4049" s="109" t="s">
        <v>2986</v>
      </c>
      <c r="E4049" s="111"/>
    </row>
    <row r="4050" spans="1:5" ht="25.5" hidden="1">
      <c r="A4050" s="109">
        <v>39000</v>
      </c>
      <c r="B4050" s="110" t="s">
        <v>5968</v>
      </c>
      <c r="C4050" s="109" t="s">
        <v>7</v>
      </c>
      <c r="D4050" s="109" t="s">
        <v>2986</v>
      </c>
      <c r="E4050" s="111"/>
    </row>
    <row r="4051" spans="1:5" hidden="1">
      <c r="A4051" s="109">
        <v>38674</v>
      </c>
      <c r="B4051" s="110" t="s">
        <v>5969</v>
      </c>
      <c r="C4051" s="109" t="s">
        <v>7</v>
      </c>
      <c r="D4051" s="109" t="s">
        <v>2986</v>
      </c>
      <c r="E4051" s="111">
        <v>39.19</v>
      </c>
    </row>
    <row r="4052" spans="1:5" hidden="1">
      <c r="A4052" s="109">
        <v>38019</v>
      </c>
      <c r="B4052" s="110" t="s">
        <v>5970</v>
      </c>
      <c r="C4052" s="109" t="s">
        <v>7</v>
      </c>
      <c r="D4052" s="109" t="s">
        <v>2986</v>
      </c>
      <c r="E4052" s="111">
        <v>8.2899999999999991</v>
      </c>
    </row>
    <row r="4053" spans="1:5" hidden="1">
      <c r="A4053" s="109">
        <v>38020</v>
      </c>
      <c r="B4053" s="110" t="s">
        <v>5971</v>
      </c>
      <c r="C4053" s="109" t="s">
        <v>7</v>
      </c>
      <c r="D4053" s="109" t="s">
        <v>2986</v>
      </c>
      <c r="E4053" s="111">
        <v>10.210000000000001</v>
      </c>
    </row>
    <row r="4054" spans="1:5" hidden="1">
      <c r="A4054" s="109">
        <v>38454</v>
      </c>
      <c r="B4054" s="110" t="s">
        <v>14797</v>
      </c>
      <c r="C4054" s="109" t="s">
        <v>7</v>
      </c>
      <c r="D4054" s="109" t="s">
        <v>2986</v>
      </c>
      <c r="E4054" s="111"/>
    </row>
    <row r="4055" spans="1:5" hidden="1">
      <c r="A4055" s="109">
        <v>38455</v>
      </c>
      <c r="B4055" s="110" t="s">
        <v>14798</v>
      </c>
      <c r="C4055" s="109" t="s">
        <v>7</v>
      </c>
      <c r="D4055" s="109" t="s">
        <v>2986</v>
      </c>
      <c r="E4055" s="111"/>
    </row>
    <row r="4056" spans="1:5" hidden="1">
      <c r="A4056" s="109">
        <v>38462</v>
      </c>
      <c r="B4056" s="110" t="s">
        <v>14799</v>
      </c>
      <c r="C4056" s="109" t="s">
        <v>7</v>
      </c>
      <c r="D4056" s="109" t="s">
        <v>2986</v>
      </c>
      <c r="E4056" s="111"/>
    </row>
    <row r="4057" spans="1:5" hidden="1">
      <c r="A4057" s="109">
        <v>36362</v>
      </c>
      <c r="B4057" s="110" t="s">
        <v>14800</v>
      </c>
      <c r="C4057" s="109" t="s">
        <v>7</v>
      </c>
      <c r="D4057" s="109" t="s">
        <v>2986</v>
      </c>
      <c r="E4057" s="111"/>
    </row>
    <row r="4058" spans="1:5" hidden="1">
      <c r="A4058" s="109">
        <v>36298</v>
      </c>
      <c r="B4058" s="110" t="s">
        <v>14801</v>
      </c>
      <c r="C4058" s="109" t="s">
        <v>7</v>
      </c>
      <c r="D4058" s="109" t="s">
        <v>2986</v>
      </c>
      <c r="E4058" s="111"/>
    </row>
    <row r="4059" spans="1:5" hidden="1">
      <c r="A4059" s="109">
        <v>38456</v>
      </c>
      <c r="B4059" s="110" t="s">
        <v>14802</v>
      </c>
      <c r="C4059" s="109" t="s">
        <v>7</v>
      </c>
      <c r="D4059" s="109" t="s">
        <v>2986</v>
      </c>
      <c r="E4059" s="111"/>
    </row>
    <row r="4060" spans="1:5" hidden="1">
      <c r="A4060" s="109">
        <v>38457</v>
      </c>
      <c r="B4060" s="110" t="s">
        <v>14803</v>
      </c>
      <c r="C4060" s="109" t="s">
        <v>7</v>
      </c>
      <c r="D4060" s="109" t="s">
        <v>2986</v>
      </c>
      <c r="E4060" s="111"/>
    </row>
    <row r="4061" spans="1:5" hidden="1">
      <c r="A4061" s="109">
        <v>38458</v>
      </c>
      <c r="B4061" s="110" t="s">
        <v>14804</v>
      </c>
      <c r="C4061" s="109" t="s">
        <v>7</v>
      </c>
      <c r="D4061" s="109" t="s">
        <v>2986</v>
      </c>
      <c r="E4061" s="111"/>
    </row>
    <row r="4062" spans="1:5" hidden="1">
      <c r="A4062" s="109">
        <v>38459</v>
      </c>
      <c r="B4062" s="110" t="s">
        <v>14805</v>
      </c>
      <c r="C4062" s="109" t="s">
        <v>7</v>
      </c>
      <c r="D4062" s="109" t="s">
        <v>2986</v>
      </c>
      <c r="E4062" s="111"/>
    </row>
    <row r="4063" spans="1:5" hidden="1">
      <c r="A4063" s="109">
        <v>38460</v>
      </c>
      <c r="B4063" s="110" t="s">
        <v>14806</v>
      </c>
      <c r="C4063" s="109" t="s">
        <v>7</v>
      </c>
      <c r="D4063" s="109" t="s">
        <v>2986</v>
      </c>
      <c r="E4063" s="111"/>
    </row>
    <row r="4064" spans="1:5" hidden="1">
      <c r="A4064" s="109">
        <v>38461</v>
      </c>
      <c r="B4064" s="110" t="s">
        <v>14807</v>
      </c>
      <c r="C4064" s="109" t="s">
        <v>7</v>
      </c>
      <c r="D4064" s="109" t="s">
        <v>2986</v>
      </c>
      <c r="E4064" s="111"/>
    </row>
    <row r="4065" spans="1:5" hidden="1">
      <c r="A4065" s="109">
        <v>7094</v>
      </c>
      <c r="B4065" s="110" t="s">
        <v>14808</v>
      </c>
      <c r="C4065" s="109" t="s">
        <v>7</v>
      </c>
      <c r="D4065" s="109" t="s">
        <v>2986</v>
      </c>
      <c r="E4065" s="111">
        <v>11.86</v>
      </c>
    </row>
    <row r="4066" spans="1:5" hidden="1">
      <c r="A4066" s="109">
        <v>7116</v>
      </c>
      <c r="B4066" s="110" t="s">
        <v>5972</v>
      </c>
      <c r="C4066" s="109" t="s">
        <v>7</v>
      </c>
      <c r="D4066" s="109" t="s">
        <v>2986</v>
      </c>
      <c r="E4066" s="111">
        <v>4.03</v>
      </c>
    </row>
    <row r="4067" spans="1:5" hidden="1">
      <c r="A4067" s="109">
        <v>7118</v>
      </c>
      <c r="B4067" s="110" t="s">
        <v>5973</v>
      </c>
      <c r="C4067" s="109" t="s">
        <v>7</v>
      </c>
      <c r="D4067" s="109" t="s">
        <v>2986</v>
      </c>
      <c r="E4067" s="111">
        <v>24.38</v>
      </c>
    </row>
    <row r="4068" spans="1:5" hidden="1">
      <c r="A4068" s="109">
        <v>7098</v>
      </c>
      <c r="B4068" s="110" t="s">
        <v>14809</v>
      </c>
      <c r="C4068" s="109" t="s">
        <v>7</v>
      </c>
      <c r="D4068" s="109" t="s">
        <v>2986</v>
      </c>
      <c r="E4068" s="111">
        <v>3.62</v>
      </c>
    </row>
    <row r="4069" spans="1:5" hidden="1">
      <c r="A4069" s="109">
        <v>7110</v>
      </c>
      <c r="B4069" s="110" t="s">
        <v>14810</v>
      </c>
      <c r="C4069" s="109" t="s">
        <v>7</v>
      </c>
      <c r="D4069" s="109" t="s">
        <v>2986</v>
      </c>
      <c r="E4069" s="111">
        <v>46.36</v>
      </c>
    </row>
    <row r="4070" spans="1:5" hidden="1">
      <c r="A4070" s="109">
        <v>7123</v>
      </c>
      <c r="B4070" s="110" t="s">
        <v>5974</v>
      </c>
      <c r="C4070" s="109" t="s">
        <v>7</v>
      </c>
      <c r="D4070" s="109" t="s">
        <v>2986</v>
      </c>
      <c r="E4070" s="111">
        <v>4.38</v>
      </c>
    </row>
    <row r="4071" spans="1:5" ht="25.5" hidden="1">
      <c r="A4071" s="109">
        <v>7121</v>
      </c>
      <c r="B4071" s="110" t="s">
        <v>5975</v>
      </c>
      <c r="C4071" s="109" t="s">
        <v>7</v>
      </c>
      <c r="D4071" s="109" t="s">
        <v>2986</v>
      </c>
      <c r="E4071" s="111">
        <v>8.67</v>
      </c>
    </row>
    <row r="4072" spans="1:5" ht="25.5" hidden="1">
      <c r="A4072" s="109">
        <v>7137</v>
      </c>
      <c r="B4072" s="110" t="s">
        <v>5976</v>
      </c>
      <c r="C4072" s="109" t="s">
        <v>7</v>
      </c>
      <c r="D4072" s="109" t="s">
        <v>2986</v>
      </c>
      <c r="E4072" s="111">
        <v>9.4700000000000006</v>
      </c>
    </row>
    <row r="4073" spans="1:5" ht="25.5" hidden="1">
      <c r="A4073" s="109">
        <v>7122</v>
      </c>
      <c r="B4073" s="110" t="s">
        <v>5977</v>
      </c>
      <c r="C4073" s="109" t="s">
        <v>7</v>
      </c>
      <c r="D4073" s="109" t="s">
        <v>2986</v>
      </c>
      <c r="E4073" s="111">
        <v>10.42</v>
      </c>
    </row>
    <row r="4074" spans="1:5" ht="25.5" hidden="1">
      <c r="A4074" s="109">
        <v>7114</v>
      </c>
      <c r="B4074" s="110" t="s">
        <v>5978</v>
      </c>
      <c r="C4074" s="109" t="s">
        <v>7</v>
      </c>
      <c r="D4074" s="109" t="s">
        <v>2986</v>
      </c>
      <c r="E4074" s="111">
        <v>12.12</v>
      </c>
    </row>
    <row r="4075" spans="1:5" ht="25.5" hidden="1">
      <c r="A4075" s="109">
        <v>7109</v>
      </c>
      <c r="B4075" s="110" t="s">
        <v>5979</v>
      </c>
      <c r="C4075" s="109" t="s">
        <v>7</v>
      </c>
      <c r="D4075" s="109" t="s">
        <v>2986</v>
      </c>
      <c r="E4075" s="111">
        <v>2.4</v>
      </c>
    </row>
    <row r="4076" spans="1:5" ht="25.5" hidden="1">
      <c r="A4076" s="109">
        <v>7135</v>
      </c>
      <c r="B4076" s="110" t="s">
        <v>5980</v>
      </c>
      <c r="C4076" s="109" t="s">
        <v>7</v>
      </c>
      <c r="D4076" s="109" t="s">
        <v>2986</v>
      </c>
      <c r="E4076" s="111">
        <v>4.92</v>
      </c>
    </row>
    <row r="4077" spans="1:5" ht="25.5" hidden="1">
      <c r="A4077" s="109">
        <v>37947</v>
      </c>
      <c r="B4077" s="110" t="s">
        <v>5981</v>
      </c>
      <c r="C4077" s="109" t="s">
        <v>7</v>
      </c>
      <c r="D4077" s="109" t="s">
        <v>2986</v>
      </c>
      <c r="E4077" s="111">
        <v>4</v>
      </c>
    </row>
    <row r="4078" spans="1:5" ht="25.5" hidden="1">
      <c r="A4078" s="109">
        <v>7103</v>
      </c>
      <c r="B4078" s="110" t="s">
        <v>5982</v>
      </c>
      <c r="C4078" s="109" t="s">
        <v>7</v>
      </c>
      <c r="D4078" s="109" t="s">
        <v>2986</v>
      </c>
      <c r="E4078" s="111">
        <v>13.03</v>
      </c>
    </row>
    <row r="4079" spans="1:5" hidden="1">
      <c r="A4079" s="109">
        <v>40419</v>
      </c>
      <c r="B4079" s="110" t="s">
        <v>5983</v>
      </c>
      <c r="C4079" s="109" t="s">
        <v>7</v>
      </c>
      <c r="D4079" s="109" t="s">
        <v>2986</v>
      </c>
      <c r="E4079" s="111"/>
    </row>
    <row r="4080" spans="1:5" hidden="1">
      <c r="A4080" s="109">
        <v>40420</v>
      </c>
      <c r="B4080" s="110" t="s">
        <v>5984</v>
      </c>
      <c r="C4080" s="109" t="s">
        <v>7</v>
      </c>
      <c r="D4080" s="109" t="s">
        <v>2986</v>
      </c>
      <c r="E4080" s="111"/>
    </row>
    <row r="4081" spans="1:5" hidden="1">
      <c r="A4081" s="109">
        <v>40421</v>
      </c>
      <c r="B4081" s="110" t="s">
        <v>5985</v>
      </c>
      <c r="C4081" s="109" t="s">
        <v>7</v>
      </c>
      <c r="D4081" s="109" t="s">
        <v>2986</v>
      </c>
      <c r="E4081" s="111"/>
    </row>
    <row r="4082" spans="1:5" ht="25.5" hidden="1">
      <c r="A4082" s="109">
        <v>38905</v>
      </c>
      <c r="B4082" s="110" t="s">
        <v>14811</v>
      </c>
      <c r="C4082" s="109" t="s">
        <v>7</v>
      </c>
      <c r="D4082" s="109" t="s">
        <v>2986</v>
      </c>
      <c r="E4082" s="111"/>
    </row>
    <row r="4083" spans="1:5" ht="25.5" hidden="1">
      <c r="A4083" s="109">
        <v>38907</v>
      </c>
      <c r="B4083" s="110" t="s">
        <v>14812</v>
      </c>
      <c r="C4083" s="109" t="s">
        <v>7</v>
      </c>
      <c r="D4083" s="109" t="s">
        <v>2986</v>
      </c>
      <c r="E4083" s="111"/>
    </row>
    <row r="4084" spans="1:5" ht="25.5" hidden="1">
      <c r="A4084" s="109">
        <v>38910</v>
      </c>
      <c r="B4084" s="110" t="s">
        <v>14813</v>
      </c>
      <c r="C4084" s="109" t="s">
        <v>7</v>
      </c>
      <c r="D4084" s="109" t="s">
        <v>2986</v>
      </c>
      <c r="E4084" s="111"/>
    </row>
    <row r="4085" spans="1:5" hidden="1">
      <c r="A4085" s="109">
        <v>11655</v>
      </c>
      <c r="B4085" s="110" t="s">
        <v>14814</v>
      </c>
      <c r="C4085" s="109" t="s">
        <v>7</v>
      </c>
      <c r="D4085" s="109" t="s">
        <v>2986</v>
      </c>
      <c r="E4085" s="111">
        <v>18.63</v>
      </c>
    </row>
    <row r="4086" spans="1:5" hidden="1">
      <c r="A4086" s="109">
        <v>11656</v>
      </c>
      <c r="B4086" s="110" t="s">
        <v>14815</v>
      </c>
      <c r="C4086" s="109" t="s">
        <v>7</v>
      </c>
      <c r="D4086" s="109" t="s">
        <v>2986</v>
      </c>
      <c r="E4086" s="111">
        <v>21.39</v>
      </c>
    </row>
    <row r="4087" spans="1:5" hidden="1">
      <c r="A4087" s="109">
        <v>7091</v>
      </c>
      <c r="B4087" s="110" t="s">
        <v>5986</v>
      </c>
      <c r="C4087" s="109" t="s">
        <v>7</v>
      </c>
      <c r="D4087" s="109" t="s">
        <v>2986</v>
      </c>
      <c r="E4087" s="111">
        <v>17.53</v>
      </c>
    </row>
    <row r="4088" spans="1:5" hidden="1">
      <c r="A4088" s="109">
        <v>37948</v>
      </c>
      <c r="B4088" s="110" t="s">
        <v>5987</v>
      </c>
      <c r="C4088" s="109" t="s">
        <v>7</v>
      </c>
      <c r="D4088" s="109" t="s">
        <v>2986</v>
      </c>
      <c r="E4088" s="111">
        <v>4.0599999999999996</v>
      </c>
    </row>
    <row r="4089" spans="1:5" hidden="1">
      <c r="A4089" s="109">
        <v>7097</v>
      </c>
      <c r="B4089" s="110" t="s">
        <v>5988</v>
      </c>
      <c r="C4089" s="109" t="s">
        <v>7</v>
      </c>
      <c r="D4089" s="109" t="s">
        <v>2986</v>
      </c>
      <c r="E4089" s="111">
        <v>8.23</v>
      </c>
    </row>
    <row r="4090" spans="1:5" hidden="1">
      <c r="A4090" s="109">
        <v>11658</v>
      </c>
      <c r="B4090" s="110" t="s">
        <v>5989</v>
      </c>
      <c r="C4090" s="109" t="s">
        <v>7</v>
      </c>
      <c r="D4090" s="109" t="s">
        <v>2986</v>
      </c>
      <c r="E4090" s="111">
        <v>18.190000000000001</v>
      </c>
    </row>
    <row r="4091" spans="1:5" hidden="1">
      <c r="A4091" s="109">
        <v>7146</v>
      </c>
      <c r="B4091" s="110" t="s">
        <v>5990</v>
      </c>
      <c r="C4091" s="109" t="s">
        <v>7</v>
      </c>
      <c r="D4091" s="109" t="s">
        <v>2986</v>
      </c>
      <c r="E4091" s="111">
        <v>158.66999999999999</v>
      </c>
    </row>
    <row r="4092" spans="1:5" hidden="1">
      <c r="A4092" s="109">
        <v>7138</v>
      </c>
      <c r="B4092" s="110" t="s">
        <v>5991</v>
      </c>
      <c r="C4092" s="109" t="s">
        <v>7</v>
      </c>
      <c r="D4092" s="109" t="s">
        <v>2986</v>
      </c>
      <c r="E4092" s="111">
        <v>1</v>
      </c>
    </row>
    <row r="4093" spans="1:5" hidden="1">
      <c r="A4093" s="109">
        <v>7139</v>
      </c>
      <c r="B4093" s="110" t="s">
        <v>5992</v>
      </c>
      <c r="C4093" s="109" t="s">
        <v>7</v>
      </c>
      <c r="D4093" s="109" t="s">
        <v>2986</v>
      </c>
      <c r="E4093" s="111">
        <v>1.1399999999999999</v>
      </c>
    </row>
    <row r="4094" spans="1:5" hidden="1">
      <c r="A4094" s="109">
        <v>7140</v>
      </c>
      <c r="B4094" s="110" t="s">
        <v>5993</v>
      </c>
      <c r="C4094" s="109" t="s">
        <v>7</v>
      </c>
      <c r="D4094" s="109" t="s">
        <v>2986</v>
      </c>
      <c r="E4094" s="111">
        <v>3.57</v>
      </c>
    </row>
    <row r="4095" spans="1:5" hidden="1">
      <c r="A4095" s="109">
        <v>7141</v>
      </c>
      <c r="B4095" s="110" t="s">
        <v>5994</v>
      </c>
      <c r="C4095" s="109" t="s">
        <v>7</v>
      </c>
      <c r="D4095" s="109" t="s">
        <v>2986</v>
      </c>
      <c r="E4095" s="111">
        <v>8.73</v>
      </c>
    </row>
    <row r="4096" spans="1:5" hidden="1">
      <c r="A4096" s="109">
        <v>7143</v>
      </c>
      <c r="B4096" s="110" t="s">
        <v>5995</v>
      </c>
      <c r="C4096" s="109" t="s">
        <v>7</v>
      </c>
      <c r="D4096" s="109" t="s">
        <v>2986</v>
      </c>
      <c r="E4096" s="111">
        <v>29.29</v>
      </c>
    </row>
    <row r="4097" spans="1:5" hidden="1">
      <c r="A4097" s="109">
        <v>7144</v>
      </c>
      <c r="B4097" s="110" t="s">
        <v>5996</v>
      </c>
      <c r="C4097" s="109" t="s">
        <v>7</v>
      </c>
      <c r="D4097" s="109" t="s">
        <v>2986</v>
      </c>
      <c r="E4097" s="111">
        <v>54.34</v>
      </c>
    </row>
    <row r="4098" spans="1:5" hidden="1">
      <c r="A4098" s="109">
        <v>7145</v>
      </c>
      <c r="B4098" s="110" t="s">
        <v>5997</v>
      </c>
      <c r="C4098" s="109" t="s">
        <v>7</v>
      </c>
      <c r="D4098" s="109" t="s">
        <v>2986</v>
      </c>
      <c r="E4098" s="111">
        <v>73.89</v>
      </c>
    </row>
    <row r="4099" spans="1:5" hidden="1">
      <c r="A4099" s="109">
        <v>7142</v>
      </c>
      <c r="B4099" s="110" t="s">
        <v>5998</v>
      </c>
      <c r="C4099" s="109" t="s">
        <v>7</v>
      </c>
      <c r="D4099" s="109" t="s">
        <v>2986</v>
      </c>
      <c r="E4099" s="111">
        <v>9.1199999999999992</v>
      </c>
    </row>
    <row r="4100" spans="1:5" ht="25.5" hidden="1">
      <c r="A4100" s="109">
        <v>39322</v>
      </c>
      <c r="B4100" s="110" t="s">
        <v>14816</v>
      </c>
      <c r="C4100" s="109" t="s">
        <v>7</v>
      </c>
      <c r="D4100" s="109" t="s">
        <v>2986</v>
      </c>
      <c r="E4100" s="111"/>
    </row>
    <row r="4101" spans="1:5" ht="25.5" hidden="1">
      <c r="A4101" s="109">
        <v>39289</v>
      </c>
      <c r="B4101" s="110" t="s">
        <v>14817</v>
      </c>
      <c r="C4101" s="109" t="s">
        <v>7</v>
      </c>
      <c r="D4101" s="109" t="s">
        <v>2986</v>
      </c>
      <c r="E4101" s="111"/>
    </row>
    <row r="4102" spans="1:5" ht="25.5" hidden="1">
      <c r="A4102" s="109">
        <v>39290</v>
      </c>
      <c r="B4102" s="110" t="s">
        <v>14818</v>
      </c>
      <c r="C4102" s="109" t="s">
        <v>7</v>
      </c>
      <c r="D4102" s="109" t="s">
        <v>2986</v>
      </c>
      <c r="E4102" s="111"/>
    </row>
    <row r="4103" spans="1:5" ht="25.5" hidden="1">
      <c r="A4103" s="109">
        <v>39291</v>
      </c>
      <c r="B4103" s="110" t="s">
        <v>14819</v>
      </c>
      <c r="C4103" s="109" t="s">
        <v>7</v>
      </c>
      <c r="D4103" s="109" t="s">
        <v>2986</v>
      </c>
      <c r="E4103" s="111"/>
    </row>
    <row r="4104" spans="1:5" hidden="1">
      <c r="A4104" s="109">
        <v>41892</v>
      </c>
      <c r="B4104" s="110" t="s">
        <v>14820</v>
      </c>
      <c r="C4104" s="109" t="s">
        <v>7</v>
      </c>
      <c r="D4104" s="109" t="s">
        <v>2986</v>
      </c>
      <c r="E4104" s="111">
        <v>114.11</v>
      </c>
    </row>
    <row r="4105" spans="1:5" hidden="1">
      <c r="A4105" s="109">
        <v>7048</v>
      </c>
      <c r="B4105" s="110" t="s">
        <v>14821</v>
      </c>
      <c r="C4105" s="109" t="s">
        <v>7</v>
      </c>
      <c r="D4105" s="109" t="s">
        <v>2986</v>
      </c>
      <c r="E4105" s="111">
        <v>24.63</v>
      </c>
    </row>
    <row r="4106" spans="1:5" hidden="1">
      <c r="A4106" s="109">
        <v>7088</v>
      </c>
      <c r="B4106" s="110" t="s">
        <v>14822</v>
      </c>
      <c r="C4106" s="109" t="s">
        <v>7</v>
      </c>
      <c r="D4106" s="109" t="s">
        <v>2986</v>
      </c>
      <c r="E4106" s="111">
        <v>53.86</v>
      </c>
    </row>
    <row r="4107" spans="1:5" hidden="1">
      <c r="A4107" s="109">
        <v>7070</v>
      </c>
      <c r="B4107" s="110" t="s">
        <v>14823</v>
      </c>
      <c r="C4107" s="109" t="s">
        <v>7</v>
      </c>
      <c r="D4107" s="109" t="s">
        <v>2986</v>
      </c>
      <c r="E4107" s="111">
        <v>225.49</v>
      </c>
    </row>
    <row r="4108" spans="1:5" hidden="1">
      <c r="A4108" s="109">
        <v>20179</v>
      </c>
      <c r="B4108" s="110" t="s">
        <v>14824</v>
      </c>
      <c r="C4108" s="109" t="s">
        <v>7</v>
      </c>
      <c r="D4108" s="109" t="s">
        <v>2986</v>
      </c>
      <c r="E4108" s="111">
        <v>47.96</v>
      </c>
    </row>
    <row r="4109" spans="1:5" hidden="1">
      <c r="A4109" s="109">
        <v>20178</v>
      </c>
      <c r="B4109" s="110" t="s">
        <v>14825</v>
      </c>
      <c r="C4109" s="109" t="s">
        <v>7</v>
      </c>
      <c r="D4109" s="109" t="s">
        <v>2986</v>
      </c>
      <c r="E4109" s="111">
        <v>57.49</v>
      </c>
    </row>
    <row r="4110" spans="1:5" hidden="1">
      <c r="A4110" s="109">
        <v>20180</v>
      </c>
      <c r="B4110" s="110" t="s">
        <v>14826</v>
      </c>
      <c r="C4110" s="109" t="s">
        <v>7</v>
      </c>
      <c r="D4110" s="109" t="s">
        <v>2986</v>
      </c>
      <c r="E4110" s="111">
        <v>94.88</v>
      </c>
    </row>
    <row r="4111" spans="1:5" hidden="1">
      <c r="A4111" s="109">
        <v>20181</v>
      </c>
      <c r="B4111" s="110" t="s">
        <v>14827</v>
      </c>
      <c r="C4111" s="109" t="s">
        <v>7</v>
      </c>
      <c r="D4111" s="109" t="s">
        <v>2986</v>
      </c>
      <c r="E4111" s="111">
        <v>127.04</v>
      </c>
    </row>
    <row r="4112" spans="1:5" hidden="1">
      <c r="A4112" s="109">
        <v>20177</v>
      </c>
      <c r="B4112" s="110" t="s">
        <v>14828</v>
      </c>
      <c r="C4112" s="109" t="s">
        <v>7</v>
      </c>
      <c r="D4112" s="109" t="s">
        <v>2986</v>
      </c>
      <c r="E4112" s="111">
        <v>31.42</v>
      </c>
    </row>
    <row r="4113" spans="1:5" hidden="1">
      <c r="A4113" s="109">
        <v>40945</v>
      </c>
      <c r="B4113" s="110" t="s">
        <v>6016</v>
      </c>
      <c r="C4113" s="109" t="s">
        <v>28</v>
      </c>
      <c r="D4113" s="109" t="s">
        <v>2986</v>
      </c>
      <c r="E4113" s="111">
        <v>17.72</v>
      </c>
    </row>
    <row r="4114" spans="1:5" hidden="1">
      <c r="A4114" s="109">
        <v>40946</v>
      </c>
      <c r="B4114" s="110" t="s">
        <v>6017</v>
      </c>
      <c r="C4114" s="109" t="s">
        <v>9</v>
      </c>
      <c r="D4114" s="109" t="s">
        <v>2986</v>
      </c>
      <c r="E4114" s="111">
        <v>3125.58</v>
      </c>
    </row>
    <row r="4115" spans="1:5" hidden="1">
      <c r="A4115" s="109">
        <v>7153</v>
      </c>
      <c r="B4115" s="110" t="s">
        <v>6018</v>
      </c>
      <c r="C4115" s="109" t="s">
        <v>28</v>
      </c>
      <c r="D4115" s="109" t="s">
        <v>2986</v>
      </c>
      <c r="E4115" s="111">
        <v>30.84</v>
      </c>
    </row>
    <row r="4116" spans="1:5" hidden="1">
      <c r="A4116" s="109">
        <v>41089</v>
      </c>
      <c r="B4116" s="110" t="s">
        <v>6019</v>
      </c>
      <c r="C4116" s="109" t="s">
        <v>9</v>
      </c>
      <c r="D4116" s="109" t="s">
        <v>2986</v>
      </c>
      <c r="E4116" s="111">
        <v>5439.22</v>
      </c>
    </row>
    <row r="4117" spans="1:5" hidden="1">
      <c r="A4117" s="109">
        <v>40943</v>
      </c>
      <c r="B4117" s="110" t="s">
        <v>6020</v>
      </c>
      <c r="C4117" s="109" t="s">
        <v>28</v>
      </c>
      <c r="D4117" s="109" t="s">
        <v>2986</v>
      </c>
      <c r="E4117" s="111">
        <v>30.53</v>
      </c>
    </row>
    <row r="4118" spans="1:5" hidden="1">
      <c r="A4118" s="109">
        <v>40944</v>
      </c>
      <c r="B4118" s="110" t="s">
        <v>6021</v>
      </c>
      <c r="C4118" s="109" t="s">
        <v>9</v>
      </c>
      <c r="D4118" s="109" t="s">
        <v>2986</v>
      </c>
      <c r="E4118" s="111">
        <v>5385.87</v>
      </c>
    </row>
    <row r="4119" spans="1:5" hidden="1">
      <c r="A4119" s="109">
        <v>6175</v>
      </c>
      <c r="B4119" s="110" t="s">
        <v>14829</v>
      </c>
      <c r="C4119" s="109" t="s">
        <v>28</v>
      </c>
      <c r="D4119" s="109" t="s">
        <v>2986</v>
      </c>
      <c r="E4119" s="111">
        <v>23.73</v>
      </c>
    </row>
    <row r="4120" spans="1:5" hidden="1">
      <c r="A4120" s="109">
        <v>41092</v>
      </c>
      <c r="B4120" s="110" t="s">
        <v>6022</v>
      </c>
      <c r="C4120" s="109" t="s">
        <v>9</v>
      </c>
      <c r="D4120" s="109" t="s">
        <v>2986</v>
      </c>
      <c r="E4120" s="111">
        <v>4188.45</v>
      </c>
    </row>
    <row r="4121" spans="1:5" ht="25.5" hidden="1">
      <c r="A4121" s="109">
        <v>37712</v>
      </c>
      <c r="B4121" s="110" t="s">
        <v>6023</v>
      </c>
      <c r="C4121" s="109" t="s">
        <v>212</v>
      </c>
      <c r="D4121" s="109" t="s">
        <v>2986</v>
      </c>
      <c r="E4121" s="111">
        <v>67.97</v>
      </c>
    </row>
    <row r="4122" spans="1:5" ht="25.5" hidden="1">
      <c r="A4122" s="109">
        <v>34558</v>
      </c>
      <c r="B4122" s="110" t="s">
        <v>6024</v>
      </c>
      <c r="C4122" s="109" t="s">
        <v>8</v>
      </c>
      <c r="D4122" s="109" t="s">
        <v>2986</v>
      </c>
      <c r="E4122" s="111">
        <v>3.56</v>
      </c>
    </row>
    <row r="4123" spans="1:5" ht="25.5" hidden="1">
      <c r="A4123" s="109">
        <v>34547</v>
      </c>
      <c r="B4123" s="110" t="s">
        <v>14830</v>
      </c>
      <c r="C4123" s="109" t="s">
        <v>8</v>
      </c>
      <c r="D4123" s="109" t="s">
        <v>2986</v>
      </c>
      <c r="E4123" s="111">
        <v>4.38</v>
      </c>
    </row>
    <row r="4124" spans="1:5" ht="25.5" hidden="1">
      <c r="A4124" s="109">
        <v>34548</v>
      </c>
      <c r="B4124" s="110" t="s">
        <v>14831</v>
      </c>
      <c r="C4124" s="109" t="s">
        <v>8</v>
      </c>
      <c r="D4124" s="109" t="s">
        <v>2986</v>
      </c>
      <c r="E4124" s="111">
        <v>7.18</v>
      </c>
    </row>
    <row r="4125" spans="1:5" ht="25.5" hidden="1">
      <c r="A4125" s="109">
        <v>34550</v>
      </c>
      <c r="B4125" s="110" t="s">
        <v>6025</v>
      </c>
      <c r="C4125" s="109" t="s">
        <v>8</v>
      </c>
      <c r="D4125" s="109" t="s">
        <v>2986</v>
      </c>
      <c r="E4125" s="111">
        <v>1.89</v>
      </c>
    </row>
    <row r="4126" spans="1:5" ht="25.5" hidden="1">
      <c r="A4126" s="109">
        <v>34557</v>
      </c>
      <c r="B4126" s="110" t="s">
        <v>6026</v>
      </c>
      <c r="C4126" s="109" t="s">
        <v>8</v>
      </c>
      <c r="D4126" s="109" t="s">
        <v>2986</v>
      </c>
      <c r="E4126" s="111">
        <v>2.77</v>
      </c>
    </row>
    <row r="4127" spans="1:5" hidden="1">
      <c r="A4127" s="109">
        <v>37411</v>
      </c>
      <c r="B4127" s="110" t="s">
        <v>6027</v>
      </c>
      <c r="C4127" s="109" t="s">
        <v>212</v>
      </c>
      <c r="D4127" s="109" t="s">
        <v>2986</v>
      </c>
      <c r="E4127" s="111">
        <v>20.27</v>
      </c>
    </row>
    <row r="4128" spans="1:5" ht="25.5" hidden="1">
      <c r="A4128" s="109">
        <v>39508</v>
      </c>
      <c r="B4128" s="110" t="s">
        <v>6028</v>
      </c>
      <c r="C4128" s="109" t="s">
        <v>212</v>
      </c>
      <c r="D4128" s="109" t="s">
        <v>2986</v>
      </c>
      <c r="E4128" s="111">
        <v>11.39</v>
      </c>
    </row>
    <row r="4129" spans="1:5" ht="25.5" hidden="1">
      <c r="A4129" s="109">
        <v>39507</v>
      </c>
      <c r="B4129" s="110" t="s">
        <v>6029</v>
      </c>
      <c r="C4129" s="109" t="s">
        <v>212</v>
      </c>
      <c r="D4129" s="109" t="s">
        <v>2986</v>
      </c>
      <c r="E4129" s="111">
        <v>16.989999999999998</v>
      </c>
    </row>
    <row r="4130" spans="1:5" ht="25.5" hidden="1">
      <c r="A4130" s="109">
        <v>7155</v>
      </c>
      <c r="B4130" s="110" t="s">
        <v>14832</v>
      </c>
      <c r="C4130" s="109" t="s">
        <v>212</v>
      </c>
      <c r="D4130" s="109" t="s">
        <v>2986</v>
      </c>
      <c r="E4130" s="111">
        <v>21.81</v>
      </c>
    </row>
    <row r="4131" spans="1:5" ht="25.5" hidden="1">
      <c r="A4131" s="109">
        <v>42406</v>
      </c>
      <c r="B4131" s="110" t="s">
        <v>14833</v>
      </c>
      <c r="C4131" s="109" t="s">
        <v>212</v>
      </c>
      <c r="D4131" s="109" t="s">
        <v>2986</v>
      </c>
      <c r="E4131" s="111">
        <v>25</v>
      </c>
    </row>
    <row r="4132" spans="1:5" ht="25.5" hidden="1">
      <c r="A4132" s="109">
        <v>7156</v>
      </c>
      <c r="B4132" s="110" t="s">
        <v>6030</v>
      </c>
      <c r="C4132" s="109" t="s">
        <v>212</v>
      </c>
      <c r="D4132" s="109" t="s">
        <v>6526</v>
      </c>
      <c r="E4132" s="111">
        <v>31.29</v>
      </c>
    </row>
    <row r="4133" spans="1:5" ht="25.5" hidden="1">
      <c r="A4133" s="109">
        <v>43127</v>
      </c>
      <c r="B4133" s="110" t="s">
        <v>6031</v>
      </c>
      <c r="C4133" s="109" t="s">
        <v>212</v>
      </c>
      <c r="D4133" s="109" t="s">
        <v>2986</v>
      </c>
      <c r="E4133" s="111">
        <v>44.78</v>
      </c>
    </row>
    <row r="4134" spans="1:5" ht="25.5" hidden="1">
      <c r="A4134" s="109">
        <v>10917</v>
      </c>
      <c r="B4134" s="110" t="s">
        <v>6032</v>
      </c>
      <c r="C4134" s="109" t="s">
        <v>212</v>
      </c>
      <c r="D4134" s="109" t="s">
        <v>2986</v>
      </c>
      <c r="E4134" s="111">
        <v>9.4499999999999993</v>
      </c>
    </row>
    <row r="4135" spans="1:5" ht="25.5" hidden="1">
      <c r="A4135" s="109">
        <v>21141</v>
      </c>
      <c r="B4135" s="110" t="s">
        <v>14834</v>
      </c>
      <c r="C4135" s="109" t="s">
        <v>212</v>
      </c>
      <c r="D4135" s="109" t="s">
        <v>2986</v>
      </c>
      <c r="E4135" s="111">
        <v>14.63</v>
      </c>
    </row>
    <row r="4136" spans="1:5" ht="25.5" hidden="1">
      <c r="A4136" s="109">
        <v>39509</v>
      </c>
      <c r="B4136" s="110" t="s">
        <v>6033</v>
      </c>
      <c r="C4136" s="109" t="s">
        <v>212</v>
      </c>
      <c r="D4136" s="109" t="s">
        <v>2986</v>
      </c>
      <c r="E4136" s="111">
        <v>14.07</v>
      </c>
    </row>
    <row r="4137" spans="1:5" hidden="1">
      <c r="A4137" s="109">
        <v>44529</v>
      </c>
      <c r="B4137" s="110" t="s">
        <v>14835</v>
      </c>
      <c r="C4137" s="109" t="s">
        <v>212</v>
      </c>
      <c r="D4137" s="109" t="s">
        <v>2986</v>
      </c>
      <c r="E4137" s="111">
        <v>17.87</v>
      </c>
    </row>
    <row r="4138" spans="1:5" ht="25.5" hidden="1">
      <c r="A4138" s="109">
        <v>7167</v>
      </c>
      <c r="B4138" s="110" t="s">
        <v>6034</v>
      </c>
      <c r="C4138" s="109" t="s">
        <v>212</v>
      </c>
      <c r="D4138" s="109" t="s">
        <v>2986</v>
      </c>
      <c r="E4138" s="111"/>
    </row>
    <row r="4139" spans="1:5" ht="25.5" hidden="1">
      <c r="A4139" s="109">
        <v>10928</v>
      </c>
      <c r="B4139" s="110" t="s">
        <v>6035</v>
      </c>
      <c r="C4139" s="109" t="s">
        <v>212</v>
      </c>
      <c r="D4139" s="109" t="s">
        <v>2986</v>
      </c>
      <c r="E4139" s="111"/>
    </row>
    <row r="4140" spans="1:5" ht="25.5" hidden="1">
      <c r="A4140" s="109">
        <v>10933</v>
      </c>
      <c r="B4140" s="110" t="s">
        <v>6036</v>
      </c>
      <c r="C4140" s="109" t="s">
        <v>212</v>
      </c>
      <c r="D4140" s="109" t="s">
        <v>2986</v>
      </c>
      <c r="E4140" s="111"/>
    </row>
    <row r="4141" spans="1:5" ht="25.5" hidden="1">
      <c r="A4141" s="109">
        <v>7158</v>
      </c>
      <c r="B4141" s="110" t="s">
        <v>6037</v>
      </c>
      <c r="C4141" s="109" t="s">
        <v>212</v>
      </c>
      <c r="D4141" s="109" t="s">
        <v>6526</v>
      </c>
      <c r="E4141" s="111"/>
    </row>
    <row r="4142" spans="1:5" ht="25.5" hidden="1">
      <c r="A4142" s="109">
        <v>10927</v>
      </c>
      <c r="B4142" s="110" t="s">
        <v>6038</v>
      </c>
      <c r="C4142" s="109" t="s">
        <v>212</v>
      </c>
      <c r="D4142" s="109" t="s">
        <v>2986</v>
      </c>
      <c r="E4142" s="111"/>
    </row>
    <row r="4143" spans="1:5" ht="25.5" hidden="1">
      <c r="A4143" s="109">
        <v>7162</v>
      </c>
      <c r="B4143" s="110" t="s">
        <v>6039</v>
      </c>
      <c r="C4143" s="109" t="s">
        <v>212</v>
      </c>
      <c r="D4143" s="109" t="s">
        <v>2986</v>
      </c>
      <c r="E4143" s="111"/>
    </row>
    <row r="4144" spans="1:5" ht="25.5" hidden="1">
      <c r="A4144" s="109">
        <v>10932</v>
      </c>
      <c r="B4144" s="110" t="s">
        <v>6040</v>
      </c>
      <c r="C4144" s="109" t="s">
        <v>212</v>
      </c>
      <c r="D4144" s="109" t="s">
        <v>2986</v>
      </c>
      <c r="E4144" s="111"/>
    </row>
    <row r="4145" spans="1:5" ht="25.5" hidden="1">
      <c r="A4145" s="109">
        <v>10937</v>
      </c>
      <c r="B4145" s="110" t="s">
        <v>6041</v>
      </c>
      <c r="C4145" s="109" t="s">
        <v>212</v>
      </c>
      <c r="D4145" s="109" t="s">
        <v>2986</v>
      </c>
      <c r="E4145" s="111"/>
    </row>
    <row r="4146" spans="1:5" ht="25.5" hidden="1">
      <c r="A4146" s="109">
        <v>10935</v>
      </c>
      <c r="B4146" s="110" t="s">
        <v>6042</v>
      </c>
      <c r="C4146" s="109" t="s">
        <v>212</v>
      </c>
      <c r="D4146" s="109" t="s">
        <v>2986</v>
      </c>
      <c r="E4146" s="111"/>
    </row>
    <row r="4147" spans="1:5" hidden="1">
      <c r="A4147" s="109">
        <v>10931</v>
      </c>
      <c r="B4147" s="110" t="s">
        <v>6043</v>
      </c>
      <c r="C4147" s="109" t="s">
        <v>212</v>
      </c>
      <c r="D4147" s="109" t="s">
        <v>2986</v>
      </c>
      <c r="E4147" s="111"/>
    </row>
    <row r="4148" spans="1:5" hidden="1">
      <c r="A4148" s="109">
        <v>7164</v>
      </c>
      <c r="B4148" s="110" t="s">
        <v>6044</v>
      </c>
      <c r="C4148" s="109" t="s">
        <v>212</v>
      </c>
      <c r="D4148" s="109" t="s">
        <v>2986</v>
      </c>
      <c r="E4148" s="111"/>
    </row>
    <row r="4149" spans="1:5" hidden="1">
      <c r="A4149" s="109">
        <v>36887</v>
      </c>
      <c r="B4149" s="110" t="s">
        <v>6045</v>
      </c>
      <c r="C4149" s="109" t="s">
        <v>212</v>
      </c>
      <c r="D4149" s="109" t="s">
        <v>2986</v>
      </c>
      <c r="E4149" s="111">
        <v>11.91</v>
      </c>
    </row>
    <row r="4150" spans="1:5" ht="38.25" hidden="1">
      <c r="A4150" s="109">
        <v>34630</v>
      </c>
      <c r="B4150" s="110" t="s">
        <v>6046</v>
      </c>
      <c r="C4150" s="109" t="s">
        <v>7</v>
      </c>
      <c r="D4150" s="109" t="s">
        <v>2986</v>
      </c>
      <c r="E4150" s="111">
        <v>1104.67</v>
      </c>
    </row>
    <row r="4151" spans="1:5" hidden="1">
      <c r="A4151" s="109">
        <v>7161</v>
      </c>
      <c r="B4151" s="110" t="s">
        <v>6047</v>
      </c>
      <c r="C4151" s="109" t="s">
        <v>212</v>
      </c>
      <c r="D4151" s="109" t="s">
        <v>2986</v>
      </c>
      <c r="E4151" s="111"/>
    </row>
    <row r="4152" spans="1:5" ht="25.5" hidden="1">
      <c r="A4152" s="109">
        <v>7170</v>
      </c>
      <c r="B4152" s="110" t="s">
        <v>6048</v>
      </c>
      <c r="C4152" s="109" t="s">
        <v>212</v>
      </c>
      <c r="D4152" s="109" t="s">
        <v>2986</v>
      </c>
      <c r="E4152" s="111">
        <v>2.88</v>
      </c>
    </row>
    <row r="4153" spans="1:5" ht="25.5" hidden="1">
      <c r="A4153" s="109">
        <v>37524</v>
      </c>
      <c r="B4153" s="110" t="s">
        <v>6049</v>
      </c>
      <c r="C4153" s="109" t="s">
        <v>8</v>
      </c>
      <c r="D4153" s="109" t="s">
        <v>6526</v>
      </c>
      <c r="E4153" s="111">
        <v>2.63</v>
      </c>
    </row>
    <row r="4154" spans="1:5" ht="25.5" hidden="1">
      <c r="A4154" s="109">
        <v>37525</v>
      </c>
      <c r="B4154" s="110" t="s">
        <v>6050</v>
      </c>
      <c r="C4154" s="109" t="s">
        <v>8</v>
      </c>
      <c r="D4154" s="109" t="s">
        <v>2986</v>
      </c>
      <c r="E4154" s="111">
        <v>3.6</v>
      </c>
    </row>
    <row r="4155" spans="1:5" hidden="1">
      <c r="A4155" s="109">
        <v>36789</v>
      </c>
      <c r="B4155" s="110" t="s">
        <v>6051</v>
      </c>
      <c r="C4155" s="109" t="s">
        <v>7</v>
      </c>
      <c r="D4155" s="109" t="s">
        <v>2986</v>
      </c>
      <c r="E4155" s="111">
        <v>4.8</v>
      </c>
    </row>
    <row r="4156" spans="1:5" ht="25.5" hidden="1">
      <c r="A4156" s="109">
        <v>7173</v>
      </c>
      <c r="B4156" s="110" t="s">
        <v>6052</v>
      </c>
      <c r="C4156" s="109" t="s">
        <v>14506</v>
      </c>
      <c r="D4156" s="109" t="s">
        <v>6526</v>
      </c>
      <c r="E4156" s="111">
        <v>3100</v>
      </c>
    </row>
    <row r="4157" spans="1:5" ht="25.5" hidden="1">
      <c r="A4157" s="109">
        <v>7175</v>
      </c>
      <c r="B4157" s="110" t="s">
        <v>14836</v>
      </c>
      <c r="C4157" s="109" t="s">
        <v>7</v>
      </c>
      <c r="D4157" s="109" t="s">
        <v>2986</v>
      </c>
      <c r="E4157" s="111">
        <v>3.5</v>
      </c>
    </row>
    <row r="4158" spans="1:5" ht="25.5" hidden="1">
      <c r="A4158" s="109">
        <v>40741</v>
      </c>
      <c r="B4158" s="110" t="s">
        <v>14837</v>
      </c>
      <c r="C4158" s="109" t="s">
        <v>7</v>
      </c>
      <c r="D4158" s="109" t="s">
        <v>2986</v>
      </c>
      <c r="E4158" s="111">
        <v>3.53</v>
      </c>
    </row>
    <row r="4159" spans="1:5" hidden="1">
      <c r="A4159" s="109">
        <v>7184</v>
      </c>
      <c r="B4159" s="110" t="s">
        <v>14838</v>
      </c>
      <c r="C4159" s="109" t="s">
        <v>212</v>
      </c>
      <c r="D4159" s="109" t="s">
        <v>6526</v>
      </c>
      <c r="E4159" s="111"/>
    </row>
    <row r="4160" spans="1:5" hidden="1">
      <c r="A4160" s="109">
        <v>34458</v>
      </c>
      <c r="B4160" s="110" t="s">
        <v>6053</v>
      </c>
      <c r="C4160" s="109" t="s">
        <v>7</v>
      </c>
      <c r="D4160" s="109" t="s">
        <v>2986</v>
      </c>
      <c r="E4160" s="111">
        <v>160.96</v>
      </c>
    </row>
    <row r="4161" spans="1:5" hidden="1">
      <c r="A4161" s="109">
        <v>34464</v>
      </c>
      <c r="B4161" s="110" t="s">
        <v>6054</v>
      </c>
      <c r="C4161" s="109" t="s">
        <v>7</v>
      </c>
      <c r="D4161" s="109" t="s">
        <v>2986</v>
      </c>
      <c r="E4161" s="111">
        <v>239.59</v>
      </c>
    </row>
    <row r="4162" spans="1:5" hidden="1">
      <c r="A4162" s="109">
        <v>34468</v>
      </c>
      <c r="B4162" s="110" t="s">
        <v>6055</v>
      </c>
      <c r="C4162" s="109" t="s">
        <v>7</v>
      </c>
      <c r="D4162" s="109" t="s">
        <v>2986</v>
      </c>
      <c r="E4162" s="111">
        <v>302.06</v>
      </c>
    </row>
    <row r="4163" spans="1:5" hidden="1">
      <c r="A4163" s="109">
        <v>34473</v>
      </c>
      <c r="B4163" s="110" t="s">
        <v>6056</v>
      </c>
      <c r="C4163" s="109" t="s">
        <v>7</v>
      </c>
      <c r="D4163" s="109" t="s">
        <v>2986</v>
      </c>
      <c r="E4163" s="111">
        <v>183.24</v>
      </c>
    </row>
    <row r="4164" spans="1:5" hidden="1">
      <c r="A4164" s="109">
        <v>34480</v>
      </c>
      <c r="B4164" s="110" t="s">
        <v>6057</v>
      </c>
      <c r="C4164" s="109" t="s">
        <v>7</v>
      </c>
      <c r="D4164" s="109" t="s">
        <v>2986</v>
      </c>
      <c r="E4164" s="111">
        <v>338.63</v>
      </c>
    </row>
    <row r="4165" spans="1:5" hidden="1">
      <c r="A4165" s="109">
        <v>34486</v>
      </c>
      <c r="B4165" s="110" t="s">
        <v>6058</v>
      </c>
      <c r="C4165" s="109" t="s">
        <v>7</v>
      </c>
      <c r="D4165" s="109" t="s">
        <v>2986</v>
      </c>
      <c r="E4165" s="111">
        <v>400.93</v>
      </c>
    </row>
    <row r="4166" spans="1:5" hidden="1">
      <c r="A4166" s="109">
        <v>7190</v>
      </c>
      <c r="B4166" s="110" t="s">
        <v>6059</v>
      </c>
      <c r="C4166" s="109" t="s">
        <v>7</v>
      </c>
      <c r="D4166" s="109" t="s">
        <v>2986</v>
      </c>
      <c r="E4166" s="111">
        <v>13.38</v>
      </c>
    </row>
    <row r="4167" spans="1:5" hidden="1">
      <c r="A4167" s="109">
        <v>34417</v>
      </c>
      <c r="B4167" s="110" t="s">
        <v>6060</v>
      </c>
      <c r="C4167" s="109" t="s">
        <v>7</v>
      </c>
      <c r="D4167" s="109" t="s">
        <v>2986</v>
      </c>
      <c r="E4167" s="111">
        <v>21.42</v>
      </c>
    </row>
    <row r="4168" spans="1:5" hidden="1">
      <c r="A4168" s="109">
        <v>7213</v>
      </c>
      <c r="B4168" s="110" t="s">
        <v>6061</v>
      </c>
      <c r="C4168" s="109" t="s">
        <v>212</v>
      </c>
      <c r="D4168" s="109" t="s">
        <v>2986</v>
      </c>
      <c r="E4168" s="111">
        <v>19.64</v>
      </c>
    </row>
    <row r="4169" spans="1:5" hidden="1">
      <c r="A4169" s="109">
        <v>7195</v>
      </c>
      <c r="B4169" s="110" t="s">
        <v>6062</v>
      </c>
      <c r="C4169" s="109" t="s">
        <v>7</v>
      </c>
      <c r="D4169" s="109" t="s">
        <v>2986</v>
      </c>
      <c r="E4169" s="111">
        <v>57.68</v>
      </c>
    </row>
    <row r="4170" spans="1:5" hidden="1">
      <c r="A4170" s="109">
        <v>7186</v>
      </c>
      <c r="B4170" s="110" t="s">
        <v>6063</v>
      </c>
      <c r="C4170" s="109" t="s">
        <v>7</v>
      </c>
      <c r="D4170" s="109" t="s">
        <v>6526</v>
      </c>
      <c r="E4170" s="111">
        <v>62.83</v>
      </c>
    </row>
    <row r="4171" spans="1:5" hidden="1">
      <c r="A4171" s="109">
        <v>7194</v>
      </c>
      <c r="B4171" s="110" t="s">
        <v>6064</v>
      </c>
      <c r="C4171" s="109" t="s">
        <v>212</v>
      </c>
      <c r="D4171" s="109" t="s">
        <v>2986</v>
      </c>
      <c r="E4171" s="111">
        <v>28.97</v>
      </c>
    </row>
    <row r="4172" spans="1:5" hidden="1">
      <c r="A4172" s="109">
        <v>7197</v>
      </c>
      <c r="B4172" s="110" t="s">
        <v>6065</v>
      </c>
      <c r="C4172" s="109" t="s">
        <v>7</v>
      </c>
      <c r="D4172" s="109" t="s">
        <v>2986</v>
      </c>
      <c r="E4172" s="111">
        <v>122.27</v>
      </c>
    </row>
    <row r="4173" spans="1:5" hidden="1">
      <c r="A4173" s="109">
        <v>7192</v>
      </c>
      <c r="B4173" s="110" t="s">
        <v>6066</v>
      </c>
      <c r="C4173" s="109" t="s">
        <v>7</v>
      </c>
      <c r="D4173" s="109" t="s">
        <v>2986</v>
      </c>
      <c r="E4173" s="111">
        <v>109.54</v>
      </c>
    </row>
    <row r="4174" spans="1:5" hidden="1">
      <c r="A4174" s="109">
        <v>7193</v>
      </c>
      <c r="B4174" s="110" t="s">
        <v>6067</v>
      </c>
      <c r="C4174" s="109" t="s">
        <v>7</v>
      </c>
      <c r="D4174" s="109" t="s">
        <v>2986</v>
      </c>
      <c r="E4174" s="111">
        <v>123.33</v>
      </c>
    </row>
    <row r="4175" spans="1:5" hidden="1">
      <c r="A4175" s="109">
        <v>7189</v>
      </c>
      <c r="B4175" s="110" t="s">
        <v>6068</v>
      </c>
      <c r="C4175" s="109" t="s">
        <v>7</v>
      </c>
      <c r="D4175" s="109" t="s">
        <v>2986</v>
      </c>
      <c r="E4175" s="111">
        <v>143.32</v>
      </c>
    </row>
    <row r="4176" spans="1:5" hidden="1">
      <c r="A4176" s="109">
        <v>34402</v>
      </c>
      <c r="B4176" s="110" t="s">
        <v>6069</v>
      </c>
      <c r="C4176" s="109" t="s">
        <v>7</v>
      </c>
      <c r="D4176" s="109" t="s">
        <v>2986</v>
      </c>
      <c r="E4176" s="111">
        <v>202.34</v>
      </c>
    </row>
    <row r="4177" spans="1:5" hidden="1">
      <c r="A4177" s="109">
        <v>7245</v>
      </c>
      <c r="B4177" s="110" t="s">
        <v>6070</v>
      </c>
      <c r="C4177" s="109" t="s">
        <v>7</v>
      </c>
      <c r="D4177" s="109" t="s">
        <v>2986</v>
      </c>
      <c r="E4177" s="111">
        <v>52.94</v>
      </c>
    </row>
    <row r="4178" spans="1:5" hidden="1">
      <c r="A4178" s="109">
        <v>34425</v>
      </c>
      <c r="B4178" s="110" t="s">
        <v>6071</v>
      </c>
      <c r="C4178" s="109" t="s">
        <v>7</v>
      </c>
      <c r="D4178" s="109" t="s">
        <v>2986</v>
      </c>
      <c r="E4178" s="111">
        <v>129.97999999999999</v>
      </c>
    </row>
    <row r="4179" spans="1:5" hidden="1">
      <c r="A4179" s="109">
        <v>7223</v>
      </c>
      <c r="B4179" s="110" t="s">
        <v>6072</v>
      </c>
      <c r="C4179" s="109" t="s">
        <v>7</v>
      </c>
      <c r="D4179" s="109" t="s">
        <v>2986</v>
      </c>
      <c r="E4179" s="111">
        <v>144.85</v>
      </c>
    </row>
    <row r="4180" spans="1:5" hidden="1">
      <c r="A4180" s="109">
        <v>7234</v>
      </c>
      <c r="B4180" s="110" t="s">
        <v>6073</v>
      </c>
      <c r="C4180" s="109" t="s">
        <v>7</v>
      </c>
      <c r="D4180" s="109" t="s">
        <v>2986</v>
      </c>
      <c r="E4180" s="111">
        <v>218.58</v>
      </c>
    </row>
    <row r="4181" spans="1:5" hidden="1">
      <c r="A4181" s="109">
        <v>7224</v>
      </c>
      <c r="B4181" s="110" t="s">
        <v>6074</v>
      </c>
      <c r="C4181" s="109" t="s">
        <v>7</v>
      </c>
      <c r="D4181" s="109" t="s">
        <v>2986</v>
      </c>
      <c r="E4181" s="111">
        <v>266.27999999999997</v>
      </c>
    </row>
    <row r="4182" spans="1:5" hidden="1">
      <c r="A4182" s="109">
        <v>7225</v>
      </c>
      <c r="B4182" s="110" t="s">
        <v>6075</v>
      </c>
      <c r="C4182" s="109" t="s">
        <v>7</v>
      </c>
      <c r="D4182" s="109" t="s">
        <v>2986</v>
      </c>
      <c r="E4182" s="111">
        <v>285.52999999999997</v>
      </c>
    </row>
    <row r="4183" spans="1:5" hidden="1">
      <c r="A4183" s="109">
        <v>7226</v>
      </c>
      <c r="B4183" s="110" t="s">
        <v>6076</v>
      </c>
      <c r="C4183" s="109" t="s">
        <v>7</v>
      </c>
      <c r="D4183" s="109" t="s">
        <v>2986</v>
      </c>
      <c r="E4183" s="111">
        <v>304.7</v>
      </c>
    </row>
    <row r="4184" spans="1:5" hidden="1">
      <c r="A4184" s="109">
        <v>7227</v>
      </c>
      <c r="B4184" s="110" t="s">
        <v>6077</v>
      </c>
      <c r="C4184" s="109" t="s">
        <v>7</v>
      </c>
      <c r="D4184" s="109" t="s">
        <v>2986</v>
      </c>
      <c r="E4184" s="111">
        <v>346.83</v>
      </c>
    </row>
    <row r="4185" spans="1:5" hidden="1">
      <c r="A4185" s="109">
        <v>7212</v>
      </c>
      <c r="B4185" s="110" t="s">
        <v>6078</v>
      </c>
      <c r="C4185" s="109" t="s">
        <v>7</v>
      </c>
      <c r="D4185" s="109" t="s">
        <v>2986</v>
      </c>
      <c r="E4185" s="111">
        <v>381.08</v>
      </c>
    </row>
    <row r="4186" spans="1:5" hidden="1">
      <c r="A4186" s="109">
        <v>7229</v>
      </c>
      <c r="B4186" s="110" t="s">
        <v>6079</v>
      </c>
      <c r="C4186" s="109" t="s">
        <v>7</v>
      </c>
      <c r="D4186" s="109" t="s">
        <v>2986</v>
      </c>
      <c r="E4186" s="111">
        <v>241.55</v>
      </c>
    </row>
    <row r="4187" spans="1:5" hidden="1">
      <c r="A4187" s="109">
        <v>7230</v>
      </c>
      <c r="B4187" s="110" t="s">
        <v>6080</v>
      </c>
      <c r="C4187" s="109" t="s">
        <v>7</v>
      </c>
      <c r="D4187" s="109" t="s">
        <v>2986</v>
      </c>
      <c r="E4187" s="111">
        <v>402.14</v>
      </c>
    </row>
    <row r="4188" spans="1:5" hidden="1">
      <c r="A4188" s="109">
        <v>7231</v>
      </c>
      <c r="B4188" s="110" t="s">
        <v>6081</v>
      </c>
      <c r="C4188" s="109" t="s">
        <v>7</v>
      </c>
      <c r="D4188" s="109" t="s">
        <v>2986</v>
      </c>
      <c r="E4188" s="111">
        <v>570.46</v>
      </c>
    </row>
    <row r="4189" spans="1:5" hidden="1">
      <c r="A4189" s="109">
        <v>7220</v>
      </c>
      <c r="B4189" s="110" t="s">
        <v>6082</v>
      </c>
      <c r="C4189" s="109" t="s">
        <v>7</v>
      </c>
      <c r="D4189" s="109" t="s">
        <v>2986</v>
      </c>
      <c r="E4189" s="111">
        <v>704.18</v>
      </c>
    </row>
    <row r="4190" spans="1:5" hidden="1">
      <c r="A4190" s="109">
        <v>34447</v>
      </c>
      <c r="B4190" s="110" t="s">
        <v>6083</v>
      </c>
      <c r="C4190" s="109" t="s">
        <v>7</v>
      </c>
      <c r="D4190" s="109" t="s">
        <v>2986</v>
      </c>
      <c r="E4190" s="111">
        <v>787.37</v>
      </c>
    </row>
    <row r="4191" spans="1:5" hidden="1">
      <c r="A4191" s="109">
        <v>7233</v>
      </c>
      <c r="B4191" s="110" t="s">
        <v>6084</v>
      </c>
      <c r="C4191" s="109" t="s">
        <v>7</v>
      </c>
      <c r="D4191" s="109" t="s">
        <v>2986</v>
      </c>
      <c r="E4191" s="111">
        <v>903.25</v>
      </c>
    </row>
    <row r="4192" spans="1:5" ht="51" hidden="1">
      <c r="A4192" s="109">
        <v>40740</v>
      </c>
      <c r="B4192" s="110" t="s">
        <v>6085</v>
      </c>
      <c r="C4192" s="109" t="s">
        <v>212</v>
      </c>
      <c r="D4192" s="109" t="s">
        <v>2986</v>
      </c>
      <c r="E4192" s="111">
        <v>124.62</v>
      </c>
    </row>
    <row r="4193" spans="1:5" ht="25.5" hidden="1">
      <c r="A4193" s="109">
        <v>25007</v>
      </c>
      <c r="B4193" s="110" t="s">
        <v>6086</v>
      </c>
      <c r="C4193" s="109" t="s">
        <v>212</v>
      </c>
      <c r="D4193" s="109" t="s">
        <v>6526</v>
      </c>
      <c r="E4193" s="111">
        <v>35.659999999999997</v>
      </c>
    </row>
    <row r="4194" spans="1:5" ht="51" hidden="1">
      <c r="A4194" s="109">
        <v>43071</v>
      </c>
      <c r="B4194" s="110" t="s">
        <v>14839</v>
      </c>
      <c r="C4194" s="109" t="s">
        <v>212</v>
      </c>
      <c r="D4194" s="109" t="s">
        <v>2986</v>
      </c>
      <c r="E4194" s="111">
        <v>140.32</v>
      </c>
    </row>
    <row r="4195" spans="1:5" ht="38.25" hidden="1">
      <c r="A4195" s="109">
        <v>39520</v>
      </c>
      <c r="B4195" s="110" t="s">
        <v>6087</v>
      </c>
      <c r="C4195" s="109" t="s">
        <v>212</v>
      </c>
      <c r="D4195" s="109" t="s">
        <v>2986</v>
      </c>
      <c r="E4195" s="111">
        <v>114.48</v>
      </c>
    </row>
    <row r="4196" spans="1:5" ht="38.25" hidden="1">
      <c r="A4196" s="109">
        <v>39521</v>
      </c>
      <c r="B4196" s="110" t="s">
        <v>6088</v>
      </c>
      <c r="C4196" s="109" t="s">
        <v>212</v>
      </c>
      <c r="D4196" s="109" t="s">
        <v>2986</v>
      </c>
      <c r="E4196" s="111">
        <v>118.22</v>
      </c>
    </row>
    <row r="4197" spans="1:5" ht="38.25" hidden="1">
      <c r="A4197" s="109">
        <v>39522</v>
      </c>
      <c r="B4197" s="110" t="s">
        <v>6089</v>
      </c>
      <c r="C4197" s="109" t="s">
        <v>212</v>
      </c>
      <c r="D4197" s="109" t="s">
        <v>2986</v>
      </c>
      <c r="E4197" s="111">
        <v>122.07</v>
      </c>
    </row>
    <row r="4198" spans="1:5" ht="25.5" hidden="1">
      <c r="A4198" s="109">
        <v>7243</v>
      </c>
      <c r="B4198" s="110" t="s">
        <v>6090</v>
      </c>
      <c r="C4198" s="109" t="s">
        <v>212</v>
      </c>
      <c r="D4198" s="109" t="s">
        <v>2986</v>
      </c>
      <c r="E4198" s="111">
        <v>37.26</v>
      </c>
    </row>
    <row r="4199" spans="1:5" hidden="1">
      <c r="A4199" s="109">
        <v>7246</v>
      </c>
      <c r="B4199" s="110" t="s">
        <v>6091</v>
      </c>
      <c r="C4199" s="109" t="s">
        <v>7</v>
      </c>
      <c r="D4199" s="109" t="s">
        <v>2986</v>
      </c>
      <c r="E4199" s="111">
        <v>58.46</v>
      </c>
    </row>
    <row r="4200" spans="1:5" hidden="1">
      <c r="A4200" s="109">
        <v>12869</v>
      </c>
      <c r="B4200" s="110" t="s">
        <v>14840</v>
      </c>
      <c r="C4200" s="109" t="s">
        <v>28</v>
      </c>
      <c r="D4200" s="109" t="s">
        <v>2986</v>
      </c>
      <c r="E4200" s="111">
        <v>22.16</v>
      </c>
    </row>
    <row r="4201" spans="1:5" hidden="1">
      <c r="A4201" s="109">
        <v>41097</v>
      </c>
      <c r="B4201" s="110" t="s">
        <v>14841</v>
      </c>
      <c r="C4201" s="109" t="s">
        <v>9</v>
      </c>
      <c r="D4201" s="109" t="s">
        <v>2986</v>
      </c>
      <c r="E4201" s="111">
        <v>3908.77</v>
      </c>
    </row>
    <row r="4202" spans="1:5" ht="25.5" hidden="1">
      <c r="A4202" s="109">
        <v>1574</v>
      </c>
      <c r="B4202" s="110" t="s">
        <v>6092</v>
      </c>
      <c r="C4202" s="109" t="s">
        <v>7</v>
      </c>
      <c r="D4202" s="109" t="s">
        <v>2986</v>
      </c>
      <c r="E4202" s="111">
        <v>1.98</v>
      </c>
    </row>
    <row r="4203" spans="1:5" ht="25.5" hidden="1">
      <c r="A4203" s="109">
        <v>1581</v>
      </c>
      <c r="B4203" s="110" t="s">
        <v>6093</v>
      </c>
      <c r="C4203" s="109" t="s">
        <v>7</v>
      </c>
      <c r="D4203" s="109" t="s">
        <v>2986</v>
      </c>
      <c r="E4203" s="111">
        <v>13.77</v>
      </c>
    </row>
    <row r="4204" spans="1:5" ht="25.5" hidden="1">
      <c r="A4204" s="109">
        <v>1575</v>
      </c>
      <c r="B4204" s="110" t="s">
        <v>6094</v>
      </c>
      <c r="C4204" s="109" t="s">
        <v>7</v>
      </c>
      <c r="D4204" s="109" t="s">
        <v>2986</v>
      </c>
      <c r="E4204" s="111">
        <v>2.36</v>
      </c>
    </row>
    <row r="4205" spans="1:5" ht="25.5" hidden="1">
      <c r="A4205" s="109">
        <v>1570</v>
      </c>
      <c r="B4205" s="110" t="s">
        <v>6095</v>
      </c>
      <c r="C4205" s="109" t="s">
        <v>7</v>
      </c>
      <c r="D4205" s="109" t="s">
        <v>2986</v>
      </c>
      <c r="E4205" s="111">
        <v>1.18</v>
      </c>
    </row>
    <row r="4206" spans="1:5" ht="25.5" hidden="1">
      <c r="A4206" s="109">
        <v>1576</v>
      </c>
      <c r="B4206" s="110" t="s">
        <v>6096</v>
      </c>
      <c r="C4206" s="109" t="s">
        <v>7</v>
      </c>
      <c r="D4206" s="109" t="s">
        <v>2986</v>
      </c>
      <c r="E4206" s="111">
        <v>3.26</v>
      </c>
    </row>
    <row r="4207" spans="1:5" ht="25.5" hidden="1">
      <c r="A4207" s="109">
        <v>1577</v>
      </c>
      <c r="B4207" s="110" t="s">
        <v>6097</v>
      </c>
      <c r="C4207" s="109" t="s">
        <v>7</v>
      </c>
      <c r="D4207" s="109" t="s">
        <v>2986</v>
      </c>
      <c r="E4207" s="111">
        <v>3.68</v>
      </c>
    </row>
    <row r="4208" spans="1:5" ht="25.5" hidden="1">
      <c r="A4208" s="109">
        <v>1571</v>
      </c>
      <c r="B4208" s="110" t="s">
        <v>6098</v>
      </c>
      <c r="C4208" s="109" t="s">
        <v>7</v>
      </c>
      <c r="D4208" s="109" t="s">
        <v>2986</v>
      </c>
      <c r="E4208" s="111">
        <v>1.54</v>
      </c>
    </row>
    <row r="4209" spans="1:5" ht="25.5" hidden="1">
      <c r="A4209" s="109">
        <v>1578</v>
      </c>
      <c r="B4209" s="110" t="s">
        <v>6099</v>
      </c>
      <c r="C4209" s="109" t="s">
        <v>7</v>
      </c>
      <c r="D4209" s="109" t="s">
        <v>2986</v>
      </c>
      <c r="E4209" s="111">
        <v>6.38</v>
      </c>
    </row>
    <row r="4210" spans="1:5" ht="25.5" hidden="1">
      <c r="A4210" s="109">
        <v>1573</v>
      </c>
      <c r="B4210" s="110" t="s">
        <v>6100</v>
      </c>
      <c r="C4210" s="109" t="s">
        <v>7</v>
      </c>
      <c r="D4210" s="109" t="s">
        <v>2986</v>
      </c>
      <c r="E4210" s="111">
        <v>1.84</v>
      </c>
    </row>
    <row r="4211" spans="1:5" ht="25.5" hidden="1">
      <c r="A4211" s="109">
        <v>1579</v>
      </c>
      <c r="B4211" s="110" t="s">
        <v>6101</v>
      </c>
      <c r="C4211" s="109" t="s">
        <v>7</v>
      </c>
      <c r="D4211" s="109" t="s">
        <v>2986</v>
      </c>
      <c r="E4211" s="111">
        <v>7.95</v>
      </c>
    </row>
    <row r="4212" spans="1:5" ht="25.5" hidden="1">
      <c r="A4212" s="109">
        <v>1580</v>
      </c>
      <c r="B4212" s="110" t="s">
        <v>6102</v>
      </c>
      <c r="C4212" s="109" t="s">
        <v>7</v>
      </c>
      <c r="D4212" s="109" t="s">
        <v>2986</v>
      </c>
      <c r="E4212" s="111">
        <v>9.7899999999999991</v>
      </c>
    </row>
    <row r="4213" spans="1:5" hidden="1">
      <c r="A4213" s="109">
        <v>39321</v>
      </c>
      <c r="B4213" s="110" t="s">
        <v>6103</v>
      </c>
      <c r="C4213" s="109" t="s">
        <v>7</v>
      </c>
      <c r="D4213" s="109" t="s">
        <v>2986</v>
      </c>
      <c r="E4213" s="111">
        <v>24.03</v>
      </c>
    </row>
    <row r="4214" spans="1:5" hidden="1">
      <c r="A4214" s="109">
        <v>39319</v>
      </c>
      <c r="B4214" s="110" t="s">
        <v>6104</v>
      </c>
      <c r="C4214" s="109" t="s">
        <v>7</v>
      </c>
      <c r="D4214" s="109" t="s">
        <v>2986</v>
      </c>
      <c r="E4214" s="111">
        <v>10</v>
      </c>
    </row>
    <row r="4215" spans="1:5" hidden="1">
      <c r="A4215" s="109">
        <v>39320</v>
      </c>
      <c r="B4215" s="110" t="s">
        <v>6105</v>
      </c>
      <c r="C4215" s="109" t="s">
        <v>7</v>
      </c>
      <c r="D4215" s="109" t="s">
        <v>2986</v>
      </c>
      <c r="E4215" s="111">
        <v>19.22</v>
      </c>
    </row>
    <row r="4216" spans="1:5" hidden="1">
      <c r="A4216" s="109">
        <v>1542</v>
      </c>
      <c r="B4216" s="110" t="s">
        <v>6123</v>
      </c>
      <c r="C4216" s="109" t="s">
        <v>7</v>
      </c>
      <c r="D4216" s="109" t="s">
        <v>2986</v>
      </c>
      <c r="E4216" s="111">
        <v>27.14</v>
      </c>
    </row>
    <row r="4217" spans="1:5" hidden="1">
      <c r="A4217" s="109">
        <v>1591</v>
      </c>
      <c r="B4217" s="110" t="s">
        <v>6106</v>
      </c>
      <c r="C4217" s="109" t="s">
        <v>7</v>
      </c>
      <c r="D4217" s="109" t="s">
        <v>2986</v>
      </c>
      <c r="E4217" s="111">
        <v>30.37</v>
      </c>
    </row>
    <row r="4218" spans="1:5" hidden="1">
      <c r="A4218" s="109">
        <v>1547</v>
      </c>
      <c r="B4218" s="110" t="s">
        <v>6107</v>
      </c>
      <c r="C4218" s="109" t="s">
        <v>7</v>
      </c>
      <c r="D4218" s="109" t="s">
        <v>2986</v>
      </c>
      <c r="E4218" s="111">
        <v>159.16</v>
      </c>
    </row>
    <row r="4219" spans="1:5" hidden="1">
      <c r="A4219" s="109">
        <v>38196</v>
      </c>
      <c r="B4219" s="110" t="s">
        <v>6108</v>
      </c>
      <c r="C4219" s="109" t="s">
        <v>7</v>
      </c>
      <c r="D4219" s="109" t="s">
        <v>2986</v>
      </c>
      <c r="E4219" s="111">
        <v>31</v>
      </c>
    </row>
    <row r="4220" spans="1:5" hidden="1">
      <c r="A4220" s="109">
        <v>1543</v>
      </c>
      <c r="B4220" s="110" t="s">
        <v>6109</v>
      </c>
      <c r="C4220" s="109" t="s">
        <v>7</v>
      </c>
      <c r="D4220" s="109" t="s">
        <v>2986</v>
      </c>
      <c r="E4220" s="111">
        <v>32.94</v>
      </c>
    </row>
    <row r="4221" spans="1:5" hidden="1">
      <c r="A4221" s="109">
        <v>1585</v>
      </c>
      <c r="B4221" s="110" t="s">
        <v>6110</v>
      </c>
      <c r="C4221" s="109" t="s">
        <v>7</v>
      </c>
      <c r="D4221" s="109" t="s">
        <v>2986</v>
      </c>
      <c r="E4221" s="111">
        <v>6.38</v>
      </c>
    </row>
    <row r="4222" spans="1:5" hidden="1">
      <c r="A4222" s="109">
        <v>1593</v>
      </c>
      <c r="B4222" s="110" t="s">
        <v>6111</v>
      </c>
      <c r="C4222" s="109" t="s">
        <v>7</v>
      </c>
      <c r="D4222" s="109" t="s">
        <v>2986</v>
      </c>
      <c r="E4222" s="111">
        <v>33.880000000000003</v>
      </c>
    </row>
    <row r="4223" spans="1:5" hidden="1">
      <c r="A4223" s="109">
        <v>11838</v>
      </c>
      <c r="B4223" s="110" t="s">
        <v>6112</v>
      </c>
      <c r="C4223" s="109" t="s">
        <v>7</v>
      </c>
      <c r="D4223" s="109" t="s">
        <v>2986</v>
      </c>
      <c r="E4223" s="111">
        <v>44.7</v>
      </c>
    </row>
    <row r="4224" spans="1:5" hidden="1">
      <c r="A4224" s="109">
        <v>1594</v>
      </c>
      <c r="B4224" s="110" t="s">
        <v>6113</v>
      </c>
      <c r="C4224" s="109" t="s">
        <v>7</v>
      </c>
      <c r="D4224" s="109" t="s">
        <v>2986</v>
      </c>
      <c r="E4224" s="111">
        <v>45.19</v>
      </c>
    </row>
    <row r="4225" spans="1:5" hidden="1">
      <c r="A4225" s="109">
        <v>1586</v>
      </c>
      <c r="B4225" s="110" t="s">
        <v>6114</v>
      </c>
      <c r="C4225" s="109" t="s">
        <v>7</v>
      </c>
      <c r="D4225" s="109" t="s">
        <v>2986</v>
      </c>
      <c r="E4225" s="111">
        <v>8.07</v>
      </c>
    </row>
    <row r="4226" spans="1:5" hidden="1">
      <c r="A4226" s="109">
        <v>11839</v>
      </c>
      <c r="B4226" s="110" t="s">
        <v>6115</v>
      </c>
      <c r="C4226" s="109" t="s">
        <v>7</v>
      </c>
      <c r="D4226" s="109" t="s">
        <v>2986</v>
      </c>
      <c r="E4226" s="111">
        <v>65.040000000000006</v>
      </c>
    </row>
    <row r="4227" spans="1:5" hidden="1">
      <c r="A4227" s="109">
        <v>1587</v>
      </c>
      <c r="B4227" s="110" t="s">
        <v>6116</v>
      </c>
      <c r="C4227" s="109" t="s">
        <v>7</v>
      </c>
      <c r="D4227" s="109" t="s">
        <v>2986</v>
      </c>
      <c r="E4227" s="111">
        <v>8.2200000000000006</v>
      </c>
    </row>
    <row r="4228" spans="1:5" hidden="1">
      <c r="A4228" s="109">
        <v>1545</v>
      </c>
      <c r="B4228" s="110" t="s">
        <v>6117</v>
      </c>
      <c r="C4228" s="109" t="s">
        <v>7</v>
      </c>
      <c r="D4228" s="109" t="s">
        <v>2986</v>
      </c>
      <c r="E4228" s="111">
        <v>78.05</v>
      </c>
    </row>
    <row r="4229" spans="1:5" hidden="1">
      <c r="A4229" s="109">
        <v>1588</v>
      </c>
      <c r="B4229" s="110" t="s">
        <v>6118</v>
      </c>
      <c r="C4229" s="109" t="s">
        <v>7</v>
      </c>
      <c r="D4229" s="109" t="s">
        <v>2986</v>
      </c>
      <c r="E4229" s="111">
        <v>11.28</v>
      </c>
    </row>
    <row r="4230" spans="1:5" hidden="1">
      <c r="A4230" s="109">
        <v>1535</v>
      </c>
      <c r="B4230" s="110" t="s">
        <v>6119</v>
      </c>
      <c r="C4230" s="109" t="s">
        <v>7</v>
      </c>
      <c r="D4230" s="109" t="s">
        <v>2986</v>
      </c>
      <c r="E4230" s="111">
        <v>6.5</v>
      </c>
    </row>
    <row r="4231" spans="1:5" hidden="1">
      <c r="A4231" s="109">
        <v>1589</v>
      </c>
      <c r="B4231" s="110" t="s">
        <v>6120</v>
      </c>
      <c r="C4231" s="109" t="s">
        <v>7</v>
      </c>
      <c r="D4231" s="109" t="s">
        <v>2986</v>
      </c>
      <c r="E4231" s="111">
        <v>11.64</v>
      </c>
    </row>
    <row r="4232" spans="1:5" hidden="1">
      <c r="A4232" s="109">
        <v>1546</v>
      </c>
      <c r="B4232" s="110" t="s">
        <v>6121</v>
      </c>
      <c r="C4232" s="109" t="s">
        <v>7</v>
      </c>
      <c r="D4232" s="109" t="s">
        <v>2986</v>
      </c>
      <c r="E4232" s="111">
        <v>131.71</v>
      </c>
    </row>
    <row r="4233" spans="1:5" hidden="1">
      <c r="A4233" s="109">
        <v>1590</v>
      </c>
      <c r="B4233" s="110" t="s">
        <v>6122</v>
      </c>
      <c r="C4233" s="109" t="s">
        <v>7</v>
      </c>
      <c r="D4233" s="109" t="s">
        <v>2986</v>
      </c>
      <c r="E4233" s="111">
        <v>20.48</v>
      </c>
    </row>
    <row r="4234" spans="1:5" ht="25.5" hidden="1">
      <c r="A4234" s="109">
        <v>38415</v>
      </c>
      <c r="B4234" s="110" t="s">
        <v>6124</v>
      </c>
      <c r="C4234" s="109" t="s">
        <v>7</v>
      </c>
      <c r="D4234" s="109" t="s">
        <v>2986</v>
      </c>
      <c r="E4234" s="111">
        <v>665.02</v>
      </c>
    </row>
    <row r="4235" spans="1:5" ht="25.5" hidden="1">
      <c r="A4235" s="109">
        <v>38414</v>
      </c>
      <c r="B4235" s="110" t="s">
        <v>6125</v>
      </c>
      <c r="C4235" s="109" t="s">
        <v>7</v>
      </c>
      <c r="D4235" s="109" t="s">
        <v>2986</v>
      </c>
      <c r="E4235" s="111">
        <v>848.28</v>
      </c>
    </row>
    <row r="4236" spans="1:5" hidden="1">
      <c r="A4236" s="109">
        <v>38128</v>
      </c>
      <c r="B4236" s="110" t="s">
        <v>6126</v>
      </c>
      <c r="C4236" s="109" t="s">
        <v>13</v>
      </c>
      <c r="D4236" s="109" t="s">
        <v>6526</v>
      </c>
      <c r="E4236" s="111">
        <v>0.67</v>
      </c>
    </row>
    <row r="4237" spans="1:5" hidden="1">
      <c r="A4237" s="109">
        <v>7253</v>
      </c>
      <c r="B4237" s="110" t="s">
        <v>6127</v>
      </c>
      <c r="C4237" s="109" t="s">
        <v>920</v>
      </c>
      <c r="D4237" s="109" t="s">
        <v>2986</v>
      </c>
      <c r="E4237" s="111">
        <v>143.57</v>
      </c>
    </row>
    <row r="4238" spans="1:5" hidden="1">
      <c r="A4238" s="109">
        <v>4806</v>
      </c>
      <c r="B4238" s="110" t="s">
        <v>6128</v>
      </c>
      <c r="C4238" s="109" t="s">
        <v>8</v>
      </c>
      <c r="D4238" s="109" t="s">
        <v>2986</v>
      </c>
      <c r="E4238" s="111">
        <v>20.04</v>
      </c>
    </row>
    <row r="4239" spans="1:5" hidden="1">
      <c r="A4239" s="109">
        <v>34401</v>
      </c>
      <c r="B4239" s="110" t="s">
        <v>14842</v>
      </c>
      <c r="C4239" s="109" t="s">
        <v>7</v>
      </c>
      <c r="D4239" s="109" t="s">
        <v>2986</v>
      </c>
      <c r="E4239" s="111">
        <v>2.25</v>
      </c>
    </row>
    <row r="4240" spans="1:5" hidden="1">
      <c r="A4240" s="109">
        <v>7256</v>
      </c>
      <c r="B4240" s="110" t="s">
        <v>14843</v>
      </c>
      <c r="C4240" s="109" t="s">
        <v>7</v>
      </c>
      <c r="D4240" s="109" t="s">
        <v>2986</v>
      </c>
      <c r="E4240" s="111">
        <v>1.6</v>
      </c>
    </row>
    <row r="4241" spans="1:5" hidden="1">
      <c r="A4241" s="109">
        <v>7260</v>
      </c>
      <c r="B4241" s="110" t="s">
        <v>14844</v>
      </c>
      <c r="C4241" s="109" t="s">
        <v>7</v>
      </c>
      <c r="D4241" s="109" t="s">
        <v>2986</v>
      </c>
      <c r="E4241" s="111">
        <v>3.03</v>
      </c>
    </row>
    <row r="4242" spans="1:5" hidden="1">
      <c r="A4242" s="109">
        <v>7258</v>
      </c>
      <c r="B4242" s="110" t="s">
        <v>14845</v>
      </c>
      <c r="C4242" s="109" t="s">
        <v>7</v>
      </c>
      <c r="D4242" s="109" t="s">
        <v>2986</v>
      </c>
      <c r="E4242" s="111">
        <v>0.78</v>
      </c>
    </row>
    <row r="4243" spans="1:5" hidden="1">
      <c r="A4243" s="109">
        <v>34400</v>
      </c>
      <c r="B4243" s="110" t="s">
        <v>14846</v>
      </c>
      <c r="C4243" s="109" t="s">
        <v>7</v>
      </c>
      <c r="D4243" s="109" t="s">
        <v>2986</v>
      </c>
      <c r="E4243" s="111">
        <v>6.25</v>
      </c>
    </row>
    <row r="4244" spans="1:5" hidden="1">
      <c r="A4244" s="109">
        <v>10617</v>
      </c>
      <c r="B4244" s="110" t="s">
        <v>14847</v>
      </c>
      <c r="C4244" s="109" t="s">
        <v>7</v>
      </c>
      <c r="D4244" s="109" t="s">
        <v>2986</v>
      </c>
      <c r="E4244" s="111">
        <v>8.0500000000000007</v>
      </c>
    </row>
    <row r="4245" spans="1:5" hidden="1">
      <c r="A4245" s="109">
        <v>44261</v>
      </c>
      <c r="B4245" s="110" t="s">
        <v>14848</v>
      </c>
      <c r="C4245" s="109" t="s">
        <v>7</v>
      </c>
      <c r="D4245" s="109" t="s">
        <v>2986</v>
      </c>
      <c r="E4245" s="111">
        <v>159.65</v>
      </c>
    </row>
    <row r="4246" spans="1:5" hidden="1">
      <c r="A4246" s="109">
        <v>7274</v>
      </c>
      <c r="B4246" s="110" t="s">
        <v>14849</v>
      </c>
      <c r="C4246" s="109" t="s">
        <v>7</v>
      </c>
      <c r="D4246" s="109" t="s">
        <v>2986</v>
      </c>
      <c r="E4246" s="111">
        <v>77.290000000000006</v>
      </c>
    </row>
    <row r="4247" spans="1:5" hidden="1">
      <c r="A4247" s="109">
        <v>44326</v>
      </c>
      <c r="B4247" s="110" t="s">
        <v>14850</v>
      </c>
      <c r="C4247" s="109" t="s">
        <v>7</v>
      </c>
      <c r="D4247" s="109" t="s">
        <v>2986</v>
      </c>
      <c r="E4247" s="111">
        <v>1669.32</v>
      </c>
    </row>
    <row r="4248" spans="1:5" hidden="1">
      <c r="A4248" s="109">
        <v>154</v>
      </c>
      <c r="B4248" s="110" t="s">
        <v>6129</v>
      </c>
      <c r="C4248" s="109" t="s">
        <v>45</v>
      </c>
      <c r="D4248" s="109" t="s">
        <v>2986</v>
      </c>
      <c r="E4248" s="111">
        <v>85.07</v>
      </c>
    </row>
    <row r="4249" spans="1:5" ht="25.5" hidden="1">
      <c r="A4249" s="109">
        <v>38121</v>
      </c>
      <c r="B4249" s="110" t="s">
        <v>6130</v>
      </c>
      <c r="C4249" s="109" t="s">
        <v>45</v>
      </c>
      <c r="D4249" s="109" t="s">
        <v>2986</v>
      </c>
      <c r="E4249" s="111">
        <v>15.46</v>
      </c>
    </row>
    <row r="4250" spans="1:5" hidden="1">
      <c r="A4250" s="109">
        <v>43776</v>
      </c>
      <c r="B4250" s="110" t="s">
        <v>6131</v>
      </c>
      <c r="C4250" s="109" t="s">
        <v>45</v>
      </c>
      <c r="D4250" s="109" t="s">
        <v>2986</v>
      </c>
      <c r="E4250" s="111">
        <v>28.81</v>
      </c>
    </row>
    <row r="4251" spans="1:5" hidden="1">
      <c r="A4251" s="109">
        <v>7343</v>
      </c>
      <c r="B4251" s="110" t="s">
        <v>6132</v>
      </c>
      <c r="C4251" s="109" t="s">
        <v>45</v>
      </c>
      <c r="D4251" s="109" t="s">
        <v>2986</v>
      </c>
      <c r="E4251" s="111">
        <v>22.74</v>
      </c>
    </row>
    <row r="4252" spans="1:5" hidden="1">
      <c r="A4252" s="109">
        <v>7348</v>
      </c>
      <c r="B4252" s="110" t="s">
        <v>6133</v>
      </c>
      <c r="C4252" s="109" t="s">
        <v>45</v>
      </c>
      <c r="D4252" s="109" t="s">
        <v>2986</v>
      </c>
      <c r="E4252" s="111">
        <v>21.13</v>
      </c>
    </row>
    <row r="4253" spans="1:5" ht="25.5" hidden="1">
      <c r="A4253" s="109">
        <v>7313</v>
      </c>
      <c r="B4253" s="110" t="s">
        <v>6134</v>
      </c>
      <c r="C4253" s="109" t="s">
        <v>45</v>
      </c>
      <c r="D4253" s="109" t="s">
        <v>2986</v>
      </c>
      <c r="E4253" s="111"/>
    </row>
    <row r="4254" spans="1:5" hidden="1">
      <c r="A4254" s="109">
        <v>7319</v>
      </c>
      <c r="B4254" s="110" t="s">
        <v>6135</v>
      </c>
      <c r="C4254" s="109" t="s">
        <v>45</v>
      </c>
      <c r="D4254" s="109" t="s">
        <v>2986</v>
      </c>
      <c r="E4254" s="111"/>
    </row>
    <row r="4255" spans="1:5" hidden="1">
      <c r="A4255" s="109">
        <v>7314</v>
      </c>
      <c r="B4255" s="110" t="s">
        <v>6136</v>
      </c>
      <c r="C4255" s="109" t="s">
        <v>45</v>
      </c>
      <c r="D4255" s="109" t="s">
        <v>2986</v>
      </c>
      <c r="E4255" s="111">
        <v>54.03</v>
      </c>
    </row>
    <row r="4256" spans="1:5" hidden="1">
      <c r="A4256" s="109">
        <v>7304</v>
      </c>
      <c r="B4256" s="110" t="s">
        <v>6137</v>
      </c>
      <c r="C4256" s="109" t="s">
        <v>45</v>
      </c>
      <c r="D4256" s="109" t="s">
        <v>2986</v>
      </c>
      <c r="E4256" s="111">
        <v>85.39</v>
      </c>
    </row>
    <row r="4257" spans="1:5" hidden="1">
      <c r="A4257" s="109">
        <v>43649</v>
      </c>
      <c r="B4257" s="110" t="s">
        <v>6138</v>
      </c>
      <c r="C4257" s="109" t="s">
        <v>45</v>
      </c>
      <c r="D4257" s="109" t="s">
        <v>2986</v>
      </c>
      <c r="E4257" s="111">
        <v>44.16</v>
      </c>
    </row>
    <row r="4258" spans="1:5" hidden="1">
      <c r="A4258" s="109">
        <v>43650</v>
      </c>
      <c r="B4258" s="110" t="s">
        <v>6139</v>
      </c>
      <c r="C4258" s="109" t="s">
        <v>45</v>
      </c>
      <c r="D4258" s="109" t="s">
        <v>2986</v>
      </c>
      <c r="E4258" s="111">
        <v>41.73</v>
      </c>
    </row>
    <row r="4259" spans="1:5" hidden="1">
      <c r="A4259" s="109">
        <v>7311</v>
      </c>
      <c r="B4259" s="110" t="s">
        <v>6140</v>
      </c>
      <c r="C4259" s="109" t="s">
        <v>45</v>
      </c>
      <c r="D4259" s="109" t="s">
        <v>2986</v>
      </c>
      <c r="E4259" s="111">
        <v>42.75</v>
      </c>
    </row>
    <row r="4260" spans="1:5" hidden="1">
      <c r="A4260" s="109">
        <v>7292</v>
      </c>
      <c r="B4260" s="110" t="s">
        <v>6141</v>
      </c>
      <c r="C4260" s="109" t="s">
        <v>45</v>
      </c>
      <c r="D4260" s="109" t="s">
        <v>6526</v>
      </c>
      <c r="E4260" s="111">
        <v>41.39</v>
      </c>
    </row>
    <row r="4261" spans="1:5" ht="25.5" hidden="1">
      <c r="A4261" s="109">
        <v>7293</v>
      </c>
      <c r="B4261" s="110" t="s">
        <v>6142</v>
      </c>
      <c r="C4261" s="109" t="s">
        <v>45</v>
      </c>
      <c r="D4261" s="109" t="s">
        <v>2986</v>
      </c>
      <c r="E4261" s="111">
        <v>45.79</v>
      </c>
    </row>
    <row r="4262" spans="1:5" hidden="1">
      <c r="A4262" s="109">
        <v>7306</v>
      </c>
      <c r="B4262" s="110" t="s">
        <v>6143</v>
      </c>
      <c r="C4262" s="109" t="s">
        <v>45</v>
      </c>
      <c r="D4262" s="109" t="s">
        <v>2986</v>
      </c>
      <c r="E4262" s="111">
        <v>50.53</v>
      </c>
    </row>
    <row r="4263" spans="1:5" hidden="1">
      <c r="A4263" s="109">
        <v>7288</v>
      </c>
      <c r="B4263" s="110" t="s">
        <v>6144</v>
      </c>
      <c r="C4263" s="109" t="s">
        <v>45</v>
      </c>
      <c r="D4263" s="109" t="s">
        <v>2986</v>
      </c>
      <c r="E4263" s="111">
        <v>41.96</v>
      </c>
    </row>
    <row r="4264" spans="1:5" hidden="1">
      <c r="A4264" s="109">
        <v>43625</v>
      </c>
      <c r="B4264" s="110" t="s">
        <v>6145</v>
      </c>
      <c r="C4264" s="109" t="s">
        <v>45</v>
      </c>
      <c r="D4264" s="109" t="s">
        <v>2986</v>
      </c>
      <c r="E4264" s="111">
        <v>33.880000000000003</v>
      </c>
    </row>
    <row r="4265" spans="1:5" hidden="1">
      <c r="A4265" s="109">
        <v>43647</v>
      </c>
      <c r="B4265" s="110" t="s">
        <v>6146</v>
      </c>
      <c r="C4265" s="109" t="s">
        <v>45</v>
      </c>
      <c r="D4265" s="109" t="s">
        <v>2986</v>
      </c>
      <c r="E4265" s="111">
        <v>30.77</v>
      </c>
    </row>
    <row r="4266" spans="1:5" hidden="1">
      <c r="A4266" s="109">
        <v>43648</v>
      </c>
      <c r="B4266" s="110" t="s">
        <v>6147</v>
      </c>
      <c r="C4266" s="109" t="s">
        <v>45</v>
      </c>
      <c r="D4266" s="109" t="s">
        <v>2986</v>
      </c>
      <c r="E4266" s="111">
        <v>29.69</v>
      </c>
    </row>
    <row r="4267" spans="1:5" hidden="1">
      <c r="A4267" s="109">
        <v>35693</v>
      </c>
      <c r="B4267" s="110" t="s">
        <v>6148</v>
      </c>
      <c r="C4267" s="109" t="s">
        <v>45</v>
      </c>
      <c r="D4267" s="109" t="s">
        <v>2986</v>
      </c>
      <c r="E4267" s="111">
        <v>13.14</v>
      </c>
    </row>
    <row r="4268" spans="1:5" hidden="1">
      <c r="A4268" s="109">
        <v>7356</v>
      </c>
      <c r="B4268" s="110" t="s">
        <v>6149</v>
      </c>
      <c r="C4268" s="109" t="s">
        <v>45</v>
      </c>
      <c r="D4268" s="109" t="s">
        <v>6526</v>
      </c>
      <c r="E4268" s="111">
        <v>31.5</v>
      </c>
    </row>
    <row r="4269" spans="1:5" hidden="1">
      <c r="A4269" s="109">
        <v>35692</v>
      </c>
      <c r="B4269" s="110" t="s">
        <v>6150</v>
      </c>
      <c r="C4269" s="109" t="s">
        <v>45</v>
      </c>
      <c r="D4269" s="109" t="s">
        <v>2986</v>
      </c>
      <c r="E4269" s="111">
        <v>20.62</v>
      </c>
    </row>
    <row r="4270" spans="1:5" hidden="1">
      <c r="A4270" s="109">
        <v>43624</v>
      </c>
      <c r="B4270" s="110" t="s">
        <v>6151</v>
      </c>
      <c r="C4270" s="109" t="s">
        <v>45</v>
      </c>
      <c r="D4270" s="109" t="s">
        <v>2986</v>
      </c>
      <c r="E4270" s="111">
        <v>38.39</v>
      </c>
    </row>
    <row r="4271" spans="1:5" hidden="1">
      <c r="A4271" s="109">
        <v>7342</v>
      </c>
      <c r="B4271" s="110" t="s">
        <v>6152</v>
      </c>
      <c r="C4271" s="109" t="s">
        <v>13</v>
      </c>
      <c r="D4271" s="109" t="s">
        <v>2986</v>
      </c>
      <c r="E4271" s="111"/>
    </row>
    <row r="4272" spans="1:5" hidden="1">
      <c r="A4272" s="109">
        <v>7350</v>
      </c>
      <c r="B4272" s="110" t="s">
        <v>14851</v>
      </c>
      <c r="C4272" s="109" t="s">
        <v>45</v>
      </c>
      <c r="D4272" s="109" t="s">
        <v>2986</v>
      </c>
      <c r="E4272" s="111">
        <v>45.47</v>
      </c>
    </row>
    <row r="4273" spans="1:5" ht="25.5" hidden="1">
      <c r="A4273" s="109">
        <v>39574</v>
      </c>
      <c r="B4273" s="110" t="s">
        <v>6153</v>
      </c>
      <c r="C4273" s="109" t="s">
        <v>7</v>
      </c>
      <c r="D4273" s="109" t="s">
        <v>2986</v>
      </c>
      <c r="E4273" s="111">
        <v>4.67</v>
      </c>
    </row>
    <row r="4274" spans="1:5" hidden="1">
      <c r="A4274" s="109">
        <v>11060</v>
      </c>
      <c r="B4274" s="110" t="s">
        <v>14852</v>
      </c>
      <c r="C4274" s="109" t="s">
        <v>7</v>
      </c>
      <c r="D4274" s="109" t="s">
        <v>2986</v>
      </c>
      <c r="E4274" s="111">
        <v>40.340000000000003</v>
      </c>
    </row>
    <row r="4275" spans="1:5" hidden="1">
      <c r="A4275" s="109">
        <v>37401</v>
      </c>
      <c r="B4275" s="110" t="s">
        <v>6154</v>
      </c>
      <c r="C4275" s="109" t="s">
        <v>7</v>
      </c>
      <c r="D4275" s="109" t="s">
        <v>2986</v>
      </c>
      <c r="E4275" s="111">
        <v>40.5</v>
      </c>
    </row>
    <row r="4276" spans="1:5" hidden="1">
      <c r="A4276" s="109">
        <v>38101</v>
      </c>
      <c r="B4276" s="110" t="s">
        <v>14853</v>
      </c>
      <c r="C4276" s="109" t="s">
        <v>7</v>
      </c>
      <c r="D4276" s="109" t="s">
        <v>2986</v>
      </c>
      <c r="E4276" s="111">
        <v>7.32</v>
      </c>
    </row>
    <row r="4277" spans="1:5" hidden="1">
      <c r="A4277" s="109">
        <v>7528</v>
      </c>
      <c r="B4277" s="110" t="s">
        <v>6163</v>
      </c>
      <c r="C4277" s="109" t="s">
        <v>7</v>
      </c>
      <c r="D4277" s="109" t="s">
        <v>6526</v>
      </c>
      <c r="E4277" s="111">
        <v>8.61</v>
      </c>
    </row>
    <row r="4278" spans="1:5" hidden="1">
      <c r="A4278" s="109">
        <v>12147</v>
      </c>
      <c r="B4278" s="110" t="s">
        <v>6164</v>
      </c>
      <c r="C4278" s="109" t="s">
        <v>7</v>
      </c>
      <c r="D4278" s="109" t="s">
        <v>2986</v>
      </c>
      <c r="E4278" s="111">
        <v>13.13</v>
      </c>
    </row>
    <row r="4279" spans="1:5" hidden="1">
      <c r="A4279" s="109">
        <v>38075</v>
      </c>
      <c r="B4279" s="110" t="s">
        <v>6165</v>
      </c>
      <c r="C4279" s="109" t="s">
        <v>7</v>
      </c>
      <c r="D4279" s="109" t="s">
        <v>2986</v>
      </c>
      <c r="E4279" s="111">
        <v>14.91</v>
      </c>
    </row>
    <row r="4280" spans="1:5" hidden="1">
      <c r="A4280" s="109">
        <v>38102</v>
      </c>
      <c r="B4280" s="110" t="s">
        <v>14854</v>
      </c>
      <c r="C4280" s="109" t="s">
        <v>7</v>
      </c>
      <c r="D4280" s="109" t="s">
        <v>2986</v>
      </c>
      <c r="E4280" s="111">
        <v>9.3699999999999992</v>
      </c>
    </row>
    <row r="4281" spans="1:5" hidden="1">
      <c r="A4281" s="109">
        <v>7525</v>
      </c>
      <c r="B4281" s="110" t="s">
        <v>6155</v>
      </c>
      <c r="C4281" s="109" t="s">
        <v>7</v>
      </c>
      <c r="D4281" s="109" t="s">
        <v>2986</v>
      </c>
      <c r="E4281" s="111">
        <v>42.39</v>
      </c>
    </row>
    <row r="4282" spans="1:5" hidden="1">
      <c r="A4282" s="109">
        <v>7524</v>
      </c>
      <c r="B4282" s="110" t="s">
        <v>6156</v>
      </c>
      <c r="C4282" s="109" t="s">
        <v>7</v>
      </c>
      <c r="D4282" s="109" t="s">
        <v>2986</v>
      </c>
      <c r="E4282" s="111">
        <v>39.950000000000003</v>
      </c>
    </row>
    <row r="4283" spans="1:5" hidden="1">
      <c r="A4283" s="109">
        <v>38105</v>
      </c>
      <c r="B4283" s="110" t="s">
        <v>6157</v>
      </c>
      <c r="C4283" s="109" t="s">
        <v>7</v>
      </c>
      <c r="D4283" s="109" t="s">
        <v>2986</v>
      </c>
      <c r="E4283" s="111">
        <v>10.26</v>
      </c>
    </row>
    <row r="4284" spans="1:5" ht="25.5" hidden="1">
      <c r="A4284" s="109">
        <v>38084</v>
      </c>
      <c r="B4284" s="110" t="s">
        <v>6158</v>
      </c>
      <c r="C4284" s="109" t="s">
        <v>7</v>
      </c>
      <c r="D4284" s="109" t="s">
        <v>2986</v>
      </c>
      <c r="E4284" s="111">
        <v>14.57</v>
      </c>
    </row>
    <row r="4285" spans="1:5" hidden="1">
      <c r="A4285" s="109">
        <v>38103</v>
      </c>
      <c r="B4285" s="110" t="s">
        <v>6159</v>
      </c>
      <c r="C4285" s="109" t="s">
        <v>7</v>
      </c>
      <c r="D4285" s="109" t="s">
        <v>2986</v>
      </c>
      <c r="E4285" s="111">
        <v>15.4</v>
      </c>
    </row>
    <row r="4286" spans="1:5" hidden="1">
      <c r="A4286" s="109">
        <v>38082</v>
      </c>
      <c r="B4286" s="110" t="s">
        <v>6160</v>
      </c>
      <c r="C4286" s="109" t="s">
        <v>7</v>
      </c>
      <c r="D4286" s="109" t="s">
        <v>2986</v>
      </c>
      <c r="E4286" s="111">
        <v>18.98</v>
      </c>
    </row>
    <row r="4287" spans="1:5" hidden="1">
      <c r="A4287" s="109">
        <v>38104</v>
      </c>
      <c r="B4287" s="110" t="s">
        <v>6161</v>
      </c>
      <c r="C4287" s="109" t="s">
        <v>7</v>
      </c>
      <c r="D4287" s="109" t="s">
        <v>2986</v>
      </c>
      <c r="E4287" s="111">
        <v>30.16</v>
      </c>
    </row>
    <row r="4288" spans="1:5" ht="25.5" hidden="1">
      <c r="A4288" s="109">
        <v>38083</v>
      </c>
      <c r="B4288" s="110" t="s">
        <v>6162</v>
      </c>
      <c r="C4288" s="109" t="s">
        <v>7</v>
      </c>
      <c r="D4288" s="109" t="s">
        <v>2986</v>
      </c>
      <c r="E4288" s="111">
        <v>33.49</v>
      </c>
    </row>
    <row r="4289" spans="1:5" ht="25.5" hidden="1">
      <c r="A4289" s="109">
        <v>38076</v>
      </c>
      <c r="B4289" s="110" t="s">
        <v>6166</v>
      </c>
      <c r="C4289" s="109" t="s">
        <v>7</v>
      </c>
      <c r="D4289" s="109" t="s">
        <v>2986</v>
      </c>
      <c r="E4289" s="111">
        <v>16.72</v>
      </c>
    </row>
    <row r="4290" spans="1:5" hidden="1">
      <c r="A4290" s="109">
        <v>7592</v>
      </c>
      <c r="B4290" s="110" t="s">
        <v>6167</v>
      </c>
      <c r="C4290" s="109" t="s">
        <v>28</v>
      </c>
      <c r="D4290" s="109" t="s">
        <v>6526</v>
      </c>
      <c r="E4290" s="111">
        <v>22.43</v>
      </c>
    </row>
    <row r="4291" spans="1:5" hidden="1">
      <c r="A4291" s="109">
        <v>40820</v>
      </c>
      <c r="B4291" s="110" t="s">
        <v>6168</v>
      </c>
      <c r="C4291" s="109" t="s">
        <v>9</v>
      </c>
      <c r="D4291" s="109" t="s">
        <v>2986</v>
      </c>
      <c r="E4291" s="111">
        <v>3955.79</v>
      </c>
    </row>
    <row r="4292" spans="1:5" ht="25.5" hidden="1">
      <c r="A4292" s="109">
        <v>11826</v>
      </c>
      <c r="B4292" s="110" t="s">
        <v>14855</v>
      </c>
      <c r="C4292" s="109" t="s">
        <v>7</v>
      </c>
      <c r="D4292" s="109" t="s">
        <v>2986</v>
      </c>
      <c r="E4292" s="111">
        <v>70.45</v>
      </c>
    </row>
    <row r="4293" spans="1:5" ht="25.5" hidden="1">
      <c r="A4293" s="109">
        <v>7606</v>
      </c>
      <c r="B4293" s="110" t="s">
        <v>14856</v>
      </c>
      <c r="C4293" s="109" t="s">
        <v>7</v>
      </c>
      <c r="D4293" s="109" t="s">
        <v>2986</v>
      </c>
      <c r="E4293" s="111">
        <v>84.72</v>
      </c>
    </row>
    <row r="4294" spans="1:5" ht="25.5" hidden="1">
      <c r="A4294" s="109">
        <v>11825</v>
      </c>
      <c r="B4294" s="110" t="s">
        <v>6173</v>
      </c>
      <c r="C4294" s="109" t="s">
        <v>7</v>
      </c>
      <c r="D4294" s="109" t="s">
        <v>2986</v>
      </c>
      <c r="E4294" s="111">
        <v>89.12</v>
      </c>
    </row>
    <row r="4295" spans="1:5" ht="25.5" hidden="1">
      <c r="A4295" s="109">
        <v>11767</v>
      </c>
      <c r="B4295" s="110" t="s">
        <v>6174</v>
      </c>
      <c r="C4295" s="109" t="s">
        <v>7</v>
      </c>
      <c r="D4295" s="109" t="s">
        <v>2986</v>
      </c>
      <c r="E4295" s="111">
        <v>237.38</v>
      </c>
    </row>
    <row r="4296" spans="1:5" ht="25.5" hidden="1">
      <c r="A4296" s="109">
        <v>11763</v>
      </c>
      <c r="B4296" s="110" t="s">
        <v>6169</v>
      </c>
      <c r="C4296" s="109" t="s">
        <v>7</v>
      </c>
      <c r="D4296" s="109" t="s">
        <v>2986</v>
      </c>
      <c r="E4296" s="111">
        <v>185.01</v>
      </c>
    </row>
    <row r="4297" spans="1:5" ht="25.5" hidden="1">
      <c r="A4297" s="109">
        <v>11764</v>
      </c>
      <c r="B4297" s="110" t="s">
        <v>6170</v>
      </c>
      <c r="C4297" s="109" t="s">
        <v>7</v>
      </c>
      <c r="D4297" s="109" t="s">
        <v>2986</v>
      </c>
      <c r="E4297" s="111">
        <v>151.79</v>
      </c>
    </row>
    <row r="4298" spans="1:5" ht="25.5" hidden="1">
      <c r="A4298" s="109">
        <v>11829</v>
      </c>
      <c r="B4298" s="110" t="s">
        <v>6171</v>
      </c>
      <c r="C4298" s="109" t="s">
        <v>7</v>
      </c>
      <c r="D4298" s="109" t="s">
        <v>2986</v>
      </c>
      <c r="E4298" s="111">
        <v>36.69</v>
      </c>
    </row>
    <row r="4299" spans="1:5" ht="25.5" hidden="1">
      <c r="A4299" s="109">
        <v>11830</v>
      </c>
      <c r="B4299" s="110" t="s">
        <v>6172</v>
      </c>
      <c r="C4299" s="109" t="s">
        <v>7</v>
      </c>
      <c r="D4299" s="109" t="s">
        <v>2986</v>
      </c>
      <c r="E4299" s="111">
        <v>39.619999999999997</v>
      </c>
    </row>
    <row r="4300" spans="1:5" ht="25.5" hidden="1">
      <c r="A4300" s="109">
        <v>11765</v>
      </c>
      <c r="B4300" s="110" t="s">
        <v>6176</v>
      </c>
      <c r="C4300" s="109" t="s">
        <v>7</v>
      </c>
      <c r="D4300" s="109" t="s">
        <v>2986</v>
      </c>
      <c r="E4300" s="111">
        <v>101.16</v>
      </c>
    </row>
    <row r="4301" spans="1:5" ht="25.5" hidden="1">
      <c r="A4301" s="109">
        <v>11766</v>
      </c>
      <c r="B4301" s="110" t="s">
        <v>6175</v>
      </c>
      <c r="C4301" s="109" t="s">
        <v>7</v>
      </c>
      <c r="D4301" s="109" t="s">
        <v>2986</v>
      </c>
      <c r="E4301" s="111">
        <v>55.33</v>
      </c>
    </row>
    <row r="4302" spans="1:5" ht="25.5" hidden="1">
      <c r="A4302" s="109">
        <v>11824</v>
      </c>
      <c r="B4302" s="110" t="s">
        <v>6177</v>
      </c>
      <c r="C4302" s="109" t="s">
        <v>7</v>
      </c>
      <c r="D4302" s="109" t="s">
        <v>2986</v>
      </c>
      <c r="E4302" s="111">
        <v>65.08</v>
      </c>
    </row>
    <row r="4303" spans="1:5" ht="25.5" hidden="1">
      <c r="A4303" s="109">
        <v>44045</v>
      </c>
      <c r="B4303" s="110" t="s">
        <v>14857</v>
      </c>
      <c r="C4303" s="109" t="s">
        <v>7</v>
      </c>
      <c r="D4303" s="109" t="s">
        <v>2986</v>
      </c>
      <c r="E4303" s="111">
        <v>370.11</v>
      </c>
    </row>
    <row r="4304" spans="1:5" ht="25.5" hidden="1">
      <c r="A4304" s="109">
        <v>39702</v>
      </c>
      <c r="B4304" s="110" t="s">
        <v>6178</v>
      </c>
      <c r="C4304" s="109" t="s">
        <v>7</v>
      </c>
      <c r="D4304" s="109" t="s">
        <v>2986</v>
      </c>
      <c r="E4304" s="111">
        <v>2458.0500000000002</v>
      </c>
    </row>
    <row r="4305" spans="1:5" ht="25.5" hidden="1">
      <c r="A4305" s="109">
        <v>13415</v>
      </c>
      <c r="B4305" s="110" t="s">
        <v>14858</v>
      </c>
      <c r="C4305" s="109" t="s">
        <v>7</v>
      </c>
      <c r="D4305" s="109" t="s">
        <v>6526</v>
      </c>
      <c r="E4305" s="111">
        <v>80.7</v>
      </c>
    </row>
    <row r="4306" spans="1:5" ht="25.5" hidden="1">
      <c r="A4306" s="109">
        <v>7602</v>
      </c>
      <c r="B4306" s="110" t="s">
        <v>14859</v>
      </c>
      <c r="C4306" s="109" t="s">
        <v>7</v>
      </c>
      <c r="D4306" s="109" t="s">
        <v>2986</v>
      </c>
      <c r="E4306" s="111">
        <v>51.5</v>
      </c>
    </row>
    <row r="4307" spans="1:5" ht="25.5" hidden="1">
      <c r="A4307" s="109">
        <v>7603</v>
      </c>
      <c r="B4307" s="110" t="s">
        <v>14860</v>
      </c>
      <c r="C4307" s="109" t="s">
        <v>7</v>
      </c>
      <c r="D4307" s="109" t="s">
        <v>2986</v>
      </c>
      <c r="E4307" s="111">
        <v>43.69</v>
      </c>
    </row>
    <row r="4308" spans="1:5" hidden="1">
      <c r="A4308" s="109">
        <v>11777</v>
      </c>
      <c r="B4308" s="110" t="s">
        <v>14861</v>
      </c>
      <c r="C4308" s="109" t="s">
        <v>7</v>
      </c>
      <c r="D4308" s="109" t="s">
        <v>2986</v>
      </c>
      <c r="E4308" s="111">
        <v>248.26</v>
      </c>
    </row>
    <row r="4309" spans="1:5" ht="25.5" hidden="1">
      <c r="A4309" s="109">
        <v>13417</v>
      </c>
      <c r="B4309" s="110" t="s">
        <v>14862</v>
      </c>
      <c r="C4309" s="109" t="s">
        <v>7</v>
      </c>
      <c r="D4309" s="109" t="s">
        <v>2986</v>
      </c>
      <c r="E4309" s="111">
        <v>105.1</v>
      </c>
    </row>
    <row r="4310" spans="1:5" hidden="1">
      <c r="A4310" s="109">
        <v>36791</v>
      </c>
      <c r="B4310" s="110" t="s">
        <v>14863</v>
      </c>
      <c r="C4310" s="109" t="s">
        <v>7</v>
      </c>
      <c r="D4310" s="109" t="s">
        <v>2986</v>
      </c>
      <c r="E4310" s="111">
        <v>157.75</v>
      </c>
    </row>
    <row r="4311" spans="1:5" ht="25.5" hidden="1">
      <c r="A4311" s="109">
        <v>36795</v>
      </c>
      <c r="B4311" s="110" t="s">
        <v>6179</v>
      </c>
      <c r="C4311" s="109" t="s">
        <v>7</v>
      </c>
      <c r="D4311" s="109" t="s">
        <v>2986</v>
      </c>
      <c r="E4311" s="111">
        <v>1994.49</v>
      </c>
    </row>
    <row r="4312" spans="1:5" ht="25.5" hidden="1">
      <c r="A4312" s="109">
        <v>36796</v>
      </c>
      <c r="B4312" s="110" t="s">
        <v>6180</v>
      </c>
      <c r="C4312" s="109" t="s">
        <v>7</v>
      </c>
      <c r="D4312" s="109" t="s">
        <v>2986</v>
      </c>
      <c r="E4312" s="111">
        <v>165.74</v>
      </c>
    </row>
    <row r="4313" spans="1:5" ht="25.5" hidden="1">
      <c r="A4313" s="109">
        <v>36792</v>
      </c>
      <c r="B4313" s="110" t="s">
        <v>14864</v>
      </c>
      <c r="C4313" s="109" t="s">
        <v>7</v>
      </c>
      <c r="D4313" s="109" t="s">
        <v>2986</v>
      </c>
      <c r="E4313" s="111">
        <v>209.95</v>
      </c>
    </row>
    <row r="4314" spans="1:5" hidden="1">
      <c r="A4314" s="109">
        <v>11773</v>
      </c>
      <c r="B4314" s="110" t="s">
        <v>14865</v>
      </c>
      <c r="C4314" s="109" t="s">
        <v>7</v>
      </c>
      <c r="D4314" s="109" t="s">
        <v>2986</v>
      </c>
      <c r="E4314" s="111">
        <v>139.76</v>
      </c>
    </row>
    <row r="4315" spans="1:5" ht="25.5" hidden="1">
      <c r="A4315" s="109">
        <v>11762</v>
      </c>
      <c r="B4315" s="110" t="s">
        <v>14866</v>
      </c>
      <c r="C4315" s="109" t="s">
        <v>7</v>
      </c>
      <c r="D4315" s="109" t="s">
        <v>2986</v>
      </c>
      <c r="E4315" s="111">
        <v>66.290000000000006</v>
      </c>
    </row>
    <row r="4316" spans="1:5" ht="25.5" hidden="1">
      <c r="A4316" s="109">
        <v>7604</v>
      </c>
      <c r="B4316" s="110" t="s">
        <v>14867</v>
      </c>
      <c r="C4316" s="109" t="s">
        <v>7</v>
      </c>
      <c r="D4316" s="109" t="s">
        <v>2986</v>
      </c>
      <c r="E4316" s="111">
        <v>56.13</v>
      </c>
    </row>
    <row r="4317" spans="1:5" ht="25.5" hidden="1">
      <c r="A4317" s="109">
        <v>13984</v>
      </c>
      <c r="B4317" s="110" t="s">
        <v>14868</v>
      </c>
      <c r="C4317" s="109" t="s">
        <v>7</v>
      </c>
      <c r="D4317" s="109" t="s">
        <v>2986</v>
      </c>
      <c r="E4317" s="111">
        <v>81.569999999999993</v>
      </c>
    </row>
    <row r="4318" spans="1:5" ht="25.5" hidden="1">
      <c r="A4318" s="109">
        <v>11772</v>
      </c>
      <c r="B4318" s="110" t="s">
        <v>14869</v>
      </c>
      <c r="C4318" s="109" t="s">
        <v>7</v>
      </c>
      <c r="D4318" s="109" t="s">
        <v>2986</v>
      </c>
      <c r="E4318" s="111">
        <v>140.19999999999999</v>
      </c>
    </row>
    <row r="4319" spans="1:5" ht="25.5" hidden="1">
      <c r="A4319" s="109">
        <v>13983</v>
      </c>
      <c r="B4319" s="110" t="s">
        <v>14870</v>
      </c>
      <c r="C4319" s="109" t="s">
        <v>7</v>
      </c>
      <c r="D4319" s="109" t="s">
        <v>2986</v>
      </c>
      <c r="E4319" s="111">
        <v>106.17</v>
      </c>
    </row>
    <row r="4320" spans="1:5" ht="25.5" hidden="1">
      <c r="A4320" s="109">
        <v>13416</v>
      </c>
      <c r="B4320" s="110" t="s">
        <v>14871</v>
      </c>
      <c r="C4320" s="109" t="s">
        <v>7</v>
      </c>
      <c r="D4320" s="109" t="s">
        <v>2986</v>
      </c>
      <c r="E4320" s="111">
        <v>94.3</v>
      </c>
    </row>
    <row r="4321" spans="1:5" ht="25.5" hidden="1">
      <c r="A4321" s="109">
        <v>40329</v>
      </c>
      <c r="B4321" s="110" t="s">
        <v>14872</v>
      </c>
      <c r="C4321" s="109" t="s">
        <v>7</v>
      </c>
      <c r="D4321" s="109" t="s">
        <v>6526</v>
      </c>
      <c r="E4321" s="111">
        <v>22.99</v>
      </c>
    </row>
    <row r="4322" spans="1:5" ht="25.5" hidden="1">
      <c r="A4322" s="109">
        <v>11823</v>
      </c>
      <c r="B4322" s="110" t="s">
        <v>14873</v>
      </c>
      <c r="C4322" s="109" t="s">
        <v>7</v>
      </c>
      <c r="D4322" s="109" t="s">
        <v>2986</v>
      </c>
      <c r="E4322" s="111">
        <v>9.68</v>
      </c>
    </row>
    <row r="4323" spans="1:5" hidden="1">
      <c r="A4323" s="109">
        <v>11822</v>
      </c>
      <c r="B4323" s="110" t="s">
        <v>14874</v>
      </c>
      <c r="C4323" s="109" t="s">
        <v>7</v>
      </c>
      <c r="D4323" s="109" t="s">
        <v>2986</v>
      </c>
      <c r="E4323" s="111">
        <v>42.89</v>
      </c>
    </row>
    <row r="4324" spans="1:5" hidden="1">
      <c r="A4324" s="109">
        <v>11831</v>
      </c>
      <c r="B4324" s="110" t="s">
        <v>14875</v>
      </c>
      <c r="C4324" s="109" t="s">
        <v>7</v>
      </c>
      <c r="D4324" s="109" t="s">
        <v>2986</v>
      </c>
      <c r="E4324" s="111">
        <v>25.81</v>
      </c>
    </row>
    <row r="4325" spans="1:5" hidden="1">
      <c r="A4325" s="109">
        <v>45249</v>
      </c>
      <c r="B4325" s="110" t="s">
        <v>14876</v>
      </c>
      <c r="C4325" s="109" t="s">
        <v>7</v>
      </c>
      <c r="D4325" s="109" t="s">
        <v>2986</v>
      </c>
      <c r="E4325" s="111">
        <v>195.72</v>
      </c>
    </row>
    <row r="4326" spans="1:5" ht="25.5" hidden="1">
      <c r="A4326" s="109">
        <v>7613</v>
      </c>
      <c r="B4326" s="110" t="s">
        <v>6181</v>
      </c>
      <c r="C4326" s="109" t="s">
        <v>7</v>
      </c>
      <c r="D4326" s="109" t="s">
        <v>2986</v>
      </c>
      <c r="E4326" s="111">
        <v>225116.44</v>
      </c>
    </row>
    <row r="4327" spans="1:5" ht="25.5" hidden="1">
      <c r="A4327" s="109">
        <v>7619</v>
      </c>
      <c r="B4327" s="110" t="s">
        <v>6182</v>
      </c>
      <c r="C4327" s="109" t="s">
        <v>7</v>
      </c>
      <c r="D4327" s="109" t="s">
        <v>2986</v>
      </c>
      <c r="E4327" s="111">
        <v>34798.18</v>
      </c>
    </row>
    <row r="4328" spans="1:5" ht="25.5" hidden="1">
      <c r="A4328" s="109">
        <v>12076</v>
      </c>
      <c r="B4328" s="110" t="s">
        <v>6183</v>
      </c>
      <c r="C4328" s="109" t="s">
        <v>7</v>
      </c>
      <c r="D4328" s="109" t="s">
        <v>2986</v>
      </c>
      <c r="E4328" s="111">
        <v>15962.47</v>
      </c>
    </row>
    <row r="4329" spans="1:5" ht="25.5" hidden="1">
      <c r="A4329" s="109">
        <v>7614</v>
      </c>
      <c r="B4329" s="110" t="s">
        <v>6184</v>
      </c>
      <c r="C4329" s="109" t="s">
        <v>7</v>
      </c>
      <c r="D4329" s="109" t="s">
        <v>2986</v>
      </c>
      <c r="E4329" s="111">
        <v>43888.81</v>
      </c>
    </row>
    <row r="4330" spans="1:5" ht="25.5" hidden="1">
      <c r="A4330" s="109">
        <v>7618</v>
      </c>
      <c r="B4330" s="110" t="s">
        <v>6185</v>
      </c>
      <c r="C4330" s="109" t="s">
        <v>7</v>
      </c>
      <c r="D4330" s="109" t="s">
        <v>2986</v>
      </c>
      <c r="E4330" s="111">
        <v>284651.90000000002</v>
      </c>
    </row>
    <row r="4331" spans="1:5" ht="25.5" hidden="1">
      <c r="A4331" s="109">
        <v>7620</v>
      </c>
      <c r="B4331" s="110" t="s">
        <v>6186</v>
      </c>
      <c r="C4331" s="109" t="s">
        <v>7</v>
      </c>
      <c r="D4331" s="109" t="s">
        <v>2986</v>
      </c>
      <c r="E4331" s="111">
        <v>61569.53</v>
      </c>
    </row>
    <row r="4332" spans="1:5" ht="25.5" hidden="1">
      <c r="A4332" s="109">
        <v>7610</v>
      </c>
      <c r="B4332" s="110" t="s">
        <v>6187</v>
      </c>
      <c r="C4332" s="109" t="s">
        <v>7</v>
      </c>
      <c r="D4332" s="109" t="s">
        <v>2986</v>
      </c>
      <c r="E4332" s="111">
        <v>19497.009999999998</v>
      </c>
    </row>
    <row r="4333" spans="1:5" ht="25.5" hidden="1">
      <c r="A4333" s="109">
        <v>7615</v>
      </c>
      <c r="B4333" s="110" t="s">
        <v>6188</v>
      </c>
      <c r="C4333" s="109" t="s">
        <v>7</v>
      </c>
      <c r="D4333" s="109" t="s">
        <v>2986</v>
      </c>
      <c r="E4333" s="111">
        <v>71831.11</v>
      </c>
    </row>
    <row r="4334" spans="1:5" ht="25.5" hidden="1">
      <c r="A4334" s="109">
        <v>7617</v>
      </c>
      <c r="B4334" s="110" t="s">
        <v>6189</v>
      </c>
      <c r="C4334" s="109" t="s">
        <v>7</v>
      </c>
      <c r="D4334" s="109" t="s">
        <v>2986</v>
      </c>
      <c r="E4334" s="111">
        <v>21777.37</v>
      </c>
    </row>
    <row r="4335" spans="1:5" ht="25.5" hidden="1">
      <c r="A4335" s="109">
        <v>7616</v>
      </c>
      <c r="B4335" s="110" t="s">
        <v>6190</v>
      </c>
      <c r="C4335" s="109" t="s">
        <v>7</v>
      </c>
      <c r="D4335" s="109" t="s">
        <v>2986</v>
      </c>
      <c r="E4335" s="111">
        <v>117216.98</v>
      </c>
    </row>
    <row r="4336" spans="1:5" ht="25.5" hidden="1">
      <c r="A4336" s="109">
        <v>7611</v>
      </c>
      <c r="B4336" s="110" t="s">
        <v>6191</v>
      </c>
      <c r="C4336" s="109" t="s">
        <v>7</v>
      </c>
      <c r="D4336" s="109" t="s">
        <v>6526</v>
      </c>
      <c r="E4336" s="111">
        <v>28162.36</v>
      </c>
    </row>
    <row r="4337" spans="1:5" ht="25.5" hidden="1">
      <c r="A4337" s="109">
        <v>7612</v>
      </c>
      <c r="B4337" s="110" t="s">
        <v>6192</v>
      </c>
      <c r="C4337" s="109" t="s">
        <v>7</v>
      </c>
      <c r="D4337" s="109" t="s">
        <v>2986</v>
      </c>
      <c r="E4337" s="111">
        <v>160783.12</v>
      </c>
    </row>
    <row r="4338" spans="1:5" hidden="1">
      <c r="A4338" s="109">
        <v>37371</v>
      </c>
      <c r="B4338" s="110" t="s">
        <v>14877</v>
      </c>
      <c r="C4338" s="109" t="s">
        <v>28</v>
      </c>
      <c r="D4338" s="109" t="s">
        <v>6526</v>
      </c>
      <c r="E4338" s="111">
        <v>0.79</v>
      </c>
    </row>
    <row r="4339" spans="1:5" hidden="1">
      <c r="A4339" s="109">
        <v>40861</v>
      </c>
      <c r="B4339" s="110" t="s">
        <v>14878</v>
      </c>
      <c r="C4339" s="109" t="s">
        <v>9</v>
      </c>
      <c r="D4339" s="109" t="s">
        <v>6526</v>
      </c>
      <c r="E4339" s="111">
        <v>148.19</v>
      </c>
    </row>
    <row r="4340" spans="1:5" ht="25.5" hidden="1">
      <c r="A4340" s="109">
        <v>36509</v>
      </c>
      <c r="B4340" s="110" t="s">
        <v>6197</v>
      </c>
      <c r="C4340" s="109" t="s">
        <v>7</v>
      </c>
      <c r="D4340" s="109" t="s">
        <v>2986</v>
      </c>
      <c r="E4340" s="111"/>
    </row>
    <row r="4341" spans="1:5" ht="25.5" hidden="1">
      <c r="A4341" s="109">
        <v>7622</v>
      </c>
      <c r="B4341" s="110" t="s">
        <v>6193</v>
      </c>
      <c r="C4341" s="109" t="s">
        <v>7</v>
      </c>
      <c r="D4341" s="109" t="s">
        <v>2986</v>
      </c>
      <c r="E4341" s="111"/>
    </row>
    <row r="4342" spans="1:5" ht="25.5" hidden="1">
      <c r="A4342" s="109">
        <v>7624</v>
      </c>
      <c r="B4342" s="110" t="s">
        <v>6194</v>
      </c>
      <c r="C4342" s="109" t="s">
        <v>7</v>
      </c>
      <c r="D4342" s="109" t="s">
        <v>6526</v>
      </c>
      <c r="E4342" s="111"/>
    </row>
    <row r="4343" spans="1:5" ht="25.5" hidden="1">
      <c r="A4343" s="109">
        <v>7625</v>
      </c>
      <c r="B4343" s="110" t="s">
        <v>6195</v>
      </c>
      <c r="C4343" s="109" t="s">
        <v>7</v>
      </c>
      <c r="D4343" s="109" t="s">
        <v>2986</v>
      </c>
      <c r="E4343" s="111"/>
    </row>
    <row r="4344" spans="1:5" ht="25.5" hidden="1">
      <c r="A4344" s="109">
        <v>7623</v>
      </c>
      <c r="B4344" s="110" t="s">
        <v>6196</v>
      </c>
      <c r="C4344" s="109" t="s">
        <v>7</v>
      </c>
      <c r="D4344" s="109" t="s">
        <v>2986</v>
      </c>
      <c r="E4344" s="111"/>
    </row>
    <row r="4345" spans="1:5" hidden="1">
      <c r="A4345" s="109">
        <v>36511</v>
      </c>
      <c r="B4345" s="110" t="s">
        <v>6198</v>
      </c>
      <c r="C4345" s="109" t="s">
        <v>7</v>
      </c>
      <c r="D4345" s="109" t="s">
        <v>2986</v>
      </c>
      <c r="E4345" s="111"/>
    </row>
    <row r="4346" spans="1:5" hidden="1">
      <c r="A4346" s="109">
        <v>7640</v>
      </c>
      <c r="B4346" s="110" t="s">
        <v>6199</v>
      </c>
      <c r="C4346" s="109" t="s">
        <v>7</v>
      </c>
      <c r="D4346" s="109" t="s">
        <v>6526</v>
      </c>
      <c r="E4346" s="111"/>
    </row>
    <row r="4347" spans="1:5" hidden="1">
      <c r="A4347" s="109">
        <v>11572</v>
      </c>
      <c r="B4347" s="110" t="s">
        <v>6200</v>
      </c>
      <c r="C4347" s="109" t="s">
        <v>7</v>
      </c>
      <c r="D4347" s="109" t="s">
        <v>2986</v>
      </c>
      <c r="E4347" s="111">
        <v>40.76</v>
      </c>
    </row>
    <row r="4348" spans="1:5" ht="25.5" hidden="1">
      <c r="A4348" s="109">
        <v>36149</v>
      </c>
      <c r="B4348" s="110" t="s">
        <v>6201</v>
      </c>
      <c r="C4348" s="109" t="s">
        <v>7</v>
      </c>
      <c r="D4348" s="109" t="s">
        <v>2986</v>
      </c>
      <c r="E4348" s="111">
        <v>243.26</v>
      </c>
    </row>
    <row r="4349" spans="1:5" ht="25.5" hidden="1">
      <c r="A4349" s="109">
        <v>42407</v>
      </c>
      <c r="B4349" s="110" t="s">
        <v>6202</v>
      </c>
      <c r="C4349" s="109" t="s">
        <v>8</v>
      </c>
      <c r="D4349" s="109" t="s">
        <v>2986</v>
      </c>
      <c r="E4349" s="111">
        <v>7.14</v>
      </c>
    </row>
    <row r="4350" spans="1:5" hidden="1">
      <c r="A4350" s="109">
        <v>45200</v>
      </c>
      <c r="B4350" s="110" t="s">
        <v>14879</v>
      </c>
      <c r="C4350" s="109" t="s">
        <v>7</v>
      </c>
      <c r="D4350" s="109" t="s">
        <v>2986</v>
      </c>
      <c r="E4350" s="111">
        <v>31.35</v>
      </c>
    </row>
    <row r="4351" spans="1:5" ht="25.5" hidden="1">
      <c r="A4351" s="109">
        <v>11581</v>
      </c>
      <c r="B4351" s="110" t="s">
        <v>6203</v>
      </c>
      <c r="C4351" s="109" t="s">
        <v>8</v>
      </c>
      <c r="D4351" s="109" t="s">
        <v>2986</v>
      </c>
      <c r="E4351" s="111">
        <v>26.9</v>
      </c>
    </row>
    <row r="4352" spans="1:5" ht="25.5" hidden="1">
      <c r="A4352" s="109">
        <v>43605</v>
      </c>
      <c r="B4352" s="110" t="s">
        <v>6204</v>
      </c>
      <c r="C4352" s="109" t="s">
        <v>8</v>
      </c>
      <c r="D4352" s="109" t="s">
        <v>2986</v>
      </c>
      <c r="E4352" s="111">
        <v>55.05</v>
      </c>
    </row>
    <row r="4353" spans="1:5" ht="25.5" hidden="1">
      <c r="A4353" s="109">
        <v>11580</v>
      </c>
      <c r="B4353" s="110" t="s">
        <v>14880</v>
      </c>
      <c r="C4353" s="109" t="s">
        <v>8</v>
      </c>
      <c r="D4353" s="109" t="s">
        <v>2986</v>
      </c>
      <c r="E4353" s="111">
        <v>10.79</v>
      </c>
    </row>
    <row r="4354" spans="1:5" hidden="1">
      <c r="A4354" s="109">
        <v>38386</v>
      </c>
      <c r="B4354" s="110" t="s">
        <v>14881</v>
      </c>
      <c r="C4354" s="109" t="s">
        <v>7</v>
      </c>
      <c r="D4354" s="109" t="s">
        <v>2986</v>
      </c>
      <c r="E4354" s="111">
        <v>6.8</v>
      </c>
    </row>
    <row r="4355" spans="1:5" hidden="1">
      <c r="A4355" s="109">
        <v>45231</v>
      </c>
      <c r="B4355" s="110" t="s">
        <v>14882</v>
      </c>
      <c r="C4355" s="109" t="s">
        <v>7</v>
      </c>
      <c r="D4355" s="109" t="s">
        <v>2986</v>
      </c>
      <c r="E4355" s="111">
        <v>6.21</v>
      </c>
    </row>
    <row r="4356" spans="1:5" hidden="1">
      <c r="A4356" s="109">
        <v>45232</v>
      </c>
      <c r="B4356" s="110" t="s">
        <v>14883</v>
      </c>
      <c r="C4356" s="109" t="s">
        <v>7</v>
      </c>
      <c r="D4356" s="109" t="s">
        <v>2986</v>
      </c>
      <c r="E4356" s="111">
        <v>10.94</v>
      </c>
    </row>
    <row r="4357" spans="1:5" ht="25.5" hidden="1">
      <c r="A4357" s="109">
        <v>39848</v>
      </c>
      <c r="B4357" s="110" t="s">
        <v>6205</v>
      </c>
      <c r="C4357" s="109" t="s">
        <v>8</v>
      </c>
      <c r="D4357" s="109" t="s">
        <v>2986</v>
      </c>
      <c r="E4357" s="111"/>
    </row>
    <row r="4358" spans="1:5" hidden="1">
      <c r="A4358" s="109">
        <v>7667</v>
      </c>
      <c r="B4358" s="110" t="s">
        <v>6392</v>
      </c>
      <c r="C4358" s="109" t="s">
        <v>8</v>
      </c>
      <c r="D4358" s="109" t="s">
        <v>2986</v>
      </c>
      <c r="E4358" s="111"/>
    </row>
    <row r="4359" spans="1:5" hidden="1">
      <c r="A4359" s="109">
        <v>7660</v>
      </c>
      <c r="B4359" s="110" t="s">
        <v>6393</v>
      </c>
      <c r="C4359" s="109" t="s">
        <v>8</v>
      </c>
      <c r="D4359" s="109" t="s">
        <v>2986</v>
      </c>
      <c r="E4359" s="111"/>
    </row>
    <row r="4360" spans="1:5" hidden="1">
      <c r="A4360" s="109">
        <v>7676</v>
      </c>
      <c r="B4360" s="110" t="s">
        <v>6394</v>
      </c>
      <c r="C4360" s="109" t="s">
        <v>8</v>
      </c>
      <c r="D4360" s="109" t="s">
        <v>2986</v>
      </c>
      <c r="E4360" s="111"/>
    </row>
    <row r="4361" spans="1:5" hidden="1">
      <c r="A4361" s="109">
        <v>20999</v>
      </c>
      <c r="B4361" s="110" t="s">
        <v>6206</v>
      </c>
      <c r="C4361" s="109" t="s">
        <v>8</v>
      </c>
      <c r="D4361" s="109" t="s">
        <v>2986</v>
      </c>
      <c r="E4361" s="111"/>
    </row>
    <row r="4362" spans="1:5" hidden="1">
      <c r="A4362" s="109">
        <v>21001</v>
      </c>
      <c r="B4362" s="110" t="s">
        <v>6207</v>
      </c>
      <c r="C4362" s="109" t="s">
        <v>8</v>
      </c>
      <c r="D4362" s="109" t="s">
        <v>6526</v>
      </c>
      <c r="E4362" s="111"/>
    </row>
    <row r="4363" spans="1:5" hidden="1">
      <c r="A4363" s="109">
        <v>21003</v>
      </c>
      <c r="B4363" s="110" t="s">
        <v>6208</v>
      </c>
      <c r="C4363" s="109" t="s">
        <v>8</v>
      </c>
      <c r="D4363" s="109" t="s">
        <v>2986</v>
      </c>
      <c r="E4363" s="111"/>
    </row>
    <row r="4364" spans="1:5" hidden="1">
      <c r="A4364" s="109">
        <v>21006</v>
      </c>
      <c r="B4364" s="110" t="s">
        <v>6209</v>
      </c>
      <c r="C4364" s="109" t="s">
        <v>8</v>
      </c>
      <c r="D4364" s="109" t="s">
        <v>2986</v>
      </c>
      <c r="E4364" s="111"/>
    </row>
    <row r="4365" spans="1:5" hidden="1">
      <c r="A4365" s="109">
        <v>21019</v>
      </c>
      <c r="B4365" s="110" t="s">
        <v>6210</v>
      </c>
      <c r="C4365" s="109" t="s">
        <v>8</v>
      </c>
      <c r="D4365" s="109" t="s">
        <v>2986</v>
      </c>
      <c r="E4365" s="111"/>
    </row>
    <row r="4366" spans="1:5" hidden="1">
      <c r="A4366" s="109">
        <v>21021</v>
      </c>
      <c r="B4366" s="110" t="s">
        <v>6211</v>
      </c>
      <c r="C4366" s="109" t="s">
        <v>8</v>
      </c>
      <c r="D4366" s="109" t="s">
        <v>2986</v>
      </c>
      <c r="E4366" s="111"/>
    </row>
    <row r="4367" spans="1:5" hidden="1">
      <c r="A4367" s="109">
        <v>21024</v>
      </c>
      <c r="B4367" s="110" t="s">
        <v>6212</v>
      </c>
      <c r="C4367" s="109" t="s">
        <v>8</v>
      </c>
      <c r="D4367" s="109" t="s">
        <v>2986</v>
      </c>
      <c r="E4367" s="111"/>
    </row>
    <row r="4368" spans="1:5" hidden="1">
      <c r="A4368" s="109">
        <v>40624</v>
      </c>
      <c r="B4368" s="110" t="s">
        <v>6213</v>
      </c>
      <c r="C4368" s="109" t="s">
        <v>8</v>
      </c>
      <c r="D4368" s="109" t="s">
        <v>2986</v>
      </c>
      <c r="E4368" s="111"/>
    </row>
    <row r="4369" spans="1:5" hidden="1">
      <c r="A4369" s="109">
        <v>42575</v>
      </c>
      <c r="B4369" s="110" t="s">
        <v>6214</v>
      </c>
      <c r="C4369" s="109" t="s">
        <v>8</v>
      </c>
      <c r="D4369" s="109" t="s">
        <v>2986</v>
      </c>
      <c r="E4369" s="111"/>
    </row>
    <row r="4370" spans="1:5" hidden="1">
      <c r="A4370" s="109">
        <v>42574</v>
      </c>
      <c r="B4370" s="110" t="s">
        <v>6217</v>
      </c>
      <c r="C4370" s="109" t="s">
        <v>8</v>
      </c>
      <c r="D4370" s="109" t="s">
        <v>2986</v>
      </c>
      <c r="E4370" s="111"/>
    </row>
    <row r="4371" spans="1:5" hidden="1">
      <c r="A4371" s="109">
        <v>13127</v>
      </c>
      <c r="B4371" s="110" t="s">
        <v>6215</v>
      </c>
      <c r="C4371" s="109" t="s">
        <v>8</v>
      </c>
      <c r="D4371" s="109" t="s">
        <v>2986</v>
      </c>
      <c r="E4371" s="111"/>
    </row>
    <row r="4372" spans="1:5" hidden="1">
      <c r="A4372" s="109">
        <v>13137</v>
      </c>
      <c r="B4372" s="110" t="s">
        <v>6216</v>
      </c>
      <c r="C4372" s="109" t="s">
        <v>8</v>
      </c>
      <c r="D4372" s="109" t="s">
        <v>2986</v>
      </c>
      <c r="E4372" s="111"/>
    </row>
    <row r="4373" spans="1:5" hidden="1">
      <c r="A4373" s="109">
        <v>20989</v>
      </c>
      <c r="B4373" s="110" t="s">
        <v>6218</v>
      </c>
      <c r="C4373" s="109" t="s">
        <v>8</v>
      </c>
      <c r="D4373" s="109" t="s">
        <v>2986</v>
      </c>
      <c r="E4373" s="111"/>
    </row>
    <row r="4374" spans="1:5" hidden="1">
      <c r="A4374" s="109">
        <v>21147</v>
      </c>
      <c r="B4374" s="110" t="s">
        <v>6219</v>
      </c>
      <c r="C4374" s="109" t="s">
        <v>8</v>
      </c>
      <c r="D4374" s="109" t="s">
        <v>2986</v>
      </c>
      <c r="E4374" s="111"/>
    </row>
    <row r="4375" spans="1:5" hidden="1">
      <c r="A4375" s="109">
        <v>21148</v>
      </c>
      <c r="B4375" s="110" t="s">
        <v>6220</v>
      </c>
      <c r="C4375" s="109" t="s">
        <v>8</v>
      </c>
      <c r="D4375" s="109" t="s">
        <v>6526</v>
      </c>
      <c r="E4375" s="111"/>
    </row>
    <row r="4376" spans="1:5" hidden="1">
      <c r="A4376" s="109">
        <v>20984</v>
      </c>
      <c r="B4376" s="110" t="s">
        <v>6221</v>
      </c>
      <c r="C4376" s="109" t="s">
        <v>8</v>
      </c>
      <c r="D4376" s="109" t="s">
        <v>2986</v>
      </c>
      <c r="E4376" s="111"/>
    </row>
    <row r="4377" spans="1:5" hidden="1">
      <c r="A4377" s="109">
        <v>13042</v>
      </c>
      <c r="B4377" s="110" t="s">
        <v>14884</v>
      </c>
      <c r="C4377" s="109" t="s">
        <v>8</v>
      </c>
      <c r="D4377" s="109" t="s">
        <v>2986</v>
      </c>
      <c r="E4377" s="111"/>
    </row>
    <row r="4378" spans="1:5" hidden="1">
      <c r="A4378" s="109">
        <v>42576</v>
      </c>
      <c r="B4378" s="110" t="s">
        <v>6224</v>
      </c>
      <c r="C4378" s="109" t="s">
        <v>8</v>
      </c>
      <c r="D4378" s="109" t="s">
        <v>2986</v>
      </c>
      <c r="E4378" s="111"/>
    </row>
    <row r="4379" spans="1:5" hidden="1">
      <c r="A4379" s="109">
        <v>21150</v>
      </c>
      <c r="B4379" s="110" t="s">
        <v>6222</v>
      </c>
      <c r="C4379" s="109" t="s">
        <v>8</v>
      </c>
      <c r="D4379" s="109" t="s">
        <v>2986</v>
      </c>
      <c r="E4379" s="111"/>
    </row>
    <row r="4380" spans="1:5" hidden="1">
      <c r="A4380" s="109">
        <v>13141</v>
      </c>
      <c r="B4380" s="110" t="s">
        <v>6223</v>
      </c>
      <c r="C4380" s="109" t="s">
        <v>8</v>
      </c>
      <c r="D4380" s="109" t="s">
        <v>2986</v>
      </c>
      <c r="E4380" s="111"/>
    </row>
    <row r="4381" spans="1:5" hidden="1">
      <c r="A4381" s="109">
        <v>21151</v>
      </c>
      <c r="B4381" s="110" t="s">
        <v>6225</v>
      </c>
      <c r="C4381" s="109" t="s">
        <v>8</v>
      </c>
      <c r="D4381" s="109" t="s">
        <v>2986</v>
      </c>
      <c r="E4381" s="111"/>
    </row>
    <row r="4382" spans="1:5" hidden="1">
      <c r="A4382" s="109">
        <v>13142</v>
      </c>
      <c r="B4382" s="110" t="s">
        <v>6226</v>
      </c>
      <c r="C4382" s="109" t="s">
        <v>8</v>
      </c>
      <c r="D4382" s="109" t="s">
        <v>2986</v>
      </c>
      <c r="E4382" s="111"/>
    </row>
    <row r="4383" spans="1:5" hidden="1">
      <c r="A4383" s="109">
        <v>42577</v>
      </c>
      <c r="B4383" s="110" t="s">
        <v>6227</v>
      </c>
      <c r="C4383" s="109" t="s">
        <v>8</v>
      </c>
      <c r="D4383" s="109" t="s">
        <v>2986</v>
      </c>
      <c r="E4383" s="111"/>
    </row>
    <row r="4384" spans="1:5" hidden="1">
      <c r="A4384" s="109">
        <v>20994</v>
      </c>
      <c r="B4384" s="110" t="s">
        <v>6228</v>
      </c>
      <c r="C4384" s="109" t="s">
        <v>8</v>
      </c>
      <c r="D4384" s="109" t="s">
        <v>2986</v>
      </c>
      <c r="E4384" s="111"/>
    </row>
    <row r="4385" spans="1:5">
      <c r="A4385" s="109">
        <v>7672</v>
      </c>
      <c r="B4385" s="110" t="s">
        <v>14885</v>
      </c>
      <c r="C4385" s="109" t="s">
        <v>8</v>
      </c>
      <c r="D4385" s="109" t="s">
        <v>2986</v>
      </c>
      <c r="E4385" s="111">
        <v>518.47</v>
      </c>
    </row>
    <row r="4386" spans="1:5" hidden="1">
      <c r="A4386" s="109">
        <v>20995</v>
      </c>
      <c r="B4386" s="110" t="s">
        <v>6229</v>
      </c>
      <c r="C4386" s="109" t="s">
        <v>8</v>
      </c>
      <c r="D4386" s="109" t="s">
        <v>2986</v>
      </c>
      <c r="E4386" s="111"/>
    </row>
    <row r="4387" spans="1:5" hidden="1">
      <c r="A4387" s="109">
        <v>7690</v>
      </c>
      <c r="B4387" s="110" t="s">
        <v>14886</v>
      </c>
      <c r="C4387" s="109" t="s">
        <v>8</v>
      </c>
      <c r="D4387" s="109" t="s">
        <v>2986</v>
      </c>
      <c r="E4387" s="111"/>
    </row>
    <row r="4388" spans="1:5" hidden="1">
      <c r="A4388" s="109">
        <v>20980</v>
      </c>
      <c r="B4388" s="110" t="s">
        <v>6230</v>
      </c>
      <c r="C4388" s="109" t="s">
        <v>8</v>
      </c>
      <c r="D4388" s="109" t="s">
        <v>2986</v>
      </c>
      <c r="E4388" s="111"/>
    </row>
    <row r="4389" spans="1:5">
      <c r="A4389" s="109">
        <v>7661</v>
      </c>
      <c r="B4389" s="110" t="s">
        <v>6231</v>
      </c>
      <c r="C4389" s="109" t="s">
        <v>8</v>
      </c>
      <c r="D4389" s="109" t="s">
        <v>2986</v>
      </c>
      <c r="E4389" s="111">
        <v>780.64</v>
      </c>
    </row>
    <row r="4390" spans="1:5" ht="25.5" hidden="1">
      <c r="A4390" s="109">
        <v>21016</v>
      </c>
      <c r="B4390" s="110" t="s">
        <v>14887</v>
      </c>
      <c r="C4390" s="109" t="s">
        <v>8</v>
      </c>
      <c r="D4390" s="109" t="s">
        <v>2986</v>
      </c>
      <c r="E4390" s="111"/>
    </row>
    <row r="4391" spans="1:5" ht="25.5" hidden="1">
      <c r="A4391" s="109">
        <v>21008</v>
      </c>
      <c r="B4391" s="110" t="s">
        <v>14888</v>
      </c>
      <c r="C4391" s="109" t="s">
        <v>8</v>
      </c>
      <c r="D4391" s="109" t="s">
        <v>2986</v>
      </c>
      <c r="E4391" s="111"/>
    </row>
    <row r="4392" spans="1:5" ht="25.5" hidden="1">
      <c r="A4392" s="109">
        <v>21009</v>
      </c>
      <c r="B4392" s="110" t="s">
        <v>14889</v>
      </c>
      <c r="C4392" s="109" t="s">
        <v>8</v>
      </c>
      <c r="D4392" s="109" t="s">
        <v>2986</v>
      </c>
      <c r="E4392" s="111"/>
    </row>
    <row r="4393" spans="1:5" ht="25.5" hidden="1">
      <c r="A4393" s="109">
        <v>21010</v>
      </c>
      <c r="B4393" s="110" t="s">
        <v>14890</v>
      </c>
      <c r="C4393" s="109" t="s">
        <v>8</v>
      </c>
      <c r="D4393" s="109" t="s">
        <v>6526</v>
      </c>
      <c r="E4393" s="111"/>
    </row>
    <row r="4394" spans="1:5" ht="25.5" hidden="1">
      <c r="A4394" s="109">
        <v>21011</v>
      </c>
      <c r="B4394" s="110" t="s">
        <v>14891</v>
      </c>
      <c r="C4394" s="109" t="s">
        <v>8</v>
      </c>
      <c r="D4394" s="109" t="s">
        <v>2986</v>
      </c>
      <c r="E4394" s="111"/>
    </row>
    <row r="4395" spans="1:5" ht="25.5" hidden="1">
      <c r="A4395" s="109">
        <v>21012</v>
      </c>
      <c r="B4395" s="110" t="s">
        <v>14892</v>
      </c>
      <c r="C4395" s="109" t="s">
        <v>8</v>
      </c>
      <c r="D4395" s="109" t="s">
        <v>2986</v>
      </c>
      <c r="E4395" s="111"/>
    </row>
    <row r="4396" spans="1:5" ht="25.5" hidden="1">
      <c r="A4396" s="109">
        <v>21013</v>
      </c>
      <c r="B4396" s="110" t="s">
        <v>14893</v>
      </c>
      <c r="C4396" s="109" t="s">
        <v>8</v>
      </c>
      <c r="D4396" s="109" t="s">
        <v>2986</v>
      </c>
      <c r="E4396" s="111"/>
    </row>
    <row r="4397" spans="1:5" ht="25.5" hidden="1">
      <c r="A4397" s="109">
        <v>21014</v>
      </c>
      <c r="B4397" s="110" t="s">
        <v>14894</v>
      </c>
      <c r="C4397" s="109" t="s">
        <v>8</v>
      </c>
      <c r="D4397" s="109" t="s">
        <v>2986</v>
      </c>
      <c r="E4397" s="111"/>
    </row>
    <row r="4398" spans="1:5" ht="25.5" hidden="1">
      <c r="A4398" s="109">
        <v>21015</v>
      </c>
      <c r="B4398" s="110" t="s">
        <v>14895</v>
      </c>
      <c r="C4398" s="109" t="s">
        <v>8</v>
      </c>
      <c r="D4398" s="109" t="s">
        <v>2986</v>
      </c>
      <c r="E4398" s="111"/>
    </row>
    <row r="4399" spans="1:5" ht="25.5" hidden="1">
      <c r="A4399" s="109">
        <v>40626</v>
      </c>
      <c r="B4399" s="110" t="s">
        <v>6235</v>
      </c>
      <c r="C4399" s="109" t="s">
        <v>8</v>
      </c>
      <c r="D4399" s="109" t="s">
        <v>2986</v>
      </c>
      <c r="E4399" s="111"/>
    </row>
    <row r="4400" spans="1:5" ht="25.5" hidden="1">
      <c r="A4400" s="109">
        <v>7697</v>
      </c>
      <c r="B4400" s="110" t="s">
        <v>6232</v>
      </c>
      <c r="C4400" s="109" t="s">
        <v>8</v>
      </c>
      <c r="D4400" s="109" t="s">
        <v>2986</v>
      </c>
      <c r="E4400" s="111"/>
    </row>
    <row r="4401" spans="1:5" ht="25.5" hidden="1">
      <c r="A4401" s="109">
        <v>7698</v>
      </c>
      <c r="B4401" s="110" t="s">
        <v>6233</v>
      </c>
      <c r="C4401" s="109" t="s">
        <v>8</v>
      </c>
      <c r="D4401" s="109" t="s">
        <v>2986</v>
      </c>
      <c r="E4401" s="111"/>
    </row>
    <row r="4402" spans="1:5" ht="25.5" hidden="1">
      <c r="A4402" s="109">
        <v>7691</v>
      </c>
      <c r="B4402" s="110" t="s">
        <v>6234</v>
      </c>
      <c r="C4402" s="109" t="s">
        <v>8</v>
      </c>
      <c r="D4402" s="109" t="s">
        <v>2986</v>
      </c>
      <c r="E4402" s="111"/>
    </row>
    <row r="4403" spans="1:5" ht="25.5" hidden="1">
      <c r="A4403" s="109">
        <v>7696</v>
      </c>
      <c r="B4403" s="110" t="s">
        <v>6237</v>
      </c>
      <c r="C4403" s="109" t="s">
        <v>8</v>
      </c>
      <c r="D4403" s="109" t="s">
        <v>2986</v>
      </c>
      <c r="E4403" s="111"/>
    </row>
    <row r="4404" spans="1:5" ht="25.5" hidden="1">
      <c r="A4404" s="109">
        <v>7701</v>
      </c>
      <c r="B4404" s="110" t="s">
        <v>6236</v>
      </c>
      <c r="C4404" s="109" t="s">
        <v>8</v>
      </c>
      <c r="D4404" s="109" t="s">
        <v>2986</v>
      </c>
      <c r="E4404" s="111"/>
    </row>
    <row r="4405" spans="1:5" ht="25.5" hidden="1">
      <c r="A4405" s="109">
        <v>7694</v>
      </c>
      <c r="B4405" s="110" t="s">
        <v>6239</v>
      </c>
      <c r="C4405" s="109" t="s">
        <v>8</v>
      </c>
      <c r="D4405" s="109" t="s">
        <v>2986</v>
      </c>
      <c r="E4405" s="111"/>
    </row>
    <row r="4406" spans="1:5" ht="25.5" hidden="1">
      <c r="A4406" s="109">
        <v>7700</v>
      </c>
      <c r="B4406" s="110" t="s">
        <v>6238</v>
      </c>
      <c r="C4406" s="109" t="s">
        <v>8</v>
      </c>
      <c r="D4406" s="109" t="s">
        <v>2986</v>
      </c>
      <c r="E4406" s="111"/>
    </row>
    <row r="4407" spans="1:5" ht="25.5" hidden="1">
      <c r="A4407" s="109">
        <v>7693</v>
      </c>
      <c r="B4407" s="110" t="s">
        <v>6240</v>
      </c>
      <c r="C4407" s="109" t="s">
        <v>8</v>
      </c>
      <c r="D4407" s="109" t="s">
        <v>2986</v>
      </c>
      <c r="E4407" s="111"/>
    </row>
    <row r="4408" spans="1:5" ht="25.5" hidden="1">
      <c r="A4408" s="109">
        <v>7692</v>
      </c>
      <c r="B4408" s="110" t="s">
        <v>6241</v>
      </c>
      <c r="C4408" s="109" t="s">
        <v>8</v>
      </c>
      <c r="D4408" s="109" t="s">
        <v>2986</v>
      </c>
      <c r="E4408" s="111"/>
    </row>
    <row r="4409" spans="1:5" ht="25.5" hidden="1">
      <c r="A4409" s="109">
        <v>7695</v>
      </c>
      <c r="B4409" s="110" t="s">
        <v>6242</v>
      </c>
      <c r="C4409" s="109" t="s">
        <v>8</v>
      </c>
      <c r="D4409" s="109" t="s">
        <v>2986</v>
      </c>
      <c r="E4409" s="111"/>
    </row>
    <row r="4410" spans="1:5" hidden="1">
      <c r="A4410" s="109">
        <v>13356</v>
      </c>
      <c r="B4410" s="110" t="s">
        <v>6243</v>
      </c>
      <c r="C4410" s="109" t="s">
        <v>8</v>
      </c>
      <c r="D4410" s="109" t="s">
        <v>2986</v>
      </c>
      <c r="E4410" s="111"/>
    </row>
    <row r="4411" spans="1:5" hidden="1">
      <c r="A4411" s="109">
        <v>36365</v>
      </c>
      <c r="B4411" s="110" t="s">
        <v>14896</v>
      </c>
      <c r="C4411" s="109" t="s">
        <v>8</v>
      </c>
      <c r="D4411" s="109" t="s">
        <v>2986</v>
      </c>
      <c r="E4411" s="111">
        <v>43.98</v>
      </c>
    </row>
    <row r="4412" spans="1:5" hidden="1">
      <c r="A4412" s="109">
        <v>41930</v>
      </c>
      <c r="B4412" s="110" t="s">
        <v>6244</v>
      </c>
      <c r="C4412" s="109" t="s">
        <v>8</v>
      </c>
      <c r="D4412" s="109" t="s">
        <v>2986</v>
      </c>
      <c r="E4412" s="111">
        <v>146.47999999999999</v>
      </c>
    </row>
    <row r="4413" spans="1:5" hidden="1">
      <c r="A4413" s="109">
        <v>41931</v>
      </c>
      <c r="B4413" s="110" t="s">
        <v>6245</v>
      </c>
      <c r="C4413" s="109" t="s">
        <v>8</v>
      </c>
      <c r="D4413" s="109" t="s">
        <v>2986</v>
      </c>
      <c r="E4413" s="111">
        <v>229.43</v>
      </c>
    </row>
    <row r="4414" spans="1:5" hidden="1">
      <c r="A4414" s="109">
        <v>41932</v>
      </c>
      <c r="B4414" s="110" t="s">
        <v>6246</v>
      </c>
      <c r="C4414" s="109" t="s">
        <v>8</v>
      </c>
      <c r="D4414" s="109" t="s">
        <v>2986</v>
      </c>
      <c r="E4414" s="111">
        <v>353.13</v>
      </c>
    </row>
    <row r="4415" spans="1:5" hidden="1">
      <c r="A4415" s="109">
        <v>41933</v>
      </c>
      <c r="B4415" s="110" t="s">
        <v>6247</v>
      </c>
      <c r="C4415" s="109" t="s">
        <v>8</v>
      </c>
      <c r="D4415" s="109" t="s">
        <v>2986</v>
      </c>
      <c r="E4415" s="111">
        <v>499.05</v>
      </c>
    </row>
    <row r="4416" spans="1:5" hidden="1">
      <c r="A4416" s="109">
        <v>41934</v>
      </c>
      <c r="B4416" s="110" t="s">
        <v>6248</v>
      </c>
      <c r="C4416" s="109" t="s">
        <v>8</v>
      </c>
      <c r="D4416" s="109" t="s">
        <v>2986</v>
      </c>
      <c r="E4416" s="111">
        <v>581.21</v>
      </c>
    </row>
    <row r="4417" spans="1:5" hidden="1">
      <c r="A4417" s="109">
        <v>41936</v>
      </c>
      <c r="B4417" s="110" t="s">
        <v>14897</v>
      </c>
      <c r="C4417" s="109" t="s">
        <v>8</v>
      </c>
      <c r="D4417" s="109" t="s">
        <v>2986</v>
      </c>
      <c r="E4417" s="111">
        <v>86.25</v>
      </c>
    </row>
    <row r="4418" spans="1:5" hidden="1">
      <c r="A4418" s="109">
        <v>44812</v>
      </c>
      <c r="B4418" s="110" t="s">
        <v>6249</v>
      </c>
      <c r="C4418" s="109" t="s">
        <v>8</v>
      </c>
      <c r="D4418" s="109" t="s">
        <v>2986</v>
      </c>
      <c r="E4418" s="111">
        <v>412.76</v>
      </c>
    </row>
    <row r="4419" spans="1:5" ht="25.5" hidden="1">
      <c r="A4419" s="109">
        <v>41785</v>
      </c>
      <c r="B4419" s="110" t="s">
        <v>6250</v>
      </c>
      <c r="C4419" s="109" t="s">
        <v>8</v>
      </c>
      <c r="D4419" s="109" t="s">
        <v>2986</v>
      </c>
      <c r="E4419" s="111">
        <v>1529.66</v>
      </c>
    </row>
    <row r="4420" spans="1:5" ht="25.5" hidden="1">
      <c r="A4420" s="109">
        <v>41781</v>
      </c>
      <c r="B4420" s="110" t="s">
        <v>6251</v>
      </c>
      <c r="C4420" s="109" t="s">
        <v>8</v>
      </c>
      <c r="D4420" s="109" t="s">
        <v>2986</v>
      </c>
      <c r="E4420" s="111">
        <v>276.2</v>
      </c>
    </row>
    <row r="4421" spans="1:5" ht="25.5" hidden="1">
      <c r="A4421" s="109">
        <v>41783</v>
      </c>
      <c r="B4421" s="110" t="s">
        <v>6252</v>
      </c>
      <c r="C4421" s="109" t="s">
        <v>8</v>
      </c>
      <c r="D4421" s="109" t="s">
        <v>2986</v>
      </c>
      <c r="E4421" s="111">
        <v>992.97</v>
      </c>
    </row>
    <row r="4422" spans="1:5" ht="25.5" hidden="1">
      <c r="A4422" s="109">
        <v>41786</v>
      </c>
      <c r="B4422" s="110" t="s">
        <v>6253</v>
      </c>
      <c r="C4422" s="109" t="s">
        <v>8</v>
      </c>
      <c r="D4422" s="109" t="s">
        <v>2986</v>
      </c>
      <c r="E4422" s="111">
        <v>2114.08</v>
      </c>
    </row>
    <row r="4423" spans="1:5" ht="25.5" hidden="1">
      <c r="A4423" s="109">
        <v>41779</v>
      </c>
      <c r="B4423" s="110" t="s">
        <v>6254</v>
      </c>
      <c r="C4423" s="109" t="s">
        <v>8</v>
      </c>
      <c r="D4423" s="109" t="s">
        <v>2986</v>
      </c>
      <c r="E4423" s="111">
        <v>108.78</v>
      </c>
    </row>
    <row r="4424" spans="1:5" ht="25.5" hidden="1">
      <c r="A4424" s="109">
        <v>41780</v>
      </c>
      <c r="B4424" s="110" t="s">
        <v>6255</v>
      </c>
      <c r="C4424" s="109" t="s">
        <v>8</v>
      </c>
      <c r="D4424" s="109" t="s">
        <v>2986</v>
      </c>
      <c r="E4424" s="111">
        <v>170.42</v>
      </c>
    </row>
    <row r="4425" spans="1:5" ht="25.5" hidden="1">
      <c r="A4425" s="109">
        <v>41782</v>
      </c>
      <c r="B4425" s="110" t="s">
        <v>6256</v>
      </c>
      <c r="C4425" s="109" t="s">
        <v>8</v>
      </c>
      <c r="D4425" s="109" t="s">
        <v>2986</v>
      </c>
      <c r="E4425" s="111">
        <v>610.48</v>
      </c>
    </row>
    <row r="4426" spans="1:5" hidden="1">
      <c r="A4426" s="109">
        <v>38130</v>
      </c>
      <c r="B4426" s="110" t="s">
        <v>6257</v>
      </c>
      <c r="C4426" s="109" t="s">
        <v>8</v>
      </c>
      <c r="D4426" s="109" t="s">
        <v>2986</v>
      </c>
      <c r="E4426" s="111">
        <v>47.47</v>
      </c>
    </row>
    <row r="4427" spans="1:5" hidden="1">
      <c r="A4427" s="109">
        <v>44260</v>
      </c>
      <c r="B4427" s="110" t="s">
        <v>14898</v>
      </c>
      <c r="C4427" s="109" t="s">
        <v>8</v>
      </c>
      <c r="D4427" s="109" t="s">
        <v>2986</v>
      </c>
      <c r="E4427" s="111">
        <v>449.28</v>
      </c>
    </row>
    <row r="4428" spans="1:5" hidden="1">
      <c r="A4428" s="109">
        <v>21123</v>
      </c>
      <c r="B4428" s="110" t="s">
        <v>6258</v>
      </c>
      <c r="C4428" s="109" t="s">
        <v>8</v>
      </c>
      <c r="D4428" s="109" t="s">
        <v>6526</v>
      </c>
      <c r="E4428" s="111">
        <v>13.21</v>
      </c>
    </row>
    <row r="4429" spans="1:5" hidden="1">
      <c r="A4429" s="109">
        <v>21124</v>
      </c>
      <c r="B4429" s="110" t="s">
        <v>6259</v>
      </c>
      <c r="C4429" s="109" t="s">
        <v>8</v>
      </c>
      <c r="D4429" s="109" t="s">
        <v>2986</v>
      </c>
      <c r="E4429" s="111">
        <v>21.1</v>
      </c>
    </row>
    <row r="4430" spans="1:5" hidden="1">
      <c r="A4430" s="109">
        <v>21125</v>
      </c>
      <c r="B4430" s="110" t="s">
        <v>6260</v>
      </c>
      <c r="C4430" s="109" t="s">
        <v>8</v>
      </c>
      <c r="D4430" s="109" t="s">
        <v>2986</v>
      </c>
      <c r="E4430" s="111">
        <v>36.35</v>
      </c>
    </row>
    <row r="4431" spans="1:5" hidden="1">
      <c r="A4431" s="109">
        <v>38028</v>
      </c>
      <c r="B4431" s="110" t="s">
        <v>6261</v>
      </c>
      <c r="C4431" s="109" t="s">
        <v>8</v>
      </c>
      <c r="D4431" s="109" t="s">
        <v>2986</v>
      </c>
      <c r="E4431" s="111">
        <v>63.55</v>
      </c>
    </row>
    <row r="4432" spans="1:5" hidden="1">
      <c r="A4432" s="109">
        <v>38029</v>
      </c>
      <c r="B4432" s="110" t="s">
        <v>6262</v>
      </c>
      <c r="C4432" s="109" t="s">
        <v>8</v>
      </c>
      <c r="D4432" s="109" t="s">
        <v>2986</v>
      </c>
      <c r="E4432" s="111">
        <v>93.01</v>
      </c>
    </row>
    <row r="4433" spans="1:5" hidden="1">
      <c r="A4433" s="109">
        <v>38030</v>
      </c>
      <c r="B4433" s="110" t="s">
        <v>6263</v>
      </c>
      <c r="C4433" s="109" t="s">
        <v>8</v>
      </c>
      <c r="D4433" s="109" t="s">
        <v>2986</v>
      </c>
      <c r="E4433" s="111">
        <v>150.4</v>
      </c>
    </row>
    <row r="4434" spans="1:5" hidden="1">
      <c r="A4434" s="109">
        <v>38031</v>
      </c>
      <c r="B4434" s="110" t="s">
        <v>6264</v>
      </c>
      <c r="C4434" s="109" t="s">
        <v>8</v>
      </c>
      <c r="D4434" s="109" t="s">
        <v>2986</v>
      </c>
      <c r="E4434" s="111">
        <v>236.07</v>
      </c>
    </row>
    <row r="4435" spans="1:5" ht="38.25" hidden="1">
      <c r="A4435" s="109">
        <v>39735</v>
      </c>
      <c r="B4435" s="110" t="s">
        <v>14899</v>
      </c>
      <c r="C4435" s="109" t="s">
        <v>8</v>
      </c>
      <c r="D4435" s="109" t="s">
        <v>2986</v>
      </c>
      <c r="E4435" s="111"/>
    </row>
    <row r="4436" spans="1:5" ht="38.25" hidden="1">
      <c r="A4436" s="109">
        <v>39734</v>
      </c>
      <c r="B4436" s="110" t="s">
        <v>14900</v>
      </c>
      <c r="C4436" s="109" t="s">
        <v>8</v>
      </c>
      <c r="D4436" s="109" t="s">
        <v>2986</v>
      </c>
      <c r="E4436" s="111"/>
    </row>
    <row r="4437" spans="1:5" ht="38.25" hidden="1">
      <c r="A4437" s="109">
        <v>39736</v>
      </c>
      <c r="B4437" s="110" t="s">
        <v>14901</v>
      </c>
      <c r="C4437" s="109" t="s">
        <v>8</v>
      </c>
      <c r="D4437" s="109" t="s">
        <v>2986</v>
      </c>
      <c r="E4437" s="111"/>
    </row>
    <row r="4438" spans="1:5" ht="38.25" hidden="1">
      <c r="A4438" s="109">
        <v>39739</v>
      </c>
      <c r="B4438" s="110" t="s">
        <v>14902</v>
      </c>
      <c r="C4438" s="109" t="s">
        <v>8</v>
      </c>
      <c r="D4438" s="109" t="s">
        <v>2986</v>
      </c>
      <c r="E4438" s="111"/>
    </row>
    <row r="4439" spans="1:5" ht="38.25" hidden="1">
      <c r="A4439" s="109">
        <v>39737</v>
      </c>
      <c r="B4439" s="110" t="s">
        <v>14903</v>
      </c>
      <c r="C4439" s="109" t="s">
        <v>8</v>
      </c>
      <c r="D4439" s="109" t="s">
        <v>2986</v>
      </c>
      <c r="E4439" s="111"/>
    </row>
    <row r="4440" spans="1:5" ht="38.25" hidden="1">
      <c r="A4440" s="109">
        <v>39738</v>
      </c>
      <c r="B4440" s="110" t="s">
        <v>14904</v>
      </c>
      <c r="C4440" s="109" t="s">
        <v>8</v>
      </c>
      <c r="D4440" s="109" t="s">
        <v>2986</v>
      </c>
      <c r="E4440" s="111"/>
    </row>
    <row r="4441" spans="1:5" ht="38.25" hidden="1">
      <c r="A4441" s="109">
        <v>39733</v>
      </c>
      <c r="B4441" s="110" t="s">
        <v>14905</v>
      </c>
      <c r="C4441" s="109" t="s">
        <v>8</v>
      </c>
      <c r="D4441" s="109" t="s">
        <v>2986</v>
      </c>
      <c r="E4441" s="111"/>
    </row>
    <row r="4442" spans="1:5" ht="38.25" hidden="1">
      <c r="A4442" s="109">
        <v>39854</v>
      </c>
      <c r="B4442" s="110" t="s">
        <v>6265</v>
      </c>
      <c r="C4442" s="109" t="s">
        <v>8</v>
      </c>
      <c r="D4442" s="109" t="s">
        <v>2986</v>
      </c>
      <c r="E4442" s="111"/>
    </row>
    <row r="4443" spans="1:5" ht="38.25" hidden="1">
      <c r="A4443" s="109">
        <v>39740</v>
      </c>
      <c r="B4443" s="110" t="s">
        <v>14906</v>
      </c>
      <c r="C4443" s="109" t="s">
        <v>8</v>
      </c>
      <c r="D4443" s="109" t="s">
        <v>2986</v>
      </c>
      <c r="E4443" s="111"/>
    </row>
    <row r="4444" spans="1:5" ht="38.25" hidden="1">
      <c r="A4444" s="109">
        <v>39741</v>
      </c>
      <c r="B4444" s="110" t="s">
        <v>14907</v>
      </c>
      <c r="C4444" s="109" t="s">
        <v>8</v>
      </c>
      <c r="D4444" s="109" t="s">
        <v>2986</v>
      </c>
      <c r="E4444" s="111"/>
    </row>
    <row r="4445" spans="1:5" ht="38.25" hidden="1">
      <c r="A4445" s="109">
        <v>39853</v>
      </c>
      <c r="B4445" s="110" t="s">
        <v>6266</v>
      </c>
      <c r="C4445" s="109" t="s">
        <v>8</v>
      </c>
      <c r="D4445" s="109" t="s">
        <v>2986</v>
      </c>
      <c r="E4445" s="111"/>
    </row>
    <row r="4446" spans="1:5" ht="38.25" hidden="1">
      <c r="A4446" s="109">
        <v>39742</v>
      </c>
      <c r="B4446" s="110" t="s">
        <v>14908</v>
      </c>
      <c r="C4446" s="109" t="s">
        <v>8</v>
      </c>
      <c r="D4446" s="109" t="s">
        <v>2986</v>
      </c>
      <c r="E4446" s="111"/>
    </row>
    <row r="4447" spans="1:5" ht="25.5" hidden="1">
      <c r="A4447" s="109">
        <v>39751</v>
      </c>
      <c r="B4447" s="110" t="s">
        <v>14909</v>
      </c>
      <c r="C4447" s="109" t="s">
        <v>8</v>
      </c>
      <c r="D4447" s="109" t="s">
        <v>2986</v>
      </c>
      <c r="E4447" s="111"/>
    </row>
    <row r="4448" spans="1:5" ht="25.5" hidden="1">
      <c r="A4448" s="109">
        <v>39750</v>
      </c>
      <c r="B4448" s="110" t="s">
        <v>14910</v>
      </c>
      <c r="C4448" s="109" t="s">
        <v>8</v>
      </c>
      <c r="D4448" s="109" t="s">
        <v>2986</v>
      </c>
      <c r="E4448" s="111"/>
    </row>
    <row r="4449" spans="1:5" ht="25.5" hidden="1">
      <c r="A4449" s="109">
        <v>39749</v>
      </c>
      <c r="B4449" s="110" t="s">
        <v>14911</v>
      </c>
      <c r="C4449" s="109" t="s">
        <v>8</v>
      </c>
      <c r="D4449" s="109" t="s">
        <v>2986</v>
      </c>
      <c r="E4449" s="111"/>
    </row>
    <row r="4450" spans="1:5" ht="25.5" hidden="1">
      <c r="A4450" s="109">
        <v>39747</v>
      </c>
      <c r="B4450" s="110" t="s">
        <v>14912</v>
      </c>
      <c r="C4450" s="109" t="s">
        <v>8</v>
      </c>
      <c r="D4450" s="109" t="s">
        <v>2986</v>
      </c>
      <c r="E4450" s="111"/>
    </row>
    <row r="4451" spans="1:5" ht="25.5" hidden="1">
      <c r="A4451" s="109">
        <v>39753</v>
      </c>
      <c r="B4451" s="110" t="s">
        <v>14913</v>
      </c>
      <c r="C4451" s="109" t="s">
        <v>8</v>
      </c>
      <c r="D4451" s="109" t="s">
        <v>2986</v>
      </c>
      <c r="E4451" s="111"/>
    </row>
    <row r="4452" spans="1:5" ht="25.5" hidden="1">
      <c r="A4452" s="109">
        <v>39752</v>
      </c>
      <c r="B4452" s="110" t="s">
        <v>14914</v>
      </c>
      <c r="C4452" s="109" t="s">
        <v>8</v>
      </c>
      <c r="D4452" s="109" t="s">
        <v>2986</v>
      </c>
      <c r="E4452" s="111"/>
    </row>
    <row r="4453" spans="1:5" ht="25.5" hidden="1">
      <c r="A4453" s="109">
        <v>39754</v>
      </c>
      <c r="B4453" s="110" t="s">
        <v>14915</v>
      </c>
      <c r="C4453" s="109" t="s">
        <v>8</v>
      </c>
      <c r="D4453" s="109" t="s">
        <v>2986</v>
      </c>
      <c r="E4453" s="111"/>
    </row>
    <row r="4454" spans="1:5" ht="25.5" hidden="1">
      <c r="A4454" s="109">
        <v>39748</v>
      </c>
      <c r="B4454" s="110" t="s">
        <v>14916</v>
      </c>
      <c r="C4454" s="109" t="s">
        <v>8</v>
      </c>
      <c r="D4454" s="109" t="s">
        <v>2986</v>
      </c>
      <c r="E4454" s="111"/>
    </row>
    <row r="4455" spans="1:5" ht="25.5" hidden="1">
      <c r="A4455" s="109">
        <v>39755</v>
      </c>
      <c r="B4455" s="110" t="s">
        <v>14917</v>
      </c>
      <c r="C4455" s="109" t="s">
        <v>8</v>
      </c>
      <c r="D4455" s="109" t="s">
        <v>2986</v>
      </c>
      <c r="E4455" s="111"/>
    </row>
    <row r="4456" spans="1:5" hidden="1">
      <c r="A4456" s="109">
        <v>12742</v>
      </c>
      <c r="B4456" s="110" t="s">
        <v>6267</v>
      </c>
      <c r="C4456" s="109" t="s">
        <v>8</v>
      </c>
      <c r="D4456" s="109" t="s">
        <v>2986</v>
      </c>
      <c r="E4456" s="111"/>
    </row>
    <row r="4457" spans="1:5" hidden="1">
      <c r="A4457" s="109">
        <v>12713</v>
      </c>
      <c r="B4457" s="110" t="s">
        <v>6268</v>
      </c>
      <c r="C4457" s="109" t="s">
        <v>8</v>
      </c>
      <c r="D4457" s="109" t="s">
        <v>6526</v>
      </c>
      <c r="E4457" s="111"/>
    </row>
    <row r="4458" spans="1:5" hidden="1">
      <c r="A4458" s="109">
        <v>12743</v>
      </c>
      <c r="B4458" s="110" t="s">
        <v>6269</v>
      </c>
      <c r="C4458" s="109" t="s">
        <v>8</v>
      </c>
      <c r="D4458" s="109" t="s">
        <v>2986</v>
      </c>
      <c r="E4458" s="111"/>
    </row>
    <row r="4459" spans="1:5" hidden="1">
      <c r="A4459" s="109">
        <v>12744</v>
      </c>
      <c r="B4459" s="110" t="s">
        <v>6270</v>
      </c>
      <c r="C4459" s="109" t="s">
        <v>8</v>
      </c>
      <c r="D4459" s="109" t="s">
        <v>2986</v>
      </c>
      <c r="E4459" s="111"/>
    </row>
    <row r="4460" spans="1:5" hidden="1">
      <c r="A4460" s="109">
        <v>12745</v>
      </c>
      <c r="B4460" s="110" t="s">
        <v>6271</v>
      </c>
      <c r="C4460" s="109" t="s">
        <v>8</v>
      </c>
      <c r="D4460" s="109" t="s">
        <v>2986</v>
      </c>
      <c r="E4460" s="111"/>
    </row>
    <row r="4461" spans="1:5" hidden="1">
      <c r="A4461" s="109">
        <v>12746</v>
      </c>
      <c r="B4461" s="110" t="s">
        <v>6272</v>
      </c>
      <c r="C4461" s="109" t="s">
        <v>8</v>
      </c>
      <c r="D4461" s="109" t="s">
        <v>2986</v>
      </c>
      <c r="E4461" s="111"/>
    </row>
    <row r="4462" spans="1:5" hidden="1">
      <c r="A4462" s="109">
        <v>12747</v>
      </c>
      <c r="B4462" s="110" t="s">
        <v>6273</v>
      </c>
      <c r="C4462" s="109" t="s">
        <v>8</v>
      </c>
      <c r="D4462" s="109" t="s">
        <v>2986</v>
      </c>
      <c r="E4462" s="111"/>
    </row>
    <row r="4463" spans="1:5" hidden="1">
      <c r="A4463" s="109">
        <v>12748</v>
      </c>
      <c r="B4463" s="110" t="s">
        <v>6274</v>
      </c>
      <c r="C4463" s="109" t="s">
        <v>8</v>
      </c>
      <c r="D4463" s="109" t="s">
        <v>2986</v>
      </c>
      <c r="E4463" s="111"/>
    </row>
    <row r="4464" spans="1:5" hidden="1">
      <c r="A4464" s="109">
        <v>12749</v>
      </c>
      <c r="B4464" s="110" t="s">
        <v>6275</v>
      </c>
      <c r="C4464" s="109" t="s">
        <v>8</v>
      </c>
      <c r="D4464" s="109" t="s">
        <v>2986</v>
      </c>
      <c r="E4464" s="111"/>
    </row>
    <row r="4465" spans="1:5" ht="25.5" hidden="1">
      <c r="A4465" s="109">
        <v>39660</v>
      </c>
      <c r="B4465" s="110" t="s">
        <v>14918</v>
      </c>
      <c r="C4465" s="109" t="s">
        <v>8</v>
      </c>
      <c r="D4465" s="109" t="s">
        <v>2986</v>
      </c>
      <c r="E4465" s="111"/>
    </row>
    <row r="4466" spans="1:5" ht="25.5" hidden="1">
      <c r="A4466" s="109">
        <v>39662</v>
      </c>
      <c r="B4466" s="110" t="s">
        <v>14919</v>
      </c>
      <c r="C4466" s="109" t="s">
        <v>8</v>
      </c>
      <c r="D4466" s="109" t="s">
        <v>2986</v>
      </c>
      <c r="E4466" s="111"/>
    </row>
    <row r="4467" spans="1:5" ht="25.5" hidden="1">
      <c r="A4467" s="109">
        <v>39661</v>
      </c>
      <c r="B4467" s="110" t="s">
        <v>14920</v>
      </c>
      <c r="C4467" s="109" t="s">
        <v>8</v>
      </c>
      <c r="D4467" s="109" t="s">
        <v>2986</v>
      </c>
      <c r="E4467" s="111"/>
    </row>
    <row r="4468" spans="1:5" ht="25.5" hidden="1">
      <c r="A4468" s="109">
        <v>39666</v>
      </c>
      <c r="B4468" s="110" t="s">
        <v>14921</v>
      </c>
      <c r="C4468" s="109" t="s">
        <v>8</v>
      </c>
      <c r="D4468" s="109" t="s">
        <v>2986</v>
      </c>
      <c r="E4468" s="111"/>
    </row>
    <row r="4469" spans="1:5" ht="25.5" hidden="1">
      <c r="A4469" s="109">
        <v>39664</v>
      </c>
      <c r="B4469" s="110" t="s">
        <v>14922</v>
      </c>
      <c r="C4469" s="109" t="s">
        <v>8</v>
      </c>
      <c r="D4469" s="109" t="s">
        <v>2986</v>
      </c>
      <c r="E4469" s="111"/>
    </row>
    <row r="4470" spans="1:5" ht="25.5" hidden="1">
      <c r="A4470" s="109">
        <v>39663</v>
      </c>
      <c r="B4470" s="110" t="s">
        <v>14923</v>
      </c>
      <c r="C4470" s="109" t="s">
        <v>8</v>
      </c>
      <c r="D4470" s="109" t="s">
        <v>2986</v>
      </c>
      <c r="E4470" s="111"/>
    </row>
    <row r="4471" spans="1:5" ht="25.5" hidden="1">
      <c r="A4471" s="109">
        <v>39665</v>
      </c>
      <c r="B4471" s="110" t="s">
        <v>14924</v>
      </c>
      <c r="C4471" s="109" t="s">
        <v>8</v>
      </c>
      <c r="D4471" s="109" t="s">
        <v>2986</v>
      </c>
      <c r="E4471" s="111"/>
    </row>
    <row r="4472" spans="1:5" ht="25.5" hidden="1">
      <c r="A4472" s="109">
        <v>7753</v>
      </c>
      <c r="B4472" s="110" t="s">
        <v>6277</v>
      </c>
      <c r="C4472" s="109" t="s">
        <v>8</v>
      </c>
      <c r="D4472" s="109" t="s">
        <v>2986</v>
      </c>
      <c r="E4472" s="111"/>
    </row>
    <row r="4473" spans="1:5" ht="25.5" hidden="1">
      <c r="A4473" s="109">
        <v>13256</v>
      </c>
      <c r="B4473" s="110" t="s">
        <v>6278</v>
      </c>
      <c r="C4473" s="109" t="s">
        <v>8</v>
      </c>
      <c r="D4473" s="109" t="s">
        <v>2986</v>
      </c>
      <c r="E4473" s="111"/>
    </row>
    <row r="4474" spans="1:5" ht="25.5" hidden="1">
      <c r="A4474" s="109">
        <v>7757</v>
      </c>
      <c r="B4474" s="110" t="s">
        <v>6279</v>
      </c>
      <c r="C4474" s="109" t="s">
        <v>8</v>
      </c>
      <c r="D4474" s="109" t="s">
        <v>2986</v>
      </c>
      <c r="E4474" s="111"/>
    </row>
    <row r="4475" spans="1:5" ht="25.5" hidden="1">
      <c r="A4475" s="109">
        <v>7758</v>
      </c>
      <c r="B4475" s="110" t="s">
        <v>6280</v>
      </c>
      <c r="C4475" s="109" t="s">
        <v>8</v>
      </c>
      <c r="D4475" s="109" t="s">
        <v>2986</v>
      </c>
      <c r="E4475" s="111"/>
    </row>
    <row r="4476" spans="1:5" ht="25.5" hidden="1">
      <c r="A4476" s="109">
        <v>7759</v>
      </c>
      <c r="B4476" s="110" t="s">
        <v>6281</v>
      </c>
      <c r="C4476" s="109" t="s">
        <v>8</v>
      </c>
      <c r="D4476" s="109" t="s">
        <v>2986</v>
      </c>
      <c r="E4476" s="111"/>
    </row>
    <row r="4477" spans="1:5" ht="25.5" hidden="1">
      <c r="A4477" s="109">
        <v>40334</v>
      </c>
      <c r="B4477" s="110" t="s">
        <v>6282</v>
      </c>
      <c r="C4477" s="109" t="s">
        <v>8</v>
      </c>
      <c r="D4477" s="109" t="s">
        <v>2986</v>
      </c>
      <c r="E4477" s="111"/>
    </row>
    <row r="4478" spans="1:5" ht="25.5" hidden="1">
      <c r="A4478" s="109">
        <v>7745</v>
      </c>
      <c r="B4478" s="110" t="s">
        <v>6283</v>
      </c>
      <c r="C4478" s="109" t="s">
        <v>8</v>
      </c>
      <c r="D4478" s="109" t="s">
        <v>2986</v>
      </c>
      <c r="E4478" s="111"/>
    </row>
    <row r="4479" spans="1:5" ht="25.5" hidden="1">
      <c r="A4479" s="109">
        <v>7742</v>
      </c>
      <c r="B4479" s="110" t="s">
        <v>6284</v>
      </c>
      <c r="C4479" s="109" t="s">
        <v>8</v>
      </c>
      <c r="D4479" s="109" t="s">
        <v>2986</v>
      </c>
      <c r="E4479" s="111"/>
    </row>
    <row r="4480" spans="1:5" ht="25.5" hidden="1">
      <c r="A4480" s="109">
        <v>7750</v>
      </c>
      <c r="B4480" s="110" t="s">
        <v>6285</v>
      </c>
      <c r="C4480" s="109" t="s">
        <v>8</v>
      </c>
      <c r="D4480" s="109" t="s">
        <v>2986</v>
      </c>
      <c r="E4480" s="111"/>
    </row>
    <row r="4481" spans="1:5" ht="25.5" hidden="1">
      <c r="A4481" s="109">
        <v>7756</v>
      </c>
      <c r="B4481" s="110" t="s">
        <v>6286</v>
      </c>
      <c r="C4481" s="109" t="s">
        <v>8</v>
      </c>
      <c r="D4481" s="109" t="s">
        <v>2986</v>
      </c>
      <c r="E4481" s="111"/>
    </row>
    <row r="4482" spans="1:5" ht="25.5" hidden="1">
      <c r="A4482" s="109">
        <v>7725</v>
      </c>
      <c r="B4482" s="110" t="s">
        <v>6276</v>
      </c>
      <c r="C4482" s="109" t="s">
        <v>8</v>
      </c>
      <c r="D4482" s="109" t="s">
        <v>6526</v>
      </c>
      <c r="E4482" s="111"/>
    </row>
    <row r="4483" spans="1:5" ht="25.5" hidden="1">
      <c r="A4483" s="109">
        <v>7765</v>
      </c>
      <c r="B4483" s="110" t="s">
        <v>6287</v>
      </c>
      <c r="C4483" s="109" t="s">
        <v>8</v>
      </c>
      <c r="D4483" s="109" t="s">
        <v>2986</v>
      </c>
      <c r="E4483" s="111"/>
    </row>
    <row r="4484" spans="1:5" ht="25.5" hidden="1">
      <c r="A4484" s="109">
        <v>12569</v>
      </c>
      <c r="B4484" s="110" t="s">
        <v>6288</v>
      </c>
      <c r="C4484" s="109" t="s">
        <v>8</v>
      </c>
      <c r="D4484" s="109" t="s">
        <v>2986</v>
      </c>
      <c r="E4484" s="111"/>
    </row>
    <row r="4485" spans="1:5" ht="25.5" hidden="1">
      <c r="A4485" s="109">
        <v>7766</v>
      </c>
      <c r="B4485" s="110" t="s">
        <v>6289</v>
      </c>
      <c r="C4485" s="109" t="s">
        <v>8</v>
      </c>
      <c r="D4485" s="109" t="s">
        <v>2986</v>
      </c>
      <c r="E4485" s="111"/>
    </row>
    <row r="4486" spans="1:5" ht="25.5" hidden="1">
      <c r="A4486" s="109">
        <v>7767</v>
      </c>
      <c r="B4486" s="110" t="s">
        <v>6290</v>
      </c>
      <c r="C4486" s="109" t="s">
        <v>8</v>
      </c>
      <c r="D4486" s="109" t="s">
        <v>2986</v>
      </c>
      <c r="E4486" s="111"/>
    </row>
    <row r="4487" spans="1:5" ht="25.5" hidden="1">
      <c r="A4487" s="109">
        <v>7727</v>
      </c>
      <c r="B4487" s="110" t="s">
        <v>6291</v>
      </c>
      <c r="C4487" s="109" t="s">
        <v>8</v>
      </c>
      <c r="D4487" s="109" t="s">
        <v>2986</v>
      </c>
      <c r="E4487" s="111"/>
    </row>
    <row r="4488" spans="1:5" ht="25.5" hidden="1">
      <c r="A4488" s="109">
        <v>7760</v>
      </c>
      <c r="B4488" s="110" t="s">
        <v>6292</v>
      </c>
      <c r="C4488" s="109" t="s">
        <v>8</v>
      </c>
      <c r="D4488" s="109" t="s">
        <v>2986</v>
      </c>
      <c r="E4488" s="111"/>
    </row>
    <row r="4489" spans="1:5" ht="25.5" hidden="1">
      <c r="A4489" s="109">
        <v>7761</v>
      </c>
      <c r="B4489" s="110" t="s">
        <v>6293</v>
      </c>
      <c r="C4489" s="109" t="s">
        <v>8</v>
      </c>
      <c r="D4489" s="109" t="s">
        <v>2986</v>
      </c>
      <c r="E4489" s="111"/>
    </row>
    <row r="4490" spans="1:5" ht="25.5" hidden="1">
      <c r="A4490" s="109">
        <v>7752</v>
      </c>
      <c r="B4490" s="110" t="s">
        <v>6294</v>
      </c>
      <c r="C4490" s="109" t="s">
        <v>8</v>
      </c>
      <c r="D4490" s="109" t="s">
        <v>2986</v>
      </c>
      <c r="E4490" s="111"/>
    </row>
    <row r="4491" spans="1:5" ht="25.5" hidden="1">
      <c r="A4491" s="109">
        <v>7762</v>
      </c>
      <c r="B4491" s="110" t="s">
        <v>6295</v>
      </c>
      <c r="C4491" s="109" t="s">
        <v>8</v>
      </c>
      <c r="D4491" s="109" t="s">
        <v>2986</v>
      </c>
      <c r="E4491" s="111"/>
    </row>
    <row r="4492" spans="1:5" ht="25.5" hidden="1">
      <c r="A4492" s="109">
        <v>7722</v>
      </c>
      <c r="B4492" s="110" t="s">
        <v>6296</v>
      </c>
      <c r="C4492" s="109" t="s">
        <v>8</v>
      </c>
      <c r="D4492" s="109" t="s">
        <v>2986</v>
      </c>
      <c r="E4492" s="111"/>
    </row>
    <row r="4493" spans="1:5" ht="25.5" hidden="1">
      <c r="A4493" s="109">
        <v>7763</v>
      </c>
      <c r="B4493" s="110" t="s">
        <v>6297</v>
      </c>
      <c r="C4493" s="109" t="s">
        <v>8</v>
      </c>
      <c r="D4493" s="109" t="s">
        <v>2986</v>
      </c>
      <c r="E4493" s="111"/>
    </row>
    <row r="4494" spans="1:5" ht="25.5" hidden="1">
      <c r="A4494" s="109">
        <v>7764</v>
      </c>
      <c r="B4494" s="110" t="s">
        <v>6298</v>
      </c>
      <c r="C4494" s="109" t="s">
        <v>8</v>
      </c>
      <c r="D4494" s="109" t="s">
        <v>2986</v>
      </c>
      <c r="E4494" s="111"/>
    </row>
    <row r="4495" spans="1:5" ht="25.5" hidden="1">
      <c r="A4495" s="109">
        <v>12572</v>
      </c>
      <c r="B4495" s="110" t="s">
        <v>6299</v>
      </c>
      <c r="C4495" s="109" t="s">
        <v>8</v>
      </c>
      <c r="D4495" s="109" t="s">
        <v>2986</v>
      </c>
      <c r="E4495" s="111"/>
    </row>
    <row r="4496" spans="1:5" ht="25.5" hidden="1">
      <c r="A4496" s="109">
        <v>12573</v>
      </c>
      <c r="B4496" s="110" t="s">
        <v>6300</v>
      </c>
      <c r="C4496" s="109" t="s">
        <v>8</v>
      </c>
      <c r="D4496" s="109" t="s">
        <v>2986</v>
      </c>
      <c r="E4496" s="111"/>
    </row>
    <row r="4497" spans="1:5" ht="25.5" hidden="1">
      <c r="A4497" s="109">
        <v>12574</v>
      </c>
      <c r="B4497" s="110" t="s">
        <v>6301</v>
      </c>
      <c r="C4497" s="109" t="s">
        <v>8</v>
      </c>
      <c r="D4497" s="109" t="s">
        <v>2986</v>
      </c>
      <c r="E4497" s="111"/>
    </row>
    <row r="4498" spans="1:5" ht="25.5" hidden="1">
      <c r="A4498" s="109">
        <v>12575</v>
      </c>
      <c r="B4498" s="110" t="s">
        <v>6302</v>
      </c>
      <c r="C4498" s="109" t="s">
        <v>8</v>
      </c>
      <c r="D4498" s="109" t="s">
        <v>2986</v>
      </c>
      <c r="E4498" s="111"/>
    </row>
    <row r="4499" spans="1:5" ht="25.5" hidden="1">
      <c r="A4499" s="109">
        <v>12576</v>
      </c>
      <c r="B4499" s="110" t="s">
        <v>6303</v>
      </c>
      <c r="C4499" s="109" t="s">
        <v>8</v>
      </c>
      <c r="D4499" s="109" t="s">
        <v>2986</v>
      </c>
      <c r="E4499" s="111"/>
    </row>
    <row r="4500" spans="1:5" ht="25.5" hidden="1">
      <c r="A4500" s="109">
        <v>12577</v>
      </c>
      <c r="B4500" s="110" t="s">
        <v>6304</v>
      </c>
      <c r="C4500" s="109" t="s">
        <v>8</v>
      </c>
      <c r="D4500" s="109" t="s">
        <v>2986</v>
      </c>
      <c r="E4500" s="111"/>
    </row>
    <row r="4501" spans="1:5" ht="25.5" hidden="1">
      <c r="A4501" s="109">
        <v>12578</v>
      </c>
      <c r="B4501" s="110" t="s">
        <v>6305</v>
      </c>
      <c r="C4501" s="109" t="s">
        <v>8</v>
      </c>
      <c r="D4501" s="109" t="s">
        <v>2986</v>
      </c>
      <c r="E4501" s="111"/>
    </row>
    <row r="4502" spans="1:5" ht="25.5" hidden="1">
      <c r="A4502" s="109">
        <v>12579</v>
      </c>
      <c r="B4502" s="110" t="s">
        <v>6306</v>
      </c>
      <c r="C4502" s="109" t="s">
        <v>8</v>
      </c>
      <c r="D4502" s="109" t="s">
        <v>2986</v>
      </c>
      <c r="E4502" s="111"/>
    </row>
    <row r="4503" spans="1:5" ht="25.5" hidden="1">
      <c r="A4503" s="109">
        <v>12580</v>
      </c>
      <c r="B4503" s="110" t="s">
        <v>6307</v>
      </c>
      <c r="C4503" s="109" t="s">
        <v>8</v>
      </c>
      <c r="D4503" s="109" t="s">
        <v>2986</v>
      </c>
      <c r="E4503" s="111"/>
    </row>
    <row r="4504" spans="1:5" ht="25.5" hidden="1">
      <c r="A4504" s="109">
        <v>12581</v>
      </c>
      <c r="B4504" s="110" t="s">
        <v>6308</v>
      </c>
      <c r="C4504" s="109" t="s">
        <v>8</v>
      </c>
      <c r="D4504" s="109" t="s">
        <v>2986</v>
      </c>
      <c r="E4504" s="111"/>
    </row>
    <row r="4505" spans="1:5" ht="25.5" hidden="1">
      <c r="A4505" s="109">
        <v>7720</v>
      </c>
      <c r="B4505" s="110" t="s">
        <v>6309</v>
      </c>
      <c r="C4505" s="109" t="s">
        <v>8</v>
      </c>
      <c r="D4505" s="109" t="s">
        <v>2986</v>
      </c>
      <c r="E4505" s="111"/>
    </row>
    <row r="4506" spans="1:5" ht="25.5" hidden="1">
      <c r="A4506" s="109">
        <v>40335</v>
      </c>
      <c r="B4506" s="110" t="s">
        <v>6310</v>
      </c>
      <c r="C4506" s="109" t="s">
        <v>8</v>
      </c>
      <c r="D4506" s="109" t="s">
        <v>2986</v>
      </c>
      <c r="E4506" s="111"/>
    </row>
    <row r="4507" spans="1:5" ht="25.5" hidden="1">
      <c r="A4507" s="109">
        <v>7740</v>
      </c>
      <c r="B4507" s="110" t="s">
        <v>6311</v>
      </c>
      <c r="C4507" s="109" t="s">
        <v>8</v>
      </c>
      <c r="D4507" s="109" t="s">
        <v>2986</v>
      </c>
      <c r="E4507" s="111"/>
    </row>
    <row r="4508" spans="1:5" ht="25.5" hidden="1">
      <c r="A4508" s="109">
        <v>7741</v>
      </c>
      <c r="B4508" s="110" t="s">
        <v>6312</v>
      </c>
      <c r="C4508" s="109" t="s">
        <v>8</v>
      </c>
      <c r="D4508" s="109" t="s">
        <v>2986</v>
      </c>
      <c r="E4508" s="111"/>
    </row>
    <row r="4509" spans="1:5" ht="25.5" hidden="1">
      <c r="A4509" s="109">
        <v>7774</v>
      </c>
      <c r="B4509" s="110" t="s">
        <v>6313</v>
      </c>
      <c r="C4509" s="109" t="s">
        <v>8</v>
      </c>
      <c r="D4509" s="109" t="s">
        <v>2986</v>
      </c>
      <c r="E4509" s="111"/>
    </row>
    <row r="4510" spans="1:5" ht="25.5" hidden="1">
      <c r="A4510" s="109">
        <v>7744</v>
      </c>
      <c r="B4510" s="110" t="s">
        <v>6314</v>
      </c>
      <c r="C4510" s="109" t="s">
        <v>8</v>
      </c>
      <c r="D4510" s="109" t="s">
        <v>2986</v>
      </c>
      <c r="E4510" s="111"/>
    </row>
    <row r="4511" spans="1:5" ht="25.5" hidden="1">
      <c r="A4511" s="109">
        <v>7773</v>
      </c>
      <c r="B4511" s="110" t="s">
        <v>6315</v>
      </c>
      <c r="C4511" s="109" t="s">
        <v>8</v>
      </c>
      <c r="D4511" s="109" t="s">
        <v>2986</v>
      </c>
      <c r="E4511" s="111"/>
    </row>
    <row r="4512" spans="1:5" ht="25.5" hidden="1">
      <c r="A4512" s="109">
        <v>7754</v>
      </c>
      <c r="B4512" s="110" t="s">
        <v>6316</v>
      </c>
      <c r="C4512" s="109" t="s">
        <v>8</v>
      </c>
      <c r="D4512" s="109" t="s">
        <v>2986</v>
      </c>
      <c r="E4512" s="111"/>
    </row>
    <row r="4513" spans="1:5" ht="25.5" hidden="1">
      <c r="A4513" s="109">
        <v>7735</v>
      </c>
      <c r="B4513" s="110" t="s">
        <v>6317</v>
      </c>
      <c r="C4513" s="109" t="s">
        <v>8</v>
      </c>
      <c r="D4513" s="109" t="s">
        <v>2986</v>
      </c>
      <c r="E4513" s="111"/>
    </row>
    <row r="4514" spans="1:5" ht="25.5" hidden="1">
      <c r="A4514" s="109">
        <v>7755</v>
      </c>
      <c r="B4514" s="110" t="s">
        <v>6318</v>
      </c>
      <c r="C4514" s="109" t="s">
        <v>8</v>
      </c>
      <c r="D4514" s="109" t="s">
        <v>2986</v>
      </c>
      <c r="E4514" s="111"/>
    </row>
    <row r="4515" spans="1:5" ht="25.5" hidden="1">
      <c r="A4515" s="109">
        <v>7776</v>
      </c>
      <c r="B4515" s="110" t="s">
        <v>6319</v>
      </c>
      <c r="C4515" s="109" t="s">
        <v>8</v>
      </c>
      <c r="D4515" s="109" t="s">
        <v>2986</v>
      </c>
      <c r="E4515" s="111"/>
    </row>
    <row r="4516" spans="1:5" ht="25.5" hidden="1">
      <c r="A4516" s="109">
        <v>7743</v>
      </c>
      <c r="B4516" s="110" t="s">
        <v>6320</v>
      </c>
      <c r="C4516" s="109" t="s">
        <v>8</v>
      </c>
      <c r="D4516" s="109" t="s">
        <v>2986</v>
      </c>
      <c r="E4516" s="111"/>
    </row>
    <row r="4517" spans="1:5" ht="25.5" hidden="1">
      <c r="A4517" s="109">
        <v>7733</v>
      </c>
      <c r="B4517" s="110" t="s">
        <v>6321</v>
      </c>
      <c r="C4517" s="109" t="s">
        <v>8</v>
      </c>
      <c r="D4517" s="109" t="s">
        <v>2986</v>
      </c>
      <c r="E4517" s="111"/>
    </row>
    <row r="4518" spans="1:5" ht="25.5" hidden="1">
      <c r="A4518" s="109">
        <v>7775</v>
      </c>
      <c r="B4518" s="110" t="s">
        <v>6322</v>
      </c>
      <c r="C4518" s="109" t="s">
        <v>8</v>
      </c>
      <c r="D4518" s="109" t="s">
        <v>2986</v>
      </c>
      <c r="E4518" s="111"/>
    </row>
    <row r="4519" spans="1:5" ht="25.5" hidden="1">
      <c r="A4519" s="109">
        <v>7734</v>
      </c>
      <c r="B4519" s="110" t="s">
        <v>6323</v>
      </c>
      <c r="C4519" s="109" t="s">
        <v>8</v>
      </c>
      <c r="D4519" s="109" t="s">
        <v>2986</v>
      </c>
      <c r="E4519" s="111"/>
    </row>
    <row r="4520" spans="1:5" ht="25.5" hidden="1">
      <c r="A4520" s="109">
        <v>7714</v>
      </c>
      <c r="B4520" s="110" t="s">
        <v>14925</v>
      </c>
      <c r="C4520" s="109" t="s">
        <v>8</v>
      </c>
      <c r="D4520" s="109" t="s">
        <v>2986</v>
      </c>
      <c r="E4520" s="111"/>
    </row>
    <row r="4521" spans="1:5" ht="25.5" hidden="1">
      <c r="A4521" s="109">
        <v>37449</v>
      </c>
      <c r="B4521" s="110" t="s">
        <v>6324</v>
      </c>
      <c r="C4521" s="109" t="s">
        <v>8</v>
      </c>
      <c r="D4521" s="109" t="s">
        <v>2986</v>
      </c>
      <c r="E4521" s="111"/>
    </row>
    <row r="4522" spans="1:5" ht="25.5" hidden="1">
      <c r="A4522" s="109">
        <v>37450</v>
      </c>
      <c r="B4522" s="110" t="s">
        <v>6325</v>
      </c>
      <c r="C4522" s="109" t="s">
        <v>8</v>
      </c>
      <c r="D4522" s="109" t="s">
        <v>2986</v>
      </c>
      <c r="E4522" s="111"/>
    </row>
    <row r="4523" spans="1:5" ht="25.5" hidden="1">
      <c r="A4523" s="109">
        <v>37451</v>
      </c>
      <c r="B4523" s="110" t="s">
        <v>6326</v>
      </c>
      <c r="C4523" s="109" t="s">
        <v>8</v>
      </c>
      <c r="D4523" s="109" t="s">
        <v>2986</v>
      </c>
      <c r="E4523" s="111"/>
    </row>
    <row r="4524" spans="1:5" ht="25.5" hidden="1">
      <c r="A4524" s="109">
        <v>37452</v>
      </c>
      <c r="B4524" s="110" t="s">
        <v>6327</v>
      </c>
      <c r="C4524" s="109" t="s">
        <v>8</v>
      </c>
      <c r="D4524" s="109" t="s">
        <v>2986</v>
      </c>
      <c r="E4524" s="111"/>
    </row>
    <row r="4525" spans="1:5" ht="25.5" hidden="1">
      <c r="A4525" s="109">
        <v>37453</v>
      </c>
      <c r="B4525" s="110" t="s">
        <v>6328</v>
      </c>
      <c r="C4525" s="109" t="s">
        <v>8</v>
      </c>
      <c r="D4525" s="109" t="s">
        <v>2986</v>
      </c>
      <c r="E4525" s="111"/>
    </row>
    <row r="4526" spans="1:5" ht="25.5" hidden="1">
      <c r="A4526" s="109">
        <v>7778</v>
      </c>
      <c r="B4526" s="110" t="s">
        <v>6329</v>
      </c>
      <c r="C4526" s="109" t="s">
        <v>8</v>
      </c>
      <c r="D4526" s="109" t="s">
        <v>2986</v>
      </c>
      <c r="E4526" s="111"/>
    </row>
    <row r="4527" spans="1:5" ht="25.5" hidden="1">
      <c r="A4527" s="109">
        <v>7796</v>
      </c>
      <c r="B4527" s="110" t="s">
        <v>6330</v>
      </c>
      <c r="C4527" s="109" t="s">
        <v>8</v>
      </c>
      <c r="D4527" s="109" t="s">
        <v>6526</v>
      </c>
      <c r="E4527" s="111"/>
    </row>
    <row r="4528" spans="1:5" ht="25.5" hidden="1">
      <c r="A4528" s="109">
        <v>7781</v>
      </c>
      <c r="B4528" s="110" t="s">
        <v>6331</v>
      </c>
      <c r="C4528" s="109" t="s">
        <v>8</v>
      </c>
      <c r="D4528" s="109" t="s">
        <v>2986</v>
      </c>
      <c r="E4528" s="111"/>
    </row>
    <row r="4529" spans="1:5" ht="25.5" hidden="1">
      <c r="A4529" s="109">
        <v>7795</v>
      </c>
      <c r="B4529" s="110" t="s">
        <v>6332</v>
      </c>
      <c r="C4529" s="109" t="s">
        <v>8</v>
      </c>
      <c r="D4529" s="109" t="s">
        <v>2986</v>
      </c>
      <c r="E4529" s="111"/>
    </row>
    <row r="4530" spans="1:5" ht="25.5" hidden="1">
      <c r="A4530" s="109">
        <v>7791</v>
      </c>
      <c r="B4530" s="110" t="s">
        <v>6333</v>
      </c>
      <c r="C4530" s="109" t="s">
        <v>8</v>
      </c>
      <c r="D4530" s="109" t="s">
        <v>2986</v>
      </c>
      <c r="E4530" s="111"/>
    </row>
    <row r="4531" spans="1:5" ht="25.5" hidden="1">
      <c r="A4531" s="109">
        <v>7783</v>
      </c>
      <c r="B4531" s="110" t="s">
        <v>6334</v>
      </c>
      <c r="C4531" s="109" t="s">
        <v>8</v>
      </c>
      <c r="D4531" s="109" t="s">
        <v>2986</v>
      </c>
      <c r="E4531" s="111"/>
    </row>
    <row r="4532" spans="1:5" ht="25.5" hidden="1">
      <c r="A4532" s="109">
        <v>7790</v>
      </c>
      <c r="B4532" s="110" t="s">
        <v>6335</v>
      </c>
      <c r="C4532" s="109" t="s">
        <v>8</v>
      </c>
      <c r="D4532" s="109" t="s">
        <v>2986</v>
      </c>
      <c r="E4532" s="111"/>
    </row>
    <row r="4533" spans="1:5" ht="25.5" hidden="1">
      <c r="A4533" s="109">
        <v>7785</v>
      </c>
      <c r="B4533" s="110" t="s">
        <v>6336</v>
      </c>
      <c r="C4533" s="109" t="s">
        <v>8</v>
      </c>
      <c r="D4533" s="109" t="s">
        <v>2986</v>
      </c>
      <c r="E4533" s="111"/>
    </row>
    <row r="4534" spans="1:5" ht="25.5" hidden="1">
      <c r="A4534" s="109">
        <v>7792</v>
      </c>
      <c r="B4534" s="110" t="s">
        <v>6337</v>
      </c>
      <c r="C4534" s="109" t="s">
        <v>8</v>
      </c>
      <c r="D4534" s="109" t="s">
        <v>2986</v>
      </c>
      <c r="E4534" s="111"/>
    </row>
    <row r="4535" spans="1:5" ht="25.5" hidden="1">
      <c r="A4535" s="109">
        <v>7793</v>
      </c>
      <c r="B4535" s="110" t="s">
        <v>6338</v>
      </c>
      <c r="C4535" s="109" t="s">
        <v>8</v>
      </c>
      <c r="D4535" s="109" t="s">
        <v>2986</v>
      </c>
      <c r="E4535" s="111"/>
    </row>
    <row r="4536" spans="1:5" ht="25.5" hidden="1">
      <c r="A4536" s="109">
        <v>13159</v>
      </c>
      <c r="B4536" s="110" t="s">
        <v>6339</v>
      </c>
      <c r="C4536" s="109" t="s">
        <v>8</v>
      </c>
      <c r="D4536" s="109" t="s">
        <v>2986</v>
      </c>
      <c r="E4536" s="111"/>
    </row>
    <row r="4537" spans="1:5" ht="25.5" hidden="1">
      <c r="A4537" s="109">
        <v>13168</v>
      </c>
      <c r="B4537" s="110" t="s">
        <v>6340</v>
      </c>
      <c r="C4537" s="109" t="s">
        <v>8</v>
      </c>
      <c r="D4537" s="109" t="s">
        <v>2986</v>
      </c>
      <c r="E4537" s="111"/>
    </row>
    <row r="4538" spans="1:5" ht="25.5" hidden="1">
      <c r="A4538" s="109">
        <v>13173</v>
      </c>
      <c r="B4538" s="110" t="s">
        <v>6341</v>
      </c>
      <c r="C4538" s="109" t="s">
        <v>8</v>
      </c>
      <c r="D4538" s="109" t="s">
        <v>2986</v>
      </c>
      <c r="E4538" s="111"/>
    </row>
    <row r="4539" spans="1:5" ht="25.5" hidden="1">
      <c r="A4539" s="109">
        <v>12583</v>
      </c>
      <c r="B4539" s="110" t="s">
        <v>6342</v>
      </c>
      <c r="C4539" s="109" t="s">
        <v>8</v>
      </c>
      <c r="D4539" s="109" t="s">
        <v>2986</v>
      </c>
      <c r="E4539" s="111"/>
    </row>
    <row r="4540" spans="1:5" ht="25.5" hidden="1">
      <c r="A4540" s="109">
        <v>12584</v>
      </c>
      <c r="B4540" s="110" t="s">
        <v>6343</v>
      </c>
      <c r="C4540" s="109" t="s">
        <v>8</v>
      </c>
      <c r="D4540" s="109" t="s">
        <v>2986</v>
      </c>
      <c r="E4540" s="111"/>
    </row>
    <row r="4541" spans="1:5" ht="25.5" hidden="1">
      <c r="A4541" s="109">
        <v>12613</v>
      </c>
      <c r="B4541" s="110" t="s">
        <v>6344</v>
      </c>
      <c r="C4541" s="109" t="s">
        <v>7</v>
      </c>
      <c r="D4541" s="109" t="s">
        <v>2986</v>
      </c>
      <c r="E4541" s="111">
        <v>22.46</v>
      </c>
    </row>
    <row r="4542" spans="1:5" ht="25.5" hidden="1">
      <c r="A4542" s="109">
        <v>1031</v>
      </c>
      <c r="B4542" s="110" t="s">
        <v>14926</v>
      </c>
      <c r="C4542" s="109" t="s">
        <v>7</v>
      </c>
      <c r="D4542" s="109" t="s">
        <v>2986</v>
      </c>
      <c r="E4542" s="111">
        <v>12.73</v>
      </c>
    </row>
    <row r="4543" spans="1:5" ht="25.5" hidden="1">
      <c r="A4543" s="109">
        <v>39707</v>
      </c>
      <c r="B4543" s="110" t="s">
        <v>14927</v>
      </c>
      <c r="C4543" s="109" t="s">
        <v>8</v>
      </c>
      <c r="D4543" s="109" t="s">
        <v>2986</v>
      </c>
      <c r="E4543" s="111"/>
    </row>
    <row r="4544" spans="1:5" ht="25.5" hidden="1">
      <c r="A4544" s="109">
        <v>39708</v>
      </c>
      <c r="B4544" s="110" t="s">
        <v>14928</v>
      </c>
      <c r="C4544" s="109" t="s">
        <v>8</v>
      </c>
      <c r="D4544" s="109" t="s">
        <v>2986</v>
      </c>
      <c r="E4544" s="111"/>
    </row>
    <row r="4545" spans="1:5" ht="25.5" hidden="1">
      <c r="A4545" s="109">
        <v>39710</v>
      </c>
      <c r="B4545" s="110" t="s">
        <v>14929</v>
      </c>
      <c r="C4545" s="109" t="s">
        <v>8</v>
      </c>
      <c r="D4545" s="109" t="s">
        <v>2986</v>
      </c>
      <c r="E4545" s="111"/>
    </row>
    <row r="4546" spans="1:5" ht="25.5" hidden="1">
      <c r="A4546" s="109">
        <v>39709</v>
      </c>
      <c r="B4546" s="110" t="s">
        <v>14930</v>
      </c>
      <c r="C4546" s="109" t="s">
        <v>8</v>
      </c>
      <c r="D4546" s="109" t="s">
        <v>2986</v>
      </c>
      <c r="E4546" s="111"/>
    </row>
    <row r="4547" spans="1:5" ht="25.5" hidden="1">
      <c r="A4547" s="109">
        <v>39711</v>
      </c>
      <c r="B4547" s="110" t="s">
        <v>14931</v>
      </c>
      <c r="C4547" s="109" t="s">
        <v>8</v>
      </c>
      <c r="D4547" s="109" t="s">
        <v>2986</v>
      </c>
      <c r="E4547" s="111"/>
    </row>
    <row r="4548" spans="1:5" ht="25.5" hidden="1">
      <c r="A4548" s="109">
        <v>39714</v>
      </c>
      <c r="B4548" s="110" t="s">
        <v>14932</v>
      </c>
      <c r="C4548" s="109" t="s">
        <v>8</v>
      </c>
      <c r="D4548" s="109" t="s">
        <v>2986</v>
      </c>
      <c r="E4548" s="111"/>
    </row>
    <row r="4549" spans="1:5" ht="25.5" hidden="1">
      <c r="A4549" s="109">
        <v>39712</v>
      </c>
      <c r="B4549" s="110" t="s">
        <v>14933</v>
      </c>
      <c r="C4549" s="109" t="s">
        <v>8</v>
      </c>
      <c r="D4549" s="109" t="s">
        <v>6526</v>
      </c>
      <c r="E4549" s="111"/>
    </row>
    <row r="4550" spans="1:5" ht="25.5" hidden="1">
      <c r="A4550" s="109">
        <v>39713</v>
      </c>
      <c r="B4550" s="110" t="s">
        <v>14934</v>
      </c>
      <c r="C4550" s="109" t="s">
        <v>8</v>
      </c>
      <c r="D4550" s="109" t="s">
        <v>2986</v>
      </c>
      <c r="E4550" s="111"/>
    </row>
    <row r="4551" spans="1:5" ht="25.5" hidden="1">
      <c r="A4551" s="109">
        <v>39715</v>
      </c>
      <c r="B4551" s="110" t="s">
        <v>14935</v>
      </c>
      <c r="C4551" s="109" t="s">
        <v>8</v>
      </c>
      <c r="D4551" s="109" t="s">
        <v>2986</v>
      </c>
      <c r="E4551" s="111"/>
    </row>
    <row r="4552" spans="1:5" ht="25.5" hidden="1">
      <c r="A4552" s="109">
        <v>39716</v>
      </c>
      <c r="B4552" s="110" t="s">
        <v>14936</v>
      </c>
      <c r="C4552" s="109" t="s">
        <v>8</v>
      </c>
      <c r="D4552" s="109" t="s">
        <v>2986</v>
      </c>
      <c r="E4552" s="111"/>
    </row>
    <row r="4553" spans="1:5" ht="25.5" hidden="1">
      <c r="A4553" s="109">
        <v>39718</v>
      </c>
      <c r="B4553" s="110" t="s">
        <v>14937</v>
      </c>
      <c r="C4553" s="109" t="s">
        <v>8</v>
      </c>
      <c r="D4553" s="109" t="s">
        <v>2986</v>
      </c>
      <c r="E4553" s="111"/>
    </row>
    <row r="4554" spans="1:5" ht="25.5" hidden="1">
      <c r="A4554" s="109">
        <v>9813</v>
      </c>
      <c r="B4554" s="110" t="s">
        <v>6345</v>
      </c>
      <c r="C4554" s="109" t="s">
        <v>8</v>
      </c>
      <c r="D4554" s="109" t="s">
        <v>6526</v>
      </c>
      <c r="E4554" s="111"/>
    </row>
    <row r="4555" spans="1:5" ht="25.5" hidden="1">
      <c r="A4555" s="109">
        <v>9815</v>
      </c>
      <c r="B4555" s="110" t="s">
        <v>6346</v>
      </c>
      <c r="C4555" s="109" t="s">
        <v>8</v>
      </c>
      <c r="D4555" s="109" t="s">
        <v>2986</v>
      </c>
      <c r="E4555" s="111"/>
    </row>
    <row r="4556" spans="1:5" ht="25.5" hidden="1">
      <c r="A4556" s="109">
        <v>44543</v>
      </c>
      <c r="B4556" s="110" t="s">
        <v>14938</v>
      </c>
      <c r="C4556" s="109" t="s">
        <v>8</v>
      </c>
      <c r="D4556" s="109" t="s">
        <v>2986</v>
      </c>
      <c r="E4556" s="111"/>
    </row>
    <row r="4557" spans="1:5" ht="25.5" hidden="1">
      <c r="A4557" s="109">
        <v>44526</v>
      </c>
      <c r="B4557" s="110" t="s">
        <v>14939</v>
      </c>
      <c r="C4557" s="109" t="s">
        <v>8</v>
      </c>
      <c r="D4557" s="109" t="s">
        <v>2986</v>
      </c>
      <c r="E4557" s="111"/>
    </row>
    <row r="4558" spans="1:5" ht="25.5" hidden="1">
      <c r="A4558" s="109">
        <v>44545</v>
      </c>
      <c r="B4558" s="110" t="s">
        <v>14940</v>
      </c>
      <c r="C4558" s="109" t="s">
        <v>8</v>
      </c>
      <c r="D4558" s="109" t="s">
        <v>2986</v>
      </c>
      <c r="E4558" s="111"/>
    </row>
    <row r="4559" spans="1:5" ht="25.5" hidden="1">
      <c r="A4559" s="109">
        <v>44525</v>
      </c>
      <c r="B4559" s="110" t="s">
        <v>14941</v>
      </c>
      <c r="C4559" s="109" t="s">
        <v>8</v>
      </c>
      <c r="D4559" s="109" t="s">
        <v>2986</v>
      </c>
      <c r="E4559" s="111"/>
    </row>
    <row r="4560" spans="1:5" ht="25.5" hidden="1">
      <c r="A4560" s="109">
        <v>44547</v>
      </c>
      <c r="B4560" s="110" t="s">
        <v>14942</v>
      </c>
      <c r="C4560" s="109" t="s">
        <v>8</v>
      </c>
      <c r="D4560" s="109" t="s">
        <v>2986</v>
      </c>
      <c r="E4560" s="111"/>
    </row>
    <row r="4561" spans="1:5" ht="25.5" hidden="1">
      <c r="A4561" s="109">
        <v>44519</v>
      </c>
      <c r="B4561" s="110" t="s">
        <v>14943</v>
      </c>
      <c r="C4561" s="109" t="s">
        <v>8</v>
      </c>
      <c r="D4561" s="109" t="s">
        <v>2986</v>
      </c>
      <c r="E4561" s="111"/>
    </row>
    <row r="4562" spans="1:5" ht="25.5" hidden="1">
      <c r="A4562" s="109">
        <v>44520</v>
      </c>
      <c r="B4562" s="110" t="s">
        <v>14944</v>
      </c>
      <c r="C4562" s="109" t="s">
        <v>8</v>
      </c>
      <c r="D4562" s="109" t="s">
        <v>2986</v>
      </c>
      <c r="E4562" s="111"/>
    </row>
    <row r="4563" spans="1:5" ht="25.5" hidden="1">
      <c r="A4563" s="109">
        <v>44521</v>
      </c>
      <c r="B4563" s="110" t="s">
        <v>14945</v>
      </c>
      <c r="C4563" s="109" t="s">
        <v>8</v>
      </c>
      <c r="D4563" s="109" t="s">
        <v>2986</v>
      </c>
      <c r="E4563" s="111"/>
    </row>
    <row r="4564" spans="1:5" ht="25.5" hidden="1">
      <c r="A4564" s="109">
        <v>44522</v>
      </c>
      <c r="B4564" s="110" t="s">
        <v>14946</v>
      </c>
      <c r="C4564" s="109" t="s">
        <v>8</v>
      </c>
      <c r="D4564" s="109" t="s">
        <v>2986</v>
      </c>
      <c r="E4564" s="111"/>
    </row>
    <row r="4565" spans="1:5" ht="25.5" hidden="1">
      <c r="A4565" s="109">
        <v>44523</v>
      </c>
      <c r="B4565" s="110" t="s">
        <v>14947</v>
      </c>
      <c r="C4565" s="109" t="s">
        <v>8</v>
      </c>
      <c r="D4565" s="109" t="s">
        <v>2986</v>
      </c>
      <c r="E4565" s="111"/>
    </row>
    <row r="4566" spans="1:5" ht="25.5" hidden="1">
      <c r="A4566" s="109">
        <v>44527</v>
      </c>
      <c r="B4566" s="110" t="s">
        <v>14948</v>
      </c>
      <c r="C4566" s="109" t="s">
        <v>8</v>
      </c>
      <c r="D4566" s="109" t="s">
        <v>2986</v>
      </c>
      <c r="E4566" s="111"/>
    </row>
    <row r="4567" spans="1:5" ht="25.5" hidden="1">
      <c r="A4567" s="109">
        <v>44524</v>
      </c>
      <c r="B4567" s="110" t="s">
        <v>14949</v>
      </c>
      <c r="C4567" s="109" t="s">
        <v>8</v>
      </c>
      <c r="D4567" s="109" t="s">
        <v>2986</v>
      </c>
      <c r="E4567" s="111"/>
    </row>
    <row r="4568" spans="1:5" ht="25.5" hidden="1">
      <c r="A4568" s="109">
        <v>44542</v>
      </c>
      <c r="B4568" s="110" t="s">
        <v>14950</v>
      </c>
      <c r="C4568" s="109" t="s">
        <v>8</v>
      </c>
      <c r="D4568" s="109" t="s">
        <v>2986</v>
      </c>
      <c r="E4568" s="111"/>
    </row>
    <row r="4569" spans="1:5" hidden="1">
      <c r="A4569" s="109">
        <v>9877</v>
      </c>
      <c r="B4569" s="110" t="s">
        <v>14951</v>
      </c>
      <c r="C4569" s="109" t="s">
        <v>8</v>
      </c>
      <c r="D4569" s="109" t="s">
        <v>2986</v>
      </c>
      <c r="E4569" s="111">
        <v>135.5</v>
      </c>
    </row>
    <row r="4570" spans="1:5" hidden="1">
      <c r="A4570" s="109">
        <v>9878</v>
      </c>
      <c r="B4570" s="110" t="s">
        <v>14952</v>
      </c>
      <c r="C4570" s="109" t="s">
        <v>8</v>
      </c>
      <c r="D4570" s="109" t="s">
        <v>2986</v>
      </c>
      <c r="E4570" s="111">
        <v>166.81</v>
      </c>
    </row>
    <row r="4571" spans="1:5" ht="25.5" hidden="1">
      <c r="A4571" s="109">
        <v>41986</v>
      </c>
      <c r="B4571" s="110" t="s">
        <v>14953</v>
      </c>
      <c r="C4571" s="109" t="s">
        <v>8</v>
      </c>
      <c r="D4571" s="109" t="s">
        <v>2986</v>
      </c>
      <c r="E4571" s="111"/>
    </row>
    <row r="4572" spans="1:5" ht="25.5" hidden="1">
      <c r="A4572" s="109">
        <v>43422</v>
      </c>
      <c r="B4572" s="110" t="s">
        <v>6347</v>
      </c>
      <c r="C4572" s="109" t="s">
        <v>8</v>
      </c>
      <c r="D4572" s="109" t="s">
        <v>2986</v>
      </c>
      <c r="E4572" s="111"/>
    </row>
    <row r="4573" spans="1:5" ht="25.5" hidden="1">
      <c r="A4573" s="109">
        <v>41987</v>
      </c>
      <c r="B4573" s="110" t="s">
        <v>14954</v>
      </c>
      <c r="C4573" s="109" t="s">
        <v>8</v>
      </c>
      <c r="D4573" s="109" t="s">
        <v>2986</v>
      </c>
      <c r="E4573" s="111"/>
    </row>
    <row r="4574" spans="1:5" ht="25.5" hidden="1">
      <c r="A4574" s="109">
        <v>41988</v>
      </c>
      <c r="B4574" s="110" t="s">
        <v>14955</v>
      </c>
      <c r="C4574" s="109" t="s">
        <v>8</v>
      </c>
      <c r="D4574" s="109" t="s">
        <v>2986</v>
      </c>
      <c r="E4574" s="111"/>
    </row>
    <row r="4575" spans="1:5" ht="25.5" hidden="1">
      <c r="A4575" s="109">
        <v>41697</v>
      </c>
      <c r="B4575" s="110" t="s">
        <v>14956</v>
      </c>
      <c r="C4575" s="109" t="s">
        <v>8</v>
      </c>
      <c r="D4575" s="109" t="s">
        <v>2986</v>
      </c>
      <c r="E4575" s="111"/>
    </row>
    <row r="4576" spans="1:5" ht="25.5" hidden="1">
      <c r="A4576" s="109">
        <v>41985</v>
      </c>
      <c r="B4576" s="110" t="s">
        <v>14957</v>
      </c>
      <c r="C4576" s="109" t="s">
        <v>8</v>
      </c>
      <c r="D4576" s="109" t="s">
        <v>2986</v>
      </c>
      <c r="E4576" s="111"/>
    </row>
    <row r="4577" spans="1:5" ht="25.5" hidden="1">
      <c r="A4577" s="109">
        <v>41699</v>
      </c>
      <c r="B4577" s="110" t="s">
        <v>14958</v>
      </c>
      <c r="C4577" s="109" t="s">
        <v>8</v>
      </c>
      <c r="D4577" s="109" t="s">
        <v>2986</v>
      </c>
      <c r="E4577" s="111"/>
    </row>
    <row r="4578" spans="1:5" ht="25.5" hidden="1">
      <c r="A4578" s="109">
        <v>38053</v>
      </c>
      <c r="B4578" s="110" t="s">
        <v>6348</v>
      </c>
      <c r="C4578" s="109" t="s">
        <v>8</v>
      </c>
      <c r="D4578" s="109" t="s">
        <v>2986</v>
      </c>
      <c r="E4578" s="111"/>
    </row>
    <row r="4579" spans="1:5" ht="25.5" hidden="1">
      <c r="A4579" s="109">
        <v>38054</v>
      </c>
      <c r="B4579" s="110" t="s">
        <v>6349</v>
      </c>
      <c r="C4579" s="109" t="s">
        <v>8</v>
      </c>
      <c r="D4579" s="109" t="s">
        <v>2986</v>
      </c>
      <c r="E4579" s="111"/>
    </row>
    <row r="4580" spans="1:5" ht="25.5" hidden="1">
      <c r="A4580" s="109">
        <v>38052</v>
      </c>
      <c r="B4580" s="110" t="s">
        <v>6350</v>
      </c>
      <c r="C4580" s="109" t="s">
        <v>8</v>
      </c>
      <c r="D4580" s="109" t="s">
        <v>6526</v>
      </c>
      <c r="E4580" s="111"/>
    </row>
    <row r="4581" spans="1:5" ht="25.5" hidden="1">
      <c r="A4581" s="109">
        <v>38051</v>
      </c>
      <c r="B4581" s="110" t="s">
        <v>6351</v>
      </c>
      <c r="C4581" s="109" t="s">
        <v>8</v>
      </c>
      <c r="D4581" s="109" t="s">
        <v>2986</v>
      </c>
      <c r="E4581" s="111"/>
    </row>
    <row r="4582" spans="1:5" hidden="1">
      <c r="A4582" s="109">
        <v>38787</v>
      </c>
      <c r="B4582" s="110" t="s">
        <v>14959</v>
      </c>
      <c r="C4582" s="109" t="s">
        <v>8</v>
      </c>
      <c r="D4582" s="109" t="s">
        <v>6526</v>
      </c>
      <c r="E4582" s="111"/>
    </row>
    <row r="4583" spans="1:5" hidden="1">
      <c r="A4583" s="109">
        <v>38825</v>
      </c>
      <c r="B4583" s="110" t="s">
        <v>14960</v>
      </c>
      <c r="C4583" s="109" t="s">
        <v>8</v>
      </c>
      <c r="D4583" s="109" t="s">
        <v>2986</v>
      </c>
      <c r="E4583" s="111"/>
    </row>
    <row r="4584" spans="1:5" hidden="1">
      <c r="A4584" s="109">
        <v>38826</v>
      </c>
      <c r="B4584" s="110" t="s">
        <v>14961</v>
      </c>
      <c r="C4584" s="109" t="s">
        <v>8</v>
      </c>
      <c r="D4584" s="109" t="s">
        <v>2986</v>
      </c>
      <c r="E4584" s="111"/>
    </row>
    <row r="4585" spans="1:5" hidden="1">
      <c r="A4585" s="109">
        <v>38827</v>
      </c>
      <c r="B4585" s="110" t="s">
        <v>14962</v>
      </c>
      <c r="C4585" s="109" t="s">
        <v>8</v>
      </c>
      <c r="D4585" s="109" t="s">
        <v>2986</v>
      </c>
      <c r="E4585" s="111"/>
    </row>
    <row r="4586" spans="1:5" hidden="1">
      <c r="A4586" s="109">
        <v>38828</v>
      </c>
      <c r="B4586" s="110" t="s">
        <v>14963</v>
      </c>
      <c r="C4586" s="109" t="s">
        <v>8</v>
      </c>
      <c r="D4586" s="109" t="s">
        <v>2986</v>
      </c>
      <c r="E4586" s="111"/>
    </row>
    <row r="4587" spans="1:5" hidden="1">
      <c r="A4587" s="109">
        <v>38829</v>
      </c>
      <c r="B4587" s="110" t="s">
        <v>14964</v>
      </c>
      <c r="C4587" s="109" t="s">
        <v>8</v>
      </c>
      <c r="D4587" s="109" t="s">
        <v>2986</v>
      </c>
      <c r="E4587" s="111"/>
    </row>
    <row r="4588" spans="1:5" hidden="1">
      <c r="A4588" s="109">
        <v>38830</v>
      </c>
      <c r="B4588" s="110" t="s">
        <v>14965</v>
      </c>
      <c r="C4588" s="109" t="s">
        <v>8</v>
      </c>
      <c r="D4588" s="109" t="s">
        <v>2986</v>
      </c>
      <c r="E4588" s="111"/>
    </row>
    <row r="4589" spans="1:5" hidden="1">
      <c r="A4589" s="109">
        <v>38831</v>
      </c>
      <c r="B4589" s="110" t="s">
        <v>14966</v>
      </c>
      <c r="C4589" s="109" t="s">
        <v>8</v>
      </c>
      <c r="D4589" s="109" t="s">
        <v>2986</v>
      </c>
      <c r="E4589" s="111"/>
    </row>
    <row r="4590" spans="1:5" hidden="1">
      <c r="A4590" s="109">
        <v>36274</v>
      </c>
      <c r="B4590" s="110" t="s">
        <v>6352</v>
      </c>
      <c r="C4590" s="109" t="s">
        <v>8</v>
      </c>
      <c r="D4590" s="109" t="s">
        <v>6526</v>
      </c>
      <c r="E4590" s="111"/>
    </row>
    <row r="4591" spans="1:5" hidden="1">
      <c r="A4591" s="109">
        <v>36278</v>
      </c>
      <c r="B4591" s="110" t="s">
        <v>6353</v>
      </c>
      <c r="C4591" s="109" t="s">
        <v>8</v>
      </c>
      <c r="D4591" s="109" t="s">
        <v>2986</v>
      </c>
      <c r="E4591" s="111"/>
    </row>
    <row r="4592" spans="1:5" hidden="1">
      <c r="A4592" s="109">
        <v>38977</v>
      </c>
      <c r="B4592" s="110" t="s">
        <v>6354</v>
      </c>
      <c r="C4592" s="109" t="s">
        <v>8</v>
      </c>
      <c r="D4592" s="109" t="s">
        <v>2986</v>
      </c>
      <c r="E4592" s="111"/>
    </row>
    <row r="4593" spans="1:5" hidden="1">
      <c r="A4593" s="109">
        <v>38971</v>
      </c>
      <c r="B4593" s="110" t="s">
        <v>6355</v>
      </c>
      <c r="C4593" s="109" t="s">
        <v>8</v>
      </c>
      <c r="D4593" s="109" t="s">
        <v>2986</v>
      </c>
      <c r="E4593" s="111"/>
    </row>
    <row r="4594" spans="1:5" hidden="1">
      <c r="A4594" s="109">
        <v>38972</v>
      </c>
      <c r="B4594" s="110" t="s">
        <v>6356</v>
      </c>
      <c r="C4594" s="109" t="s">
        <v>8</v>
      </c>
      <c r="D4594" s="109" t="s">
        <v>2986</v>
      </c>
      <c r="E4594" s="111"/>
    </row>
    <row r="4595" spans="1:5" hidden="1">
      <c r="A4595" s="109">
        <v>38973</v>
      </c>
      <c r="B4595" s="110" t="s">
        <v>6357</v>
      </c>
      <c r="C4595" s="109" t="s">
        <v>8</v>
      </c>
      <c r="D4595" s="109" t="s">
        <v>2986</v>
      </c>
      <c r="E4595" s="111"/>
    </row>
    <row r="4596" spans="1:5" hidden="1">
      <c r="A4596" s="109">
        <v>38974</v>
      </c>
      <c r="B4596" s="110" t="s">
        <v>6358</v>
      </c>
      <c r="C4596" s="109" t="s">
        <v>8</v>
      </c>
      <c r="D4596" s="109" t="s">
        <v>2986</v>
      </c>
      <c r="E4596" s="111"/>
    </row>
    <row r="4597" spans="1:5" hidden="1">
      <c r="A4597" s="109">
        <v>38975</v>
      </c>
      <c r="B4597" s="110" t="s">
        <v>6359</v>
      </c>
      <c r="C4597" s="109" t="s">
        <v>8</v>
      </c>
      <c r="D4597" s="109" t="s">
        <v>2986</v>
      </c>
      <c r="E4597" s="111"/>
    </row>
    <row r="4598" spans="1:5" hidden="1">
      <c r="A4598" s="109">
        <v>38976</v>
      </c>
      <c r="B4598" s="110" t="s">
        <v>6360</v>
      </c>
      <c r="C4598" s="109" t="s">
        <v>8</v>
      </c>
      <c r="D4598" s="109" t="s">
        <v>2986</v>
      </c>
      <c r="E4598" s="111"/>
    </row>
    <row r="4599" spans="1:5" hidden="1">
      <c r="A4599" s="109">
        <v>44176</v>
      </c>
      <c r="B4599" s="110" t="s">
        <v>14967</v>
      </c>
      <c r="C4599" s="109" t="s">
        <v>8</v>
      </c>
      <c r="D4599" s="109" t="s">
        <v>2986</v>
      </c>
      <c r="E4599" s="111"/>
    </row>
    <row r="4600" spans="1:5" hidden="1">
      <c r="A4600" s="109">
        <v>38986</v>
      </c>
      <c r="B4600" s="110" t="s">
        <v>6361</v>
      </c>
      <c r="C4600" s="109" t="s">
        <v>8</v>
      </c>
      <c r="D4600" s="109" t="s">
        <v>2986</v>
      </c>
      <c r="E4600" s="111"/>
    </row>
    <row r="4601" spans="1:5" hidden="1">
      <c r="A4601" s="109">
        <v>38978</v>
      </c>
      <c r="B4601" s="110" t="s">
        <v>6362</v>
      </c>
      <c r="C4601" s="109" t="s">
        <v>8</v>
      </c>
      <c r="D4601" s="109" t="s">
        <v>2986</v>
      </c>
      <c r="E4601" s="111"/>
    </row>
    <row r="4602" spans="1:5" hidden="1">
      <c r="A4602" s="109">
        <v>38979</v>
      </c>
      <c r="B4602" s="110" t="s">
        <v>6363</v>
      </c>
      <c r="C4602" s="109" t="s">
        <v>8</v>
      </c>
      <c r="D4602" s="109" t="s">
        <v>2986</v>
      </c>
      <c r="E4602" s="111"/>
    </row>
    <row r="4603" spans="1:5" hidden="1">
      <c r="A4603" s="109">
        <v>38980</v>
      </c>
      <c r="B4603" s="110" t="s">
        <v>6364</v>
      </c>
      <c r="C4603" s="109" t="s">
        <v>8</v>
      </c>
      <c r="D4603" s="109" t="s">
        <v>2986</v>
      </c>
      <c r="E4603" s="111"/>
    </row>
    <row r="4604" spans="1:5" hidden="1">
      <c r="A4604" s="109">
        <v>38981</v>
      </c>
      <c r="B4604" s="110" t="s">
        <v>6365</v>
      </c>
      <c r="C4604" s="109" t="s">
        <v>8</v>
      </c>
      <c r="D4604" s="109" t="s">
        <v>2986</v>
      </c>
      <c r="E4604" s="111"/>
    </row>
    <row r="4605" spans="1:5" hidden="1">
      <c r="A4605" s="109">
        <v>38982</v>
      </c>
      <c r="B4605" s="110" t="s">
        <v>6366</v>
      </c>
      <c r="C4605" s="109" t="s">
        <v>8</v>
      </c>
      <c r="D4605" s="109" t="s">
        <v>2986</v>
      </c>
      <c r="E4605" s="111"/>
    </row>
    <row r="4606" spans="1:5" hidden="1">
      <c r="A4606" s="109">
        <v>38983</v>
      </c>
      <c r="B4606" s="110" t="s">
        <v>6367</v>
      </c>
      <c r="C4606" s="109" t="s">
        <v>8</v>
      </c>
      <c r="D4606" s="109" t="s">
        <v>2986</v>
      </c>
      <c r="E4606" s="111"/>
    </row>
    <row r="4607" spans="1:5" hidden="1">
      <c r="A4607" s="109">
        <v>38984</v>
      </c>
      <c r="B4607" s="110" t="s">
        <v>6368</v>
      </c>
      <c r="C4607" s="109" t="s">
        <v>8</v>
      </c>
      <c r="D4607" s="109" t="s">
        <v>2986</v>
      </c>
      <c r="E4607" s="111"/>
    </row>
    <row r="4608" spans="1:5" hidden="1">
      <c r="A4608" s="109">
        <v>38985</v>
      </c>
      <c r="B4608" s="110" t="s">
        <v>6369</v>
      </c>
      <c r="C4608" s="109" t="s">
        <v>8</v>
      </c>
      <c r="D4608" s="109" t="s">
        <v>2986</v>
      </c>
      <c r="E4608" s="111"/>
    </row>
    <row r="4609" spans="1:5" hidden="1">
      <c r="A4609" s="109">
        <v>38032</v>
      </c>
      <c r="B4609" s="110" t="s">
        <v>14968</v>
      </c>
      <c r="C4609" s="109" t="s">
        <v>8</v>
      </c>
      <c r="D4609" s="109" t="s">
        <v>2986</v>
      </c>
      <c r="E4609" s="111">
        <v>64.53</v>
      </c>
    </row>
    <row r="4610" spans="1:5" hidden="1">
      <c r="A4610" s="109">
        <v>38033</v>
      </c>
      <c r="B4610" s="110" t="s">
        <v>14969</v>
      </c>
      <c r="C4610" s="109" t="s">
        <v>8</v>
      </c>
      <c r="D4610" s="109" t="s">
        <v>2986</v>
      </c>
      <c r="E4610" s="111">
        <v>109.69</v>
      </c>
    </row>
    <row r="4611" spans="1:5" hidden="1">
      <c r="A4611" s="109">
        <v>38034</v>
      </c>
      <c r="B4611" s="110" t="s">
        <v>14970</v>
      </c>
      <c r="C4611" s="109" t="s">
        <v>8</v>
      </c>
      <c r="D4611" s="109" t="s">
        <v>2986</v>
      </c>
      <c r="E4611" s="111">
        <v>171.82</v>
      </c>
    </row>
    <row r="4612" spans="1:5" hidden="1">
      <c r="A4612" s="109">
        <v>38035</v>
      </c>
      <c r="B4612" s="110" t="s">
        <v>14971</v>
      </c>
      <c r="C4612" s="109" t="s">
        <v>8</v>
      </c>
      <c r="D4612" s="109" t="s">
        <v>2986</v>
      </c>
      <c r="E4612" s="111">
        <v>252.77</v>
      </c>
    </row>
    <row r="4613" spans="1:5" hidden="1">
      <c r="A4613" s="109">
        <v>38036</v>
      </c>
      <c r="B4613" s="110" t="s">
        <v>14972</v>
      </c>
      <c r="C4613" s="109" t="s">
        <v>8</v>
      </c>
      <c r="D4613" s="109" t="s">
        <v>2986</v>
      </c>
      <c r="E4613" s="111">
        <v>340.52</v>
      </c>
    </row>
    <row r="4614" spans="1:5" hidden="1">
      <c r="A4614" s="109">
        <v>38037</v>
      </c>
      <c r="B4614" s="110" t="s">
        <v>14973</v>
      </c>
      <c r="C4614" s="109" t="s">
        <v>8</v>
      </c>
      <c r="D4614" s="109" t="s">
        <v>2986</v>
      </c>
      <c r="E4614" s="111">
        <v>449.78</v>
      </c>
    </row>
    <row r="4615" spans="1:5" ht="25.5" hidden="1">
      <c r="A4615" s="109">
        <v>9850</v>
      </c>
      <c r="B4615" s="110" t="s">
        <v>6370</v>
      </c>
      <c r="C4615" s="109" t="s">
        <v>8</v>
      </c>
      <c r="D4615" s="109" t="s">
        <v>6526</v>
      </c>
      <c r="E4615" s="111"/>
    </row>
    <row r="4616" spans="1:5" ht="25.5" hidden="1">
      <c r="A4616" s="109">
        <v>9853</v>
      </c>
      <c r="B4616" s="110" t="s">
        <v>6371</v>
      </c>
      <c r="C4616" s="109" t="s">
        <v>8</v>
      </c>
      <c r="D4616" s="109" t="s">
        <v>2986</v>
      </c>
      <c r="E4616" s="111"/>
    </row>
    <row r="4617" spans="1:5" ht="25.5" hidden="1">
      <c r="A4617" s="109">
        <v>9854</v>
      </c>
      <c r="B4617" s="110" t="s">
        <v>6372</v>
      </c>
      <c r="C4617" s="109" t="s">
        <v>8</v>
      </c>
      <c r="D4617" s="109" t="s">
        <v>2986</v>
      </c>
      <c r="E4617" s="111"/>
    </row>
    <row r="4618" spans="1:5" ht="25.5" hidden="1">
      <c r="A4618" s="109">
        <v>9851</v>
      </c>
      <c r="B4618" s="110" t="s">
        <v>6373</v>
      </c>
      <c r="C4618" s="109" t="s">
        <v>8</v>
      </c>
      <c r="D4618" s="109" t="s">
        <v>2986</v>
      </c>
      <c r="E4618" s="111"/>
    </row>
    <row r="4619" spans="1:5" hidden="1">
      <c r="A4619" s="109">
        <v>9825</v>
      </c>
      <c r="B4619" s="110" t="s">
        <v>6374</v>
      </c>
      <c r="C4619" s="109" t="s">
        <v>8</v>
      </c>
      <c r="D4619" s="109" t="s">
        <v>2986</v>
      </c>
      <c r="E4619" s="111">
        <v>46.25</v>
      </c>
    </row>
    <row r="4620" spans="1:5" hidden="1">
      <c r="A4620" s="109">
        <v>9828</v>
      </c>
      <c r="B4620" s="110" t="s">
        <v>14974</v>
      </c>
      <c r="C4620" s="109" t="s">
        <v>8</v>
      </c>
      <c r="D4620" s="109" t="s">
        <v>2986</v>
      </c>
      <c r="E4620" s="111">
        <v>124.45</v>
      </c>
    </row>
    <row r="4621" spans="1:5" hidden="1">
      <c r="A4621" s="109">
        <v>9829</v>
      </c>
      <c r="B4621" s="110" t="s">
        <v>6375</v>
      </c>
      <c r="C4621" s="109" t="s">
        <v>8</v>
      </c>
      <c r="D4621" s="109" t="s">
        <v>2986</v>
      </c>
      <c r="E4621" s="111">
        <v>210.91</v>
      </c>
    </row>
    <row r="4622" spans="1:5" hidden="1">
      <c r="A4622" s="109">
        <v>9826</v>
      </c>
      <c r="B4622" s="110" t="s">
        <v>6376</v>
      </c>
      <c r="C4622" s="109" t="s">
        <v>8</v>
      </c>
      <c r="D4622" s="109" t="s">
        <v>2986</v>
      </c>
      <c r="E4622" s="111">
        <v>321.08999999999997</v>
      </c>
    </row>
    <row r="4623" spans="1:5" hidden="1">
      <c r="A4623" s="109">
        <v>9827</v>
      </c>
      <c r="B4623" s="110" t="s">
        <v>6377</v>
      </c>
      <c r="C4623" s="109" t="s">
        <v>8</v>
      </c>
      <c r="D4623" s="109" t="s">
        <v>2986</v>
      </c>
      <c r="E4623" s="111">
        <v>455.94</v>
      </c>
    </row>
    <row r="4624" spans="1:5" hidden="1">
      <c r="A4624" s="109">
        <v>36374</v>
      </c>
      <c r="B4624" s="110" t="s">
        <v>6378</v>
      </c>
      <c r="C4624" s="109" t="s">
        <v>8</v>
      </c>
      <c r="D4624" s="109" t="s">
        <v>2986</v>
      </c>
      <c r="E4624" s="111">
        <v>55.42</v>
      </c>
    </row>
    <row r="4625" spans="1:5" hidden="1">
      <c r="A4625" s="109">
        <v>36084</v>
      </c>
      <c r="B4625" s="110" t="s">
        <v>6379</v>
      </c>
      <c r="C4625" s="109" t="s">
        <v>8</v>
      </c>
      <c r="D4625" s="109" t="s">
        <v>6526</v>
      </c>
      <c r="E4625" s="111">
        <v>16.420000000000002</v>
      </c>
    </row>
    <row r="4626" spans="1:5" hidden="1">
      <c r="A4626" s="109">
        <v>36373</v>
      </c>
      <c r="B4626" s="110" t="s">
        <v>6380</v>
      </c>
      <c r="C4626" s="109" t="s">
        <v>8</v>
      </c>
      <c r="D4626" s="109" t="s">
        <v>2986</v>
      </c>
      <c r="E4626" s="111">
        <v>34.1</v>
      </c>
    </row>
    <row r="4627" spans="1:5" hidden="1">
      <c r="A4627" s="109">
        <v>36377</v>
      </c>
      <c r="B4627" s="110" t="s">
        <v>6381</v>
      </c>
      <c r="C4627" s="109" t="s">
        <v>8</v>
      </c>
      <c r="D4627" s="109" t="s">
        <v>2986</v>
      </c>
      <c r="E4627" s="111">
        <v>66.489999999999995</v>
      </c>
    </row>
    <row r="4628" spans="1:5" hidden="1">
      <c r="A4628" s="109">
        <v>36375</v>
      </c>
      <c r="B4628" s="110" t="s">
        <v>6382</v>
      </c>
      <c r="C4628" s="109" t="s">
        <v>8</v>
      </c>
      <c r="D4628" s="109" t="s">
        <v>2986</v>
      </c>
      <c r="E4628" s="111">
        <v>20.260000000000002</v>
      </c>
    </row>
    <row r="4629" spans="1:5" hidden="1">
      <c r="A4629" s="109">
        <v>36376</v>
      </c>
      <c r="B4629" s="110" t="s">
        <v>6383</v>
      </c>
      <c r="C4629" s="109" t="s">
        <v>8</v>
      </c>
      <c r="D4629" s="109" t="s">
        <v>2986</v>
      </c>
      <c r="E4629" s="111">
        <v>39.79</v>
      </c>
    </row>
    <row r="4630" spans="1:5" hidden="1">
      <c r="A4630" s="109">
        <v>36380</v>
      </c>
      <c r="B4630" s="110" t="s">
        <v>6384</v>
      </c>
      <c r="C4630" s="109" t="s">
        <v>8</v>
      </c>
      <c r="D4630" s="109" t="s">
        <v>2986</v>
      </c>
      <c r="E4630" s="111">
        <v>83.13</v>
      </c>
    </row>
    <row r="4631" spans="1:5" hidden="1">
      <c r="A4631" s="109">
        <v>36378</v>
      </c>
      <c r="B4631" s="110" t="s">
        <v>6385</v>
      </c>
      <c r="C4631" s="109" t="s">
        <v>8</v>
      </c>
      <c r="D4631" s="109" t="s">
        <v>2986</v>
      </c>
      <c r="E4631" s="111">
        <v>24.91</v>
      </c>
    </row>
    <row r="4632" spans="1:5" hidden="1">
      <c r="A4632" s="109">
        <v>36379</v>
      </c>
      <c r="B4632" s="110" t="s">
        <v>6386</v>
      </c>
      <c r="C4632" s="109" t="s">
        <v>8</v>
      </c>
      <c r="D4632" s="109" t="s">
        <v>2986</v>
      </c>
      <c r="E4632" s="111">
        <v>50.21</v>
      </c>
    </row>
    <row r="4633" spans="1:5" hidden="1">
      <c r="A4633" s="109">
        <v>9859</v>
      </c>
      <c r="B4633" s="110" t="s">
        <v>14975</v>
      </c>
      <c r="C4633" s="109" t="s">
        <v>8</v>
      </c>
      <c r="D4633" s="109" t="s">
        <v>2986</v>
      </c>
      <c r="E4633" s="111">
        <v>9.6199999999999992</v>
      </c>
    </row>
    <row r="4634" spans="1:5" hidden="1">
      <c r="A4634" s="109">
        <v>9836</v>
      </c>
      <c r="B4634" s="110" t="s">
        <v>14976</v>
      </c>
      <c r="C4634" s="109" t="s">
        <v>8</v>
      </c>
      <c r="D4634" s="109" t="s">
        <v>6526</v>
      </c>
      <c r="E4634" s="111">
        <v>16.329999999999998</v>
      </c>
    </row>
    <row r="4635" spans="1:5" hidden="1">
      <c r="A4635" s="109">
        <v>20065</v>
      </c>
      <c r="B4635" s="110" t="s">
        <v>14977</v>
      </c>
      <c r="C4635" s="109" t="s">
        <v>8</v>
      </c>
      <c r="D4635" s="109" t="s">
        <v>2986</v>
      </c>
      <c r="E4635" s="111">
        <v>42.68</v>
      </c>
    </row>
    <row r="4636" spans="1:5" hidden="1">
      <c r="A4636" s="109">
        <v>9835</v>
      </c>
      <c r="B4636" s="110" t="s">
        <v>14978</v>
      </c>
      <c r="C4636" s="109" t="s">
        <v>8</v>
      </c>
      <c r="D4636" s="109" t="s">
        <v>2986</v>
      </c>
      <c r="E4636" s="111">
        <v>7.13</v>
      </c>
    </row>
    <row r="4637" spans="1:5" hidden="1">
      <c r="A4637" s="109">
        <v>9838</v>
      </c>
      <c r="B4637" s="110" t="s">
        <v>6387</v>
      </c>
      <c r="C4637" s="109" t="s">
        <v>8</v>
      </c>
      <c r="D4637" s="109" t="s">
        <v>2986</v>
      </c>
      <c r="E4637" s="111">
        <v>11.78</v>
      </c>
    </row>
    <row r="4638" spans="1:5" hidden="1">
      <c r="A4638" s="109">
        <v>9837</v>
      </c>
      <c r="B4638" s="110" t="s">
        <v>6388</v>
      </c>
      <c r="C4638" s="109" t="s">
        <v>8</v>
      </c>
      <c r="D4638" s="109" t="s">
        <v>2986</v>
      </c>
      <c r="E4638" s="111">
        <v>15.46</v>
      </c>
    </row>
    <row r="4639" spans="1:5" hidden="1">
      <c r="A4639" s="109">
        <v>44315</v>
      </c>
      <c r="B4639" s="110" t="s">
        <v>14979</v>
      </c>
      <c r="C4639" s="109" t="s">
        <v>8</v>
      </c>
      <c r="D4639" s="109" t="s">
        <v>2986</v>
      </c>
      <c r="E4639" s="111">
        <v>63.93</v>
      </c>
    </row>
    <row r="4640" spans="1:5" hidden="1">
      <c r="A4640" s="109">
        <v>9862</v>
      </c>
      <c r="B4640" s="110" t="s">
        <v>14980</v>
      </c>
      <c r="C4640" s="109" t="s">
        <v>8</v>
      </c>
      <c r="D4640" s="109" t="s">
        <v>2986</v>
      </c>
      <c r="E4640" s="111">
        <v>29.65</v>
      </c>
    </row>
    <row r="4641" spans="1:5" hidden="1">
      <c r="A4641" s="109">
        <v>9861</v>
      </c>
      <c r="B4641" s="110" t="s">
        <v>6389</v>
      </c>
      <c r="C4641" s="109" t="s">
        <v>8</v>
      </c>
      <c r="D4641" s="109" t="s">
        <v>2986</v>
      </c>
      <c r="E4641" s="111">
        <v>23.29</v>
      </c>
    </row>
    <row r="4642" spans="1:5" hidden="1">
      <c r="A4642" s="109">
        <v>9866</v>
      </c>
      <c r="B4642" s="110" t="s">
        <v>6391</v>
      </c>
      <c r="C4642" s="109" t="s">
        <v>8</v>
      </c>
      <c r="D4642" s="109" t="s">
        <v>2986</v>
      </c>
      <c r="E4642" s="111">
        <v>20.100000000000001</v>
      </c>
    </row>
    <row r="4643" spans="1:5" hidden="1">
      <c r="A4643" s="109">
        <v>9856</v>
      </c>
      <c r="B4643" s="110" t="s">
        <v>6390</v>
      </c>
      <c r="C4643" s="109" t="s">
        <v>8</v>
      </c>
      <c r="D4643" s="109" t="s">
        <v>2986</v>
      </c>
      <c r="E4643" s="111">
        <v>7.51</v>
      </c>
    </row>
    <row r="4644" spans="1:5" hidden="1">
      <c r="A4644" s="109">
        <v>9863</v>
      </c>
      <c r="B4644" s="110" t="s">
        <v>14981</v>
      </c>
      <c r="C4644" s="109" t="s">
        <v>8</v>
      </c>
      <c r="D4644" s="109" t="s">
        <v>2986</v>
      </c>
      <c r="E4644" s="111">
        <v>58.13</v>
      </c>
    </row>
    <row r="4645" spans="1:5" hidden="1">
      <c r="A4645" s="109">
        <v>9860</v>
      </c>
      <c r="B4645" s="110" t="s">
        <v>14982</v>
      </c>
      <c r="C4645" s="109" t="s">
        <v>8</v>
      </c>
      <c r="D4645" s="109" t="s">
        <v>2986</v>
      </c>
      <c r="E4645" s="111">
        <v>42.43</v>
      </c>
    </row>
    <row r="4646" spans="1:5" hidden="1">
      <c r="A4646" s="109">
        <v>9841</v>
      </c>
      <c r="B4646" s="110" t="s">
        <v>14983</v>
      </c>
      <c r="C4646" s="109" t="s">
        <v>8</v>
      </c>
      <c r="D4646" s="109" t="s">
        <v>2986</v>
      </c>
      <c r="E4646" s="111">
        <v>30.75</v>
      </c>
    </row>
    <row r="4647" spans="1:5" hidden="1">
      <c r="A4647" s="109">
        <v>9840</v>
      </c>
      <c r="B4647" s="110" t="s">
        <v>14984</v>
      </c>
      <c r="C4647" s="109" t="s">
        <v>8</v>
      </c>
      <c r="D4647" s="109" t="s">
        <v>2986</v>
      </c>
      <c r="E4647" s="111">
        <v>64.959999999999994</v>
      </c>
    </row>
    <row r="4648" spans="1:5" hidden="1">
      <c r="A4648" s="109">
        <v>20067</v>
      </c>
      <c r="B4648" s="110" t="s">
        <v>14985</v>
      </c>
      <c r="C4648" s="109" t="s">
        <v>8</v>
      </c>
      <c r="D4648" s="109" t="s">
        <v>2986</v>
      </c>
      <c r="E4648" s="111">
        <v>9.9700000000000006</v>
      </c>
    </row>
    <row r="4649" spans="1:5" hidden="1">
      <c r="A4649" s="109">
        <v>20068</v>
      </c>
      <c r="B4649" s="110" t="s">
        <v>14986</v>
      </c>
      <c r="C4649" s="109" t="s">
        <v>8</v>
      </c>
      <c r="D4649" s="109" t="s">
        <v>2986</v>
      </c>
      <c r="E4649" s="111">
        <v>14.04</v>
      </c>
    </row>
    <row r="4650" spans="1:5" hidden="1">
      <c r="A4650" s="109">
        <v>9839</v>
      </c>
      <c r="B4650" s="110" t="s">
        <v>14987</v>
      </c>
      <c r="C4650" s="109" t="s">
        <v>8</v>
      </c>
      <c r="D4650" s="109" t="s">
        <v>2986</v>
      </c>
      <c r="E4650" s="111">
        <v>25.47</v>
      </c>
    </row>
    <row r="4651" spans="1:5" hidden="1">
      <c r="A4651" s="109">
        <v>9870</v>
      </c>
      <c r="B4651" s="110" t="s">
        <v>14988</v>
      </c>
      <c r="C4651" s="109" t="s">
        <v>8</v>
      </c>
      <c r="D4651" s="109" t="s">
        <v>2986</v>
      </c>
      <c r="E4651" s="111">
        <v>86.7</v>
      </c>
    </row>
    <row r="4652" spans="1:5" hidden="1">
      <c r="A4652" s="109">
        <v>9867</v>
      </c>
      <c r="B4652" s="110" t="s">
        <v>14989</v>
      </c>
      <c r="C4652" s="109" t="s">
        <v>8</v>
      </c>
      <c r="D4652" s="109" t="s">
        <v>2986</v>
      </c>
      <c r="E4652" s="111">
        <v>3.48</v>
      </c>
    </row>
    <row r="4653" spans="1:5" hidden="1">
      <c r="A4653" s="109">
        <v>9868</v>
      </c>
      <c r="B4653" s="110" t="s">
        <v>14990</v>
      </c>
      <c r="C4653" s="109" t="s">
        <v>8</v>
      </c>
      <c r="D4653" s="109" t="s">
        <v>6526</v>
      </c>
      <c r="E4653" s="111">
        <v>3.93</v>
      </c>
    </row>
    <row r="4654" spans="1:5" hidden="1">
      <c r="A4654" s="109">
        <v>9869</v>
      </c>
      <c r="B4654" s="110" t="s">
        <v>14991</v>
      </c>
      <c r="C4654" s="109" t="s">
        <v>8</v>
      </c>
      <c r="D4654" s="109" t="s">
        <v>2986</v>
      </c>
      <c r="E4654" s="111">
        <v>8.48</v>
      </c>
    </row>
    <row r="4655" spans="1:5" hidden="1">
      <c r="A4655" s="109">
        <v>9874</v>
      </c>
      <c r="B4655" s="110" t="s">
        <v>14992</v>
      </c>
      <c r="C4655" s="109" t="s">
        <v>8</v>
      </c>
      <c r="D4655" s="109" t="s">
        <v>2986</v>
      </c>
      <c r="E4655" s="111">
        <v>13.32</v>
      </c>
    </row>
    <row r="4656" spans="1:5" hidden="1">
      <c r="A4656" s="109">
        <v>9875</v>
      </c>
      <c r="B4656" s="110" t="s">
        <v>14993</v>
      </c>
      <c r="C4656" s="109" t="s">
        <v>8</v>
      </c>
      <c r="D4656" s="109" t="s">
        <v>2986</v>
      </c>
      <c r="E4656" s="111">
        <v>14.61</v>
      </c>
    </row>
    <row r="4657" spans="1:5" hidden="1">
      <c r="A4657" s="109">
        <v>9873</v>
      </c>
      <c r="B4657" s="110" t="s">
        <v>14994</v>
      </c>
      <c r="C4657" s="109" t="s">
        <v>8</v>
      </c>
      <c r="D4657" s="109" t="s">
        <v>2986</v>
      </c>
      <c r="E4657" s="111">
        <v>24.03</v>
      </c>
    </row>
    <row r="4658" spans="1:5" hidden="1">
      <c r="A4658" s="109">
        <v>9871</v>
      </c>
      <c r="B4658" s="110" t="s">
        <v>14995</v>
      </c>
      <c r="C4658" s="109" t="s">
        <v>8</v>
      </c>
      <c r="D4658" s="109" t="s">
        <v>2986</v>
      </c>
      <c r="E4658" s="111">
        <v>39.82</v>
      </c>
    </row>
    <row r="4659" spans="1:5" hidden="1">
      <c r="A4659" s="109">
        <v>9872</v>
      </c>
      <c r="B4659" s="110" t="s">
        <v>14996</v>
      </c>
      <c r="C4659" s="109" t="s">
        <v>8</v>
      </c>
      <c r="D4659" s="109" t="s">
        <v>2986</v>
      </c>
      <c r="E4659" s="111">
        <v>55.4</v>
      </c>
    </row>
    <row r="4660" spans="1:5" hidden="1">
      <c r="A4660" s="109">
        <v>12425</v>
      </c>
      <c r="B4660" s="110" t="s">
        <v>6396</v>
      </c>
      <c r="C4660" s="109" t="s">
        <v>7</v>
      </c>
      <c r="D4660" s="109" t="s">
        <v>2986</v>
      </c>
      <c r="E4660" s="111">
        <v>50.63</v>
      </c>
    </row>
    <row r="4661" spans="1:5" hidden="1">
      <c r="A4661" s="109">
        <v>12426</v>
      </c>
      <c r="B4661" s="110" t="s">
        <v>6395</v>
      </c>
      <c r="C4661" s="109" t="s">
        <v>7</v>
      </c>
      <c r="D4661" s="109" t="s">
        <v>2986</v>
      </c>
      <c r="E4661" s="111">
        <v>36.85</v>
      </c>
    </row>
    <row r="4662" spans="1:5" hidden="1">
      <c r="A4662" s="109">
        <v>12427</v>
      </c>
      <c r="B4662" s="110" t="s">
        <v>6397</v>
      </c>
      <c r="C4662" s="109" t="s">
        <v>7</v>
      </c>
      <c r="D4662" s="109" t="s">
        <v>2986</v>
      </c>
      <c r="E4662" s="111">
        <v>210.17</v>
      </c>
    </row>
    <row r="4663" spans="1:5" hidden="1">
      <c r="A4663" s="109">
        <v>12428</v>
      </c>
      <c r="B4663" s="110" t="s">
        <v>14997</v>
      </c>
      <c r="C4663" s="109" t="s">
        <v>7</v>
      </c>
      <c r="D4663" s="109" t="s">
        <v>2986</v>
      </c>
      <c r="E4663" s="111">
        <v>134.9</v>
      </c>
    </row>
    <row r="4664" spans="1:5" hidden="1">
      <c r="A4664" s="109">
        <v>12429</v>
      </c>
      <c r="B4664" s="110" t="s">
        <v>6399</v>
      </c>
      <c r="C4664" s="109" t="s">
        <v>7</v>
      </c>
      <c r="D4664" s="109" t="s">
        <v>2986</v>
      </c>
      <c r="E4664" s="111">
        <v>339.85</v>
      </c>
    </row>
    <row r="4665" spans="1:5" hidden="1">
      <c r="A4665" s="109">
        <v>12430</v>
      </c>
      <c r="B4665" s="110" t="s">
        <v>6398</v>
      </c>
      <c r="C4665" s="109" t="s">
        <v>7</v>
      </c>
      <c r="D4665" s="109" t="s">
        <v>2986</v>
      </c>
      <c r="E4665" s="111">
        <v>45.18</v>
      </c>
    </row>
    <row r="4666" spans="1:5" hidden="1">
      <c r="A4666" s="109">
        <v>12431</v>
      </c>
      <c r="B4666" s="110" t="s">
        <v>6400</v>
      </c>
      <c r="C4666" s="109" t="s">
        <v>7</v>
      </c>
      <c r="D4666" s="109" t="s">
        <v>2986</v>
      </c>
      <c r="E4666" s="111">
        <v>578.36</v>
      </c>
    </row>
    <row r="4667" spans="1:5" hidden="1">
      <c r="A4667" s="109">
        <v>12432</v>
      </c>
      <c r="B4667" s="110" t="s">
        <v>6401</v>
      </c>
      <c r="C4667" s="109" t="s">
        <v>7</v>
      </c>
      <c r="D4667" s="109" t="s">
        <v>2986</v>
      </c>
      <c r="E4667" s="111">
        <v>118.95</v>
      </c>
    </row>
    <row r="4668" spans="1:5" hidden="1">
      <c r="A4668" s="109">
        <v>12433</v>
      </c>
      <c r="B4668" s="110" t="s">
        <v>6403</v>
      </c>
      <c r="C4668" s="109" t="s">
        <v>7</v>
      </c>
      <c r="D4668" s="109" t="s">
        <v>2986</v>
      </c>
      <c r="E4668" s="111">
        <v>75.72</v>
      </c>
    </row>
    <row r="4669" spans="1:5" hidden="1">
      <c r="A4669" s="109">
        <v>12434</v>
      </c>
      <c r="B4669" s="110" t="s">
        <v>6402</v>
      </c>
      <c r="C4669" s="109" t="s">
        <v>7</v>
      </c>
      <c r="D4669" s="109" t="s">
        <v>2986</v>
      </c>
      <c r="E4669" s="111">
        <v>38.76</v>
      </c>
    </row>
    <row r="4670" spans="1:5" hidden="1">
      <c r="A4670" s="109">
        <v>12435</v>
      </c>
      <c r="B4670" s="110" t="s">
        <v>6404</v>
      </c>
      <c r="C4670" s="109" t="s">
        <v>7</v>
      </c>
      <c r="D4670" s="109" t="s">
        <v>2986</v>
      </c>
      <c r="E4670" s="111">
        <v>234.35</v>
      </c>
    </row>
    <row r="4671" spans="1:5" hidden="1">
      <c r="A4671" s="109">
        <v>12437</v>
      </c>
      <c r="B4671" s="110" t="s">
        <v>6405</v>
      </c>
      <c r="C4671" s="109" t="s">
        <v>7</v>
      </c>
      <c r="D4671" s="109" t="s">
        <v>2986</v>
      </c>
      <c r="E4671" s="111">
        <v>189.27</v>
      </c>
    </row>
    <row r="4672" spans="1:5" hidden="1">
      <c r="A4672" s="109">
        <v>12438</v>
      </c>
      <c r="B4672" s="110" t="s">
        <v>14998</v>
      </c>
      <c r="C4672" s="109" t="s">
        <v>7</v>
      </c>
      <c r="D4672" s="109" t="s">
        <v>2986</v>
      </c>
      <c r="E4672" s="111">
        <v>342.52</v>
      </c>
    </row>
    <row r="4673" spans="1:5" hidden="1">
      <c r="A4673" s="109">
        <v>12439</v>
      </c>
      <c r="B4673" s="110" t="s">
        <v>6406</v>
      </c>
      <c r="C4673" s="109" t="s">
        <v>7</v>
      </c>
      <c r="D4673" s="109" t="s">
        <v>2986</v>
      </c>
      <c r="E4673" s="111">
        <v>60.74</v>
      </c>
    </row>
    <row r="4674" spans="1:5" hidden="1">
      <c r="A4674" s="109">
        <v>12436</v>
      </c>
      <c r="B4674" s="110" t="s">
        <v>6407</v>
      </c>
      <c r="C4674" s="109" t="s">
        <v>7</v>
      </c>
      <c r="D4674" s="109" t="s">
        <v>2986</v>
      </c>
      <c r="E4674" s="111">
        <v>432.67</v>
      </c>
    </row>
    <row r="4675" spans="1:5" hidden="1">
      <c r="A4675" s="109">
        <v>36357</v>
      </c>
      <c r="B4675" s="110" t="s">
        <v>14999</v>
      </c>
      <c r="C4675" s="109" t="s">
        <v>7</v>
      </c>
      <c r="D4675" s="109" t="s">
        <v>2986</v>
      </c>
      <c r="E4675" s="111"/>
    </row>
    <row r="4676" spans="1:5" hidden="1">
      <c r="A4676" s="109">
        <v>12424</v>
      </c>
      <c r="B4676" s="110" t="s">
        <v>6408</v>
      </c>
      <c r="C4676" s="109" t="s">
        <v>7</v>
      </c>
      <c r="D4676" s="109" t="s">
        <v>2986</v>
      </c>
      <c r="E4676" s="111">
        <v>77.959999999999994</v>
      </c>
    </row>
    <row r="4677" spans="1:5" hidden="1">
      <c r="A4677" s="109">
        <v>12440</v>
      </c>
      <c r="B4677" s="110" t="s">
        <v>6409</v>
      </c>
      <c r="C4677" s="109" t="s">
        <v>7</v>
      </c>
      <c r="D4677" s="109" t="s">
        <v>2986</v>
      </c>
      <c r="E4677" s="111">
        <v>75.36</v>
      </c>
    </row>
    <row r="4678" spans="1:5" hidden="1">
      <c r="A4678" s="109">
        <v>9884</v>
      </c>
      <c r="B4678" s="110" t="s">
        <v>6410</v>
      </c>
      <c r="C4678" s="109" t="s">
        <v>7</v>
      </c>
      <c r="D4678" s="109" t="s">
        <v>2986</v>
      </c>
      <c r="E4678" s="111">
        <v>56.21</v>
      </c>
    </row>
    <row r="4679" spans="1:5" hidden="1">
      <c r="A4679" s="109">
        <v>9888</v>
      </c>
      <c r="B4679" s="110" t="s">
        <v>6411</v>
      </c>
      <c r="C4679" s="109" t="s">
        <v>7</v>
      </c>
      <c r="D4679" s="109" t="s">
        <v>2986</v>
      </c>
      <c r="E4679" s="111">
        <v>45.16</v>
      </c>
    </row>
    <row r="4680" spans="1:5" hidden="1">
      <c r="A4680" s="109">
        <v>9886</v>
      </c>
      <c r="B4680" s="110" t="s">
        <v>6413</v>
      </c>
      <c r="C4680" s="109" t="s">
        <v>7</v>
      </c>
      <c r="D4680" s="109" t="s">
        <v>2986</v>
      </c>
      <c r="E4680" s="111">
        <v>26.99</v>
      </c>
    </row>
    <row r="4681" spans="1:5" hidden="1">
      <c r="A4681" s="109">
        <v>9883</v>
      </c>
      <c r="B4681" s="110" t="s">
        <v>6412</v>
      </c>
      <c r="C4681" s="109" t="s">
        <v>7</v>
      </c>
      <c r="D4681" s="109" t="s">
        <v>2986</v>
      </c>
      <c r="E4681" s="111">
        <v>19.71</v>
      </c>
    </row>
    <row r="4682" spans="1:5" hidden="1">
      <c r="A4682" s="109">
        <v>9889</v>
      </c>
      <c r="B4682" s="110" t="s">
        <v>6414</v>
      </c>
      <c r="C4682" s="109" t="s">
        <v>7</v>
      </c>
      <c r="D4682" s="109" t="s">
        <v>2986</v>
      </c>
      <c r="E4682" s="111">
        <v>136.75</v>
      </c>
    </row>
    <row r="4683" spans="1:5" hidden="1">
      <c r="A4683" s="109">
        <v>9887</v>
      </c>
      <c r="B4683" s="110" t="s">
        <v>6415</v>
      </c>
      <c r="C4683" s="109" t="s">
        <v>7</v>
      </c>
      <c r="D4683" s="109" t="s">
        <v>2986</v>
      </c>
      <c r="E4683" s="111">
        <v>82.65</v>
      </c>
    </row>
    <row r="4684" spans="1:5" hidden="1">
      <c r="A4684" s="109">
        <v>9890</v>
      </c>
      <c r="B4684" s="110" t="s">
        <v>6417</v>
      </c>
      <c r="C4684" s="109" t="s">
        <v>7</v>
      </c>
      <c r="D4684" s="109" t="s">
        <v>2986</v>
      </c>
      <c r="E4684" s="111">
        <v>211.87</v>
      </c>
    </row>
    <row r="4685" spans="1:5" hidden="1">
      <c r="A4685" s="109">
        <v>9885</v>
      </c>
      <c r="B4685" s="110" t="s">
        <v>6416</v>
      </c>
      <c r="C4685" s="109" t="s">
        <v>7</v>
      </c>
      <c r="D4685" s="109" t="s">
        <v>2986</v>
      </c>
      <c r="E4685" s="111">
        <v>26.1</v>
      </c>
    </row>
    <row r="4686" spans="1:5" hidden="1">
      <c r="A4686" s="109">
        <v>9891</v>
      </c>
      <c r="B4686" s="110" t="s">
        <v>6418</v>
      </c>
      <c r="C4686" s="109" t="s">
        <v>7</v>
      </c>
      <c r="D4686" s="109" t="s">
        <v>2986</v>
      </c>
      <c r="E4686" s="111">
        <v>297.42</v>
      </c>
    </row>
    <row r="4687" spans="1:5" hidden="1">
      <c r="A4687" s="109">
        <v>36316</v>
      </c>
      <c r="B4687" s="110" t="s">
        <v>6419</v>
      </c>
      <c r="C4687" s="109" t="s">
        <v>7</v>
      </c>
      <c r="D4687" s="109" t="s">
        <v>2986</v>
      </c>
      <c r="E4687" s="111"/>
    </row>
    <row r="4688" spans="1:5" hidden="1">
      <c r="A4688" s="109">
        <v>36313</v>
      </c>
      <c r="B4688" s="110" t="s">
        <v>15000</v>
      </c>
      <c r="C4688" s="109" t="s">
        <v>7</v>
      </c>
      <c r="D4688" s="109" t="s">
        <v>2986</v>
      </c>
      <c r="E4688" s="111"/>
    </row>
    <row r="4689" spans="1:5" hidden="1">
      <c r="A4689" s="109">
        <v>64</v>
      </c>
      <c r="B4689" s="110" t="s">
        <v>6420</v>
      </c>
      <c r="C4689" s="109" t="s">
        <v>7</v>
      </c>
      <c r="D4689" s="109" t="s">
        <v>2986</v>
      </c>
      <c r="E4689" s="111"/>
    </row>
    <row r="4690" spans="1:5" hidden="1">
      <c r="A4690" s="109">
        <v>37423</v>
      </c>
      <c r="B4690" s="110" t="s">
        <v>6421</v>
      </c>
      <c r="C4690" s="109" t="s">
        <v>7</v>
      </c>
      <c r="D4690" s="109" t="s">
        <v>2986</v>
      </c>
      <c r="E4690" s="111"/>
    </row>
    <row r="4691" spans="1:5" hidden="1">
      <c r="A4691" s="109">
        <v>9892</v>
      </c>
      <c r="B4691" s="110" t="s">
        <v>15001</v>
      </c>
      <c r="C4691" s="109" t="s">
        <v>7</v>
      </c>
      <c r="D4691" s="109" t="s">
        <v>2986</v>
      </c>
      <c r="E4691" s="111">
        <v>6.38</v>
      </c>
    </row>
    <row r="4692" spans="1:5" hidden="1">
      <c r="A4692" s="109">
        <v>9901</v>
      </c>
      <c r="B4692" s="110" t="s">
        <v>15002</v>
      </c>
      <c r="C4692" s="109" t="s">
        <v>7</v>
      </c>
      <c r="D4692" s="109" t="s">
        <v>2986</v>
      </c>
      <c r="E4692" s="111">
        <v>30.86</v>
      </c>
    </row>
    <row r="4693" spans="1:5" hidden="1">
      <c r="A4693" s="109">
        <v>9900</v>
      </c>
      <c r="B4693" s="110" t="s">
        <v>15003</v>
      </c>
      <c r="C4693" s="109" t="s">
        <v>7</v>
      </c>
      <c r="D4693" s="109" t="s">
        <v>2986</v>
      </c>
      <c r="E4693" s="111">
        <v>17.88</v>
      </c>
    </row>
    <row r="4694" spans="1:5" hidden="1">
      <c r="A4694" s="109">
        <v>9899</v>
      </c>
      <c r="B4694" s="110" t="s">
        <v>15004</v>
      </c>
      <c r="C4694" s="109" t="s">
        <v>7</v>
      </c>
      <c r="D4694" s="109" t="s">
        <v>2986</v>
      </c>
      <c r="E4694" s="111">
        <v>8.02</v>
      </c>
    </row>
    <row r="4695" spans="1:5" hidden="1">
      <c r="A4695" s="109">
        <v>9908</v>
      </c>
      <c r="B4695" s="110" t="s">
        <v>15005</v>
      </c>
      <c r="C4695" s="109" t="s">
        <v>7</v>
      </c>
      <c r="D4695" s="109" t="s">
        <v>2986</v>
      </c>
      <c r="E4695" s="111">
        <v>360.44</v>
      </c>
    </row>
    <row r="4696" spans="1:5" hidden="1">
      <c r="A4696" s="109">
        <v>9905</v>
      </c>
      <c r="B4696" s="110" t="s">
        <v>15006</v>
      </c>
      <c r="C4696" s="109" t="s">
        <v>7</v>
      </c>
      <c r="D4696" s="109" t="s">
        <v>2986</v>
      </c>
      <c r="E4696" s="111">
        <v>6.27</v>
      </c>
    </row>
    <row r="4697" spans="1:5" hidden="1">
      <c r="A4697" s="109">
        <v>9906</v>
      </c>
      <c r="B4697" s="110" t="s">
        <v>15007</v>
      </c>
      <c r="C4697" s="109" t="s">
        <v>7</v>
      </c>
      <c r="D4697" s="109" t="s">
        <v>2986</v>
      </c>
      <c r="E4697" s="111">
        <v>7.56</v>
      </c>
    </row>
    <row r="4698" spans="1:5" hidden="1">
      <c r="A4698" s="109">
        <v>9895</v>
      </c>
      <c r="B4698" s="110" t="s">
        <v>15008</v>
      </c>
      <c r="C4698" s="109" t="s">
        <v>7</v>
      </c>
      <c r="D4698" s="109" t="s">
        <v>2986</v>
      </c>
      <c r="E4698" s="111">
        <v>12.73</v>
      </c>
    </row>
    <row r="4699" spans="1:5" hidden="1">
      <c r="A4699" s="109">
        <v>9894</v>
      </c>
      <c r="B4699" s="110" t="s">
        <v>15009</v>
      </c>
      <c r="C4699" s="109" t="s">
        <v>7</v>
      </c>
      <c r="D4699" s="109" t="s">
        <v>2986</v>
      </c>
      <c r="E4699" s="111">
        <v>24.49</v>
      </c>
    </row>
    <row r="4700" spans="1:5" hidden="1">
      <c r="A4700" s="109">
        <v>9897</v>
      </c>
      <c r="B4700" s="110" t="s">
        <v>15010</v>
      </c>
      <c r="C4700" s="109" t="s">
        <v>7</v>
      </c>
      <c r="D4700" s="109" t="s">
        <v>2986</v>
      </c>
      <c r="E4700" s="111">
        <v>26.15</v>
      </c>
    </row>
    <row r="4701" spans="1:5" hidden="1">
      <c r="A4701" s="109">
        <v>9910</v>
      </c>
      <c r="B4701" s="110" t="s">
        <v>15011</v>
      </c>
      <c r="C4701" s="109" t="s">
        <v>7</v>
      </c>
      <c r="D4701" s="109" t="s">
        <v>2986</v>
      </c>
      <c r="E4701" s="111">
        <v>68.03</v>
      </c>
    </row>
    <row r="4702" spans="1:5" hidden="1">
      <c r="A4702" s="109">
        <v>9909</v>
      </c>
      <c r="B4702" s="110" t="s">
        <v>15012</v>
      </c>
      <c r="C4702" s="109" t="s">
        <v>7</v>
      </c>
      <c r="D4702" s="109" t="s">
        <v>2986</v>
      </c>
      <c r="E4702" s="111">
        <v>138.56</v>
      </c>
    </row>
    <row r="4703" spans="1:5" hidden="1">
      <c r="A4703" s="109">
        <v>9907</v>
      </c>
      <c r="B4703" s="110" t="s">
        <v>15013</v>
      </c>
      <c r="C4703" s="109" t="s">
        <v>7</v>
      </c>
      <c r="D4703" s="109" t="s">
        <v>2986</v>
      </c>
      <c r="E4703" s="111">
        <v>163.6</v>
      </c>
    </row>
    <row r="4704" spans="1:5" ht="25.5" hidden="1">
      <c r="A4704" s="109">
        <v>20973</v>
      </c>
      <c r="B4704" s="110" t="s">
        <v>6422</v>
      </c>
      <c r="C4704" s="109" t="s">
        <v>7</v>
      </c>
      <c r="D4704" s="109" t="s">
        <v>2986</v>
      </c>
      <c r="E4704" s="111">
        <v>82.63</v>
      </c>
    </row>
    <row r="4705" spans="1:5" ht="25.5" hidden="1">
      <c r="A4705" s="109">
        <v>20974</v>
      </c>
      <c r="B4705" s="110" t="s">
        <v>6423</v>
      </c>
      <c r="C4705" s="109" t="s">
        <v>7</v>
      </c>
      <c r="D4705" s="109" t="s">
        <v>2986</v>
      </c>
      <c r="E4705" s="111">
        <v>118.22</v>
      </c>
    </row>
    <row r="4706" spans="1:5" hidden="1">
      <c r="A4706" s="109">
        <v>37989</v>
      </c>
      <c r="B4706" s="110" t="s">
        <v>6424</v>
      </c>
      <c r="C4706" s="109" t="s">
        <v>7</v>
      </c>
      <c r="D4706" s="109" t="s">
        <v>2986</v>
      </c>
      <c r="E4706" s="111">
        <v>16.55</v>
      </c>
    </row>
    <row r="4707" spans="1:5" hidden="1">
      <c r="A4707" s="109">
        <v>37990</v>
      </c>
      <c r="B4707" s="110" t="s">
        <v>6425</v>
      </c>
      <c r="C4707" s="109" t="s">
        <v>7</v>
      </c>
      <c r="D4707" s="109" t="s">
        <v>2986</v>
      </c>
      <c r="E4707" s="111">
        <v>18.25</v>
      </c>
    </row>
    <row r="4708" spans="1:5" hidden="1">
      <c r="A4708" s="109">
        <v>37991</v>
      </c>
      <c r="B4708" s="110" t="s">
        <v>6426</v>
      </c>
      <c r="C4708" s="109" t="s">
        <v>7</v>
      </c>
      <c r="D4708" s="109" t="s">
        <v>2986</v>
      </c>
      <c r="E4708" s="111">
        <v>24.29</v>
      </c>
    </row>
    <row r="4709" spans="1:5" hidden="1">
      <c r="A4709" s="109">
        <v>37992</v>
      </c>
      <c r="B4709" s="110" t="s">
        <v>6427</v>
      </c>
      <c r="C4709" s="109" t="s">
        <v>7</v>
      </c>
      <c r="D4709" s="109" t="s">
        <v>2986</v>
      </c>
      <c r="E4709" s="111">
        <v>37.68</v>
      </c>
    </row>
    <row r="4710" spans="1:5" hidden="1">
      <c r="A4710" s="109">
        <v>37993</v>
      </c>
      <c r="B4710" s="110" t="s">
        <v>6428</v>
      </c>
      <c r="C4710" s="109" t="s">
        <v>7</v>
      </c>
      <c r="D4710" s="109" t="s">
        <v>2986</v>
      </c>
      <c r="E4710" s="111">
        <v>57.18</v>
      </c>
    </row>
    <row r="4711" spans="1:5" hidden="1">
      <c r="A4711" s="109">
        <v>37994</v>
      </c>
      <c r="B4711" s="110" t="s">
        <v>6429</v>
      </c>
      <c r="C4711" s="109" t="s">
        <v>7</v>
      </c>
      <c r="D4711" s="109" t="s">
        <v>2986</v>
      </c>
      <c r="E4711" s="111">
        <v>136.15</v>
      </c>
    </row>
    <row r="4712" spans="1:5" hidden="1">
      <c r="A4712" s="109">
        <v>37995</v>
      </c>
      <c r="B4712" s="110" t="s">
        <v>6430</v>
      </c>
      <c r="C4712" s="109" t="s">
        <v>7</v>
      </c>
      <c r="D4712" s="109" t="s">
        <v>2986</v>
      </c>
      <c r="E4712" s="111">
        <v>177.47</v>
      </c>
    </row>
    <row r="4713" spans="1:5" hidden="1">
      <c r="A4713" s="109">
        <v>37996</v>
      </c>
      <c r="B4713" s="110" t="s">
        <v>6431</v>
      </c>
      <c r="C4713" s="109" t="s">
        <v>7</v>
      </c>
      <c r="D4713" s="109" t="s">
        <v>2986</v>
      </c>
      <c r="E4713" s="111">
        <v>270.24</v>
      </c>
    </row>
    <row r="4714" spans="1:5" hidden="1">
      <c r="A4714" s="109">
        <v>45267</v>
      </c>
      <c r="B4714" s="110" t="s">
        <v>15014</v>
      </c>
      <c r="C4714" s="109" t="s">
        <v>7</v>
      </c>
      <c r="D4714" s="109" t="s">
        <v>2986</v>
      </c>
      <c r="E4714" s="111">
        <v>251.17</v>
      </c>
    </row>
    <row r="4715" spans="1:5" hidden="1">
      <c r="A4715" s="109">
        <v>38604</v>
      </c>
      <c r="B4715" s="110" t="s">
        <v>6432</v>
      </c>
      <c r="C4715" s="109" t="s">
        <v>7</v>
      </c>
      <c r="D4715" s="109" t="s">
        <v>2986</v>
      </c>
      <c r="E4715" s="111"/>
    </row>
    <row r="4716" spans="1:5" ht="25.5" hidden="1">
      <c r="A4716" s="109">
        <v>10601</v>
      </c>
      <c r="B4716" s="110" t="s">
        <v>6433</v>
      </c>
      <c r="C4716" s="109" t="s">
        <v>7</v>
      </c>
      <c r="D4716" s="109" t="s">
        <v>2986</v>
      </c>
      <c r="E4716" s="111"/>
    </row>
    <row r="4717" spans="1:5" hidden="1">
      <c r="A4717" s="109">
        <v>44469</v>
      </c>
      <c r="B4717" s="110" t="s">
        <v>15015</v>
      </c>
      <c r="C4717" s="109" t="s">
        <v>7</v>
      </c>
      <c r="D4717" s="109" t="s">
        <v>2986</v>
      </c>
      <c r="E4717" s="111"/>
    </row>
    <row r="4718" spans="1:5" hidden="1">
      <c r="A4718" s="109">
        <v>9914</v>
      </c>
      <c r="B4718" s="110" t="s">
        <v>6434</v>
      </c>
      <c r="C4718" s="109" t="s">
        <v>7</v>
      </c>
      <c r="D4718" s="109" t="s">
        <v>6526</v>
      </c>
      <c r="E4718" s="111"/>
    </row>
    <row r="4719" spans="1:5" ht="25.5" hidden="1">
      <c r="A4719" s="109">
        <v>36485</v>
      </c>
      <c r="B4719" s="110" t="s">
        <v>6435</v>
      </c>
      <c r="C4719" s="109" t="s">
        <v>7</v>
      </c>
      <c r="D4719" s="109" t="s">
        <v>2986</v>
      </c>
      <c r="E4719" s="111"/>
    </row>
    <row r="4720" spans="1:5" hidden="1">
      <c r="A4720" s="109">
        <v>9912</v>
      </c>
      <c r="B4720" s="110" t="s">
        <v>6436</v>
      </c>
      <c r="C4720" s="109" t="s">
        <v>7</v>
      </c>
      <c r="D4720" s="109" t="s">
        <v>6526</v>
      </c>
      <c r="E4720" s="111"/>
    </row>
    <row r="4721" spans="1:5" ht="25.5" hidden="1">
      <c r="A4721" s="109">
        <v>9921</v>
      </c>
      <c r="B4721" s="110" t="s">
        <v>15016</v>
      </c>
      <c r="C4721" s="109" t="s">
        <v>7</v>
      </c>
      <c r="D4721" s="109" t="s">
        <v>2986</v>
      </c>
      <c r="E4721" s="111"/>
    </row>
    <row r="4722" spans="1:5" ht="25.5" hidden="1">
      <c r="A4722" s="109">
        <v>21112</v>
      </c>
      <c r="B4722" s="110" t="s">
        <v>6437</v>
      </c>
      <c r="C4722" s="109" t="s">
        <v>7</v>
      </c>
      <c r="D4722" s="109" t="s">
        <v>2986</v>
      </c>
      <c r="E4722" s="111">
        <v>168.06</v>
      </c>
    </row>
    <row r="4723" spans="1:5" hidden="1">
      <c r="A4723" s="109">
        <v>10228</v>
      </c>
      <c r="B4723" s="110" t="s">
        <v>15017</v>
      </c>
      <c r="C4723" s="109" t="s">
        <v>7</v>
      </c>
      <c r="D4723" s="109" t="s">
        <v>6526</v>
      </c>
      <c r="E4723" s="111">
        <v>195.24</v>
      </c>
    </row>
    <row r="4724" spans="1:5" hidden="1">
      <c r="A4724" s="109">
        <v>11781</v>
      </c>
      <c r="B4724" s="110" t="s">
        <v>15018</v>
      </c>
      <c r="C4724" s="109" t="s">
        <v>7</v>
      </c>
      <c r="D4724" s="109" t="s">
        <v>2986</v>
      </c>
      <c r="E4724" s="111">
        <v>158.16</v>
      </c>
    </row>
    <row r="4725" spans="1:5" ht="25.5" hidden="1">
      <c r="A4725" s="109">
        <v>37588</v>
      </c>
      <c r="B4725" s="110" t="s">
        <v>15019</v>
      </c>
      <c r="C4725" s="109" t="s">
        <v>7</v>
      </c>
      <c r="D4725" s="109" t="s">
        <v>2986</v>
      </c>
      <c r="E4725" s="111">
        <v>59.74</v>
      </c>
    </row>
    <row r="4726" spans="1:5" hidden="1">
      <c r="A4726" s="109">
        <v>11751</v>
      </c>
      <c r="B4726" s="110" t="s">
        <v>15020</v>
      </c>
      <c r="C4726" s="109" t="s">
        <v>7</v>
      </c>
      <c r="D4726" s="109" t="s">
        <v>2986</v>
      </c>
      <c r="E4726" s="111">
        <v>114.04</v>
      </c>
    </row>
    <row r="4727" spans="1:5" hidden="1">
      <c r="A4727" s="109">
        <v>11750</v>
      </c>
      <c r="B4727" s="110" t="s">
        <v>15021</v>
      </c>
      <c r="C4727" s="109" t="s">
        <v>7</v>
      </c>
      <c r="D4727" s="109" t="s">
        <v>2986</v>
      </c>
      <c r="E4727" s="111">
        <v>94.64</v>
      </c>
    </row>
    <row r="4728" spans="1:5" hidden="1">
      <c r="A4728" s="109">
        <v>11746</v>
      </c>
      <c r="B4728" s="110" t="s">
        <v>15022</v>
      </c>
      <c r="C4728" s="109" t="s">
        <v>7</v>
      </c>
      <c r="D4728" s="109" t="s">
        <v>2986</v>
      </c>
      <c r="E4728" s="111">
        <v>63.5</v>
      </c>
    </row>
    <row r="4729" spans="1:5" hidden="1">
      <c r="A4729" s="109">
        <v>11748</v>
      </c>
      <c r="B4729" s="110" t="s">
        <v>15023</v>
      </c>
      <c r="C4729" s="109" t="s">
        <v>7</v>
      </c>
      <c r="D4729" s="109" t="s">
        <v>2986</v>
      </c>
      <c r="E4729" s="111">
        <v>40.75</v>
      </c>
    </row>
    <row r="4730" spans="1:5" hidden="1">
      <c r="A4730" s="109">
        <v>11747</v>
      </c>
      <c r="B4730" s="110" t="s">
        <v>15024</v>
      </c>
      <c r="C4730" s="109" t="s">
        <v>7</v>
      </c>
      <c r="D4730" s="109" t="s">
        <v>2986</v>
      </c>
      <c r="E4730" s="111">
        <v>175.86</v>
      </c>
    </row>
    <row r="4731" spans="1:5" hidden="1">
      <c r="A4731" s="109">
        <v>11749</v>
      </c>
      <c r="B4731" s="110" t="s">
        <v>15025</v>
      </c>
      <c r="C4731" s="109" t="s">
        <v>7</v>
      </c>
      <c r="D4731" s="109" t="s">
        <v>2986</v>
      </c>
      <c r="E4731" s="111">
        <v>47.03</v>
      </c>
    </row>
    <row r="4732" spans="1:5" ht="25.5" hidden="1">
      <c r="A4732" s="109">
        <v>10236</v>
      </c>
      <c r="B4732" s="110" t="s">
        <v>6438</v>
      </c>
      <c r="C4732" s="109" t="s">
        <v>7</v>
      </c>
      <c r="D4732" s="109" t="s">
        <v>2986</v>
      </c>
      <c r="E4732" s="111"/>
    </row>
    <row r="4733" spans="1:5" ht="25.5" hidden="1">
      <c r="A4733" s="109">
        <v>10233</v>
      </c>
      <c r="B4733" s="110" t="s">
        <v>6439</v>
      </c>
      <c r="C4733" s="109" t="s">
        <v>7</v>
      </c>
      <c r="D4733" s="109" t="s">
        <v>2986</v>
      </c>
      <c r="E4733" s="111"/>
    </row>
    <row r="4734" spans="1:5" ht="25.5" hidden="1">
      <c r="A4734" s="109">
        <v>10234</v>
      </c>
      <c r="B4734" s="110" t="s">
        <v>6440</v>
      </c>
      <c r="C4734" s="109" t="s">
        <v>7</v>
      </c>
      <c r="D4734" s="109" t="s">
        <v>2986</v>
      </c>
      <c r="E4734" s="111"/>
    </row>
    <row r="4735" spans="1:5" ht="25.5" hidden="1">
      <c r="A4735" s="109">
        <v>10231</v>
      </c>
      <c r="B4735" s="110" t="s">
        <v>6441</v>
      </c>
      <c r="C4735" s="109" t="s">
        <v>7</v>
      </c>
      <c r="D4735" s="109" t="s">
        <v>2986</v>
      </c>
      <c r="E4735" s="111"/>
    </row>
    <row r="4736" spans="1:5" ht="25.5" hidden="1">
      <c r="A4736" s="109">
        <v>10232</v>
      </c>
      <c r="B4736" s="110" t="s">
        <v>6442</v>
      </c>
      <c r="C4736" s="109" t="s">
        <v>7</v>
      </c>
      <c r="D4736" s="109" t="s">
        <v>2986</v>
      </c>
      <c r="E4736" s="111"/>
    </row>
    <row r="4737" spans="1:5" ht="25.5" hidden="1">
      <c r="A4737" s="109">
        <v>10235</v>
      </c>
      <c r="B4737" s="110" t="s">
        <v>6444</v>
      </c>
      <c r="C4737" s="109" t="s">
        <v>7</v>
      </c>
      <c r="D4737" s="109" t="s">
        <v>2986</v>
      </c>
      <c r="E4737" s="111"/>
    </row>
    <row r="4738" spans="1:5" ht="25.5" hidden="1">
      <c r="A4738" s="109">
        <v>10229</v>
      </c>
      <c r="B4738" s="110" t="s">
        <v>6443</v>
      </c>
      <c r="C4738" s="109" t="s">
        <v>7</v>
      </c>
      <c r="D4738" s="109" t="s">
        <v>6526</v>
      </c>
      <c r="E4738" s="111"/>
    </row>
    <row r="4739" spans="1:5" ht="25.5" hidden="1">
      <c r="A4739" s="109">
        <v>10230</v>
      </c>
      <c r="B4739" s="110" t="s">
        <v>6445</v>
      </c>
      <c r="C4739" s="109" t="s">
        <v>7</v>
      </c>
      <c r="D4739" s="109" t="s">
        <v>2986</v>
      </c>
      <c r="E4739" s="111"/>
    </row>
    <row r="4740" spans="1:5" ht="25.5" hidden="1">
      <c r="A4740" s="109">
        <v>10409</v>
      </c>
      <c r="B4740" s="110" t="s">
        <v>6446</v>
      </c>
      <c r="C4740" s="109" t="s">
        <v>7</v>
      </c>
      <c r="D4740" s="109" t="s">
        <v>2986</v>
      </c>
      <c r="E4740" s="111"/>
    </row>
    <row r="4741" spans="1:5" ht="25.5" hidden="1">
      <c r="A4741" s="109">
        <v>10411</v>
      </c>
      <c r="B4741" s="110" t="s">
        <v>6447</v>
      </c>
      <c r="C4741" s="109" t="s">
        <v>7</v>
      </c>
      <c r="D4741" s="109" t="s">
        <v>2986</v>
      </c>
      <c r="E4741" s="111"/>
    </row>
    <row r="4742" spans="1:5" ht="25.5" hidden="1">
      <c r="A4742" s="109">
        <v>10410</v>
      </c>
      <c r="B4742" s="110" t="s">
        <v>6449</v>
      </c>
      <c r="C4742" s="109" t="s">
        <v>7</v>
      </c>
      <c r="D4742" s="109" t="s">
        <v>2986</v>
      </c>
      <c r="E4742" s="111"/>
    </row>
    <row r="4743" spans="1:5" ht="25.5" hidden="1">
      <c r="A4743" s="109">
        <v>10404</v>
      </c>
      <c r="B4743" s="110" t="s">
        <v>6448</v>
      </c>
      <c r="C4743" s="109" t="s">
        <v>7</v>
      </c>
      <c r="D4743" s="109" t="s">
        <v>2986</v>
      </c>
      <c r="E4743" s="111"/>
    </row>
    <row r="4744" spans="1:5" ht="25.5" hidden="1">
      <c r="A4744" s="109">
        <v>10405</v>
      </c>
      <c r="B4744" s="110" t="s">
        <v>6450</v>
      </c>
      <c r="C4744" s="109" t="s">
        <v>7</v>
      </c>
      <c r="D4744" s="109" t="s">
        <v>2986</v>
      </c>
      <c r="E4744" s="111"/>
    </row>
    <row r="4745" spans="1:5" ht="25.5" hidden="1">
      <c r="A4745" s="109">
        <v>10408</v>
      </c>
      <c r="B4745" s="110" t="s">
        <v>6451</v>
      </c>
      <c r="C4745" s="109" t="s">
        <v>7</v>
      </c>
      <c r="D4745" s="109" t="s">
        <v>2986</v>
      </c>
      <c r="E4745" s="111"/>
    </row>
    <row r="4746" spans="1:5" ht="25.5" hidden="1">
      <c r="A4746" s="109">
        <v>10406</v>
      </c>
      <c r="B4746" s="110" t="s">
        <v>6453</v>
      </c>
      <c r="C4746" s="109" t="s">
        <v>7</v>
      </c>
      <c r="D4746" s="109" t="s">
        <v>2986</v>
      </c>
      <c r="E4746" s="111"/>
    </row>
    <row r="4747" spans="1:5" ht="25.5" hidden="1">
      <c r="A4747" s="109">
        <v>10412</v>
      </c>
      <c r="B4747" s="110" t="s">
        <v>6452</v>
      </c>
      <c r="C4747" s="109" t="s">
        <v>7</v>
      </c>
      <c r="D4747" s="109" t="s">
        <v>2986</v>
      </c>
      <c r="E4747" s="111"/>
    </row>
    <row r="4748" spans="1:5" ht="25.5" hidden="1">
      <c r="A4748" s="109">
        <v>10407</v>
      </c>
      <c r="B4748" s="110" t="s">
        <v>6454</v>
      </c>
      <c r="C4748" s="109" t="s">
        <v>7</v>
      </c>
      <c r="D4748" s="109" t="s">
        <v>2986</v>
      </c>
      <c r="E4748" s="111"/>
    </row>
    <row r="4749" spans="1:5" hidden="1">
      <c r="A4749" s="109">
        <v>10416</v>
      </c>
      <c r="B4749" s="110" t="s">
        <v>6455</v>
      </c>
      <c r="C4749" s="109" t="s">
        <v>7</v>
      </c>
      <c r="D4749" s="109" t="s">
        <v>2986</v>
      </c>
      <c r="E4749" s="111"/>
    </row>
    <row r="4750" spans="1:5" hidden="1">
      <c r="A4750" s="109">
        <v>10419</v>
      </c>
      <c r="B4750" s="110" t="s">
        <v>6456</v>
      </c>
      <c r="C4750" s="109" t="s">
        <v>7</v>
      </c>
      <c r="D4750" s="109" t="s">
        <v>2986</v>
      </c>
      <c r="E4750" s="111"/>
    </row>
    <row r="4751" spans="1:5" hidden="1">
      <c r="A4751" s="109">
        <v>10418</v>
      </c>
      <c r="B4751" s="110" t="s">
        <v>6458</v>
      </c>
      <c r="C4751" s="109" t="s">
        <v>7</v>
      </c>
      <c r="D4751" s="109" t="s">
        <v>2986</v>
      </c>
      <c r="E4751" s="111"/>
    </row>
    <row r="4752" spans="1:5" hidden="1">
      <c r="A4752" s="109">
        <v>21092</v>
      </c>
      <c r="B4752" s="110" t="s">
        <v>6457</v>
      </c>
      <c r="C4752" s="109" t="s">
        <v>7</v>
      </c>
      <c r="D4752" s="109" t="s">
        <v>2986</v>
      </c>
      <c r="E4752" s="111"/>
    </row>
    <row r="4753" spans="1:5" hidden="1">
      <c r="A4753" s="109">
        <v>12657</v>
      </c>
      <c r="B4753" s="110" t="s">
        <v>6459</v>
      </c>
      <c r="C4753" s="109" t="s">
        <v>7</v>
      </c>
      <c r="D4753" s="109" t="s">
        <v>2986</v>
      </c>
      <c r="E4753" s="111"/>
    </row>
    <row r="4754" spans="1:5" hidden="1">
      <c r="A4754" s="109">
        <v>10417</v>
      </c>
      <c r="B4754" s="110" t="s">
        <v>6460</v>
      </c>
      <c r="C4754" s="109" t="s">
        <v>7</v>
      </c>
      <c r="D4754" s="109" t="s">
        <v>2986</v>
      </c>
      <c r="E4754" s="111"/>
    </row>
    <row r="4755" spans="1:5" hidden="1">
      <c r="A4755" s="109">
        <v>10414</v>
      </c>
      <c r="B4755" s="110" t="s">
        <v>6462</v>
      </c>
      <c r="C4755" s="109" t="s">
        <v>7</v>
      </c>
      <c r="D4755" s="109" t="s">
        <v>2986</v>
      </c>
      <c r="E4755" s="111"/>
    </row>
    <row r="4756" spans="1:5" hidden="1">
      <c r="A4756" s="109">
        <v>10413</v>
      </c>
      <c r="B4756" s="110" t="s">
        <v>6461</v>
      </c>
      <c r="C4756" s="109" t="s">
        <v>7</v>
      </c>
      <c r="D4756" s="109" t="s">
        <v>2986</v>
      </c>
      <c r="E4756" s="111"/>
    </row>
    <row r="4757" spans="1:5" hidden="1">
      <c r="A4757" s="109">
        <v>10415</v>
      </c>
      <c r="B4757" s="110" t="s">
        <v>6463</v>
      </c>
      <c r="C4757" s="109" t="s">
        <v>7</v>
      </c>
      <c r="D4757" s="109" t="s">
        <v>2986</v>
      </c>
      <c r="E4757" s="111"/>
    </row>
    <row r="4758" spans="1:5" hidden="1">
      <c r="A4758" s="109">
        <v>38643</v>
      </c>
      <c r="B4758" s="110" t="s">
        <v>15026</v>
      </c>
      <c r="C4758" s="109" t="s">
        <v>7</v>
      </c>
      <c r="D4758" s="109" t="s">
        <v>2986</v>
      </c>
      <c r="E4758" s="111">
        <v>47.48</v>
      </c>
    </row>
    <row r="4759" spans="1:5" hidden="1">
      <c r="A4759" s="109">
        <v>6157</v>
      </c>
      <c r="B4759" s="110" t="s">
        <v>15027</v>
      </c>
      <c r="C4759" s="109" t="s">
        <v>7</v>
      </c>
      <c r="D4759" s="109" t="s">
        <v>2986</v>
      </c>
      <c r="E4759" s="111">
        <v>64.86</v>
      </c>
    </row>
    <row r="4760" spans="1:5" hidden="1">
      <c r="A4760" s="109">
        <v>6158</v>
      </c>
      <c r="B4760" s="110" t="s">
        <v>15028</v>
      </c>
      <c r="C4760" s="109" t="s">
        <v>7</v>
      </c>
      <c r="D4760" s="109" t="s">
        <v>2986</v>
      </c>
      <c r="E4760" s="111">
        <v>11.52</v>
      </c>
    </row>
    <row r="4761" spans="1:5" hidden="1">
      <c r="A4761" s="109">
        <v>6156</v>
      </c>
      <c r="B4761" s="110" t="s">
        <v>15029</v>
      </c>
      <c r="C4761" s="109" t="s">
        <v>7</v>
      </c>
      <c r="D4761" s="109" t="s">
        <v>2986</v>
      </c>
      <c r="E4761" s="111">
        <v>9.89</v>
      </c>
    </row>
    <row r="4762" spans="1:5" hidden="1">
      <c r="A4762" s="109">
        <v>6153</v>
      </c>
      <c r="B4762" s="110" t="s">
        <v>15030</v>
      </c>
      <c r="C4762" s="109" t="s">
        <v>7</v>
      </c>
      <c r="D4762" s="109" t="s">
        <v>2986</v>
      </c>
      <c r="E4762" s="111">
        <v>7.93</v>
      </c>
    </row>
    <row r="4763" spans="1:5" hidden="1">
      <c r="A4763" s="109">
        <v>6154</v>
      </c>
      <c r="B4763" s="110" t="s">
        <v>15031</v>
      </c>
      <c r="C4763" s="109" t="s">
        <v>7</v>
      </c>
      <c r="D4763" s="109" t="s">
        <v>2986</v>
      </c>
      <c r="E4763" s="111">
        <v>14.1</v>
      </c>
    </row>
    <row r="4764" spans="1:5" ht="25.5" hidden="1">
      <c r="A4764" s="109">
        <v>6155</v>
      </c>
      <c r="B4764" s="110" t="s">
        <v>15032</v>
      </c>
      <c r="C4764" s="109" t="s">
        <v>7</v>
      </c>
      <c r="D4764" s="109" t="s">
        <v>2986</v>
      </c>
      <c r="E4764" s="111">
        <v>32.450000000000003</v>
      </c>
    </row>
    <row r="4765" spans="1:5" ht="25.5" hidden="1">
      <c r="A4765" s="109">
        <v>43595</v>
      </c>
      <c r="B4765" s="110" t="s">
        <v>6464</v>
      </c>
      <c r="C4765" s="109" t="s">
        <v>7</v>
      </c>
      <c r="D4765" s="109" t="s">
        <v>2986</v>
      </c>
      <c r="E4765" s="111">
        <v>24.38</v>
      </c>
    </row>
    <row r="4766" spans="1:5" ht="25.5" hidden="1">
      <c r="A4766" s="109">
        <v>43596</v>
      </c>
      <c r="B4766" s="110" t="s">
        <v>6465</v>
      </c>
      <c r="C4766" s="109" t="s">
        <v>7</v>
      </c>
      <c r="D4766" s="109" t="s">
        <v>2986</v>
      </c>
      <c r="E4766" s="111">
        <v>28.17</v>
      </c>
    </row>
    <row r="4767" spans="1:5" hidden="1">
      <c r="A4767" s="109">
        <v>38108</v>
      </c>
      <c r="B4767" s="110" t="s">
        <v>6466</v>
      </c>
      <c r="C4767" s="109" t="s">
        <v>7</v>
      </c>
      <c r="D4767" s="109" t="s">
        <v>2986</v>
      </c>
      <c r="E4767" s="111">
        <v>44.84</v>
      </c>
    </row>
    <row r="4768" spans="1:5" ht="25.5" hidden="1">
      <c r="A4768" s="109">
        <v>38087</v>
      </c>
      <c r="B4768" s="110" t="s">
        <v>6467</v>
      </c>
      <c r="C4768" s="109" t="s">
        <v>7</v>
      </c>
      <c r="D4768" s="109" t="s">
        <v>2986</v>
      </c>
      <c r="E4768" s="111">
        <v>57.67</v>
      </c>
    </row>
    <row r="4769" spans="1:5" hidden="1">
      <c r="A4769" s="109">
        <v>38109</v>
      </c>
      <c r="B4769" s="110" t="s">
        <v>6468</v>
      </c>
      <c r="C4769" s="109" t="s">
        <v>7</v>
      </c>
      <c r="D4769" s="109" t="s">
        <v>2986</v>
      </c>
      <c r="E4769" s="111">
        <v>71.66</v>
      </c>
    </row>
    <row r="4770" spans="1:5" ht="25.5" hidden="1">
      <c r="A4770" s="109">
        <v>38088</v>
      </c>
      <c r="B4770" s="110" t="s">
        <v>6469</v>
      </c>
      <c r="C4770" s="109" t="s">
        <v>7</v>
      </c>
      <c r="D4770" s="109" t="s">
        <v>2986</v>
      </c>
      <c r="E4770" s="111">
        <v>75.349999999999994</v>
      </c>
    </row>
    <row r="4771" spans="1:5" hidden="1">
      <c r="A4771" s="109">
        <v>38110</v>
      </c>
      <c r="B4771" s="110" t="s">
        <v>6470</v>
      </c>
      <c r="C4771" s="109" t="s">
        <v>7</v>
      </c>
      <c r="D4771" s="109" t="s">
        <v>2986</v>
      </c>
      <c r="E4771" s="111">
        <v>27.57</v>
      </c>
    </row>
    <row r="4772" spans="1:5" ht="25.5" hidden="1">
      <c r="A4772" s="109">
        <v>38089</v>
      </c>
      <c r="B4772" s="110" t="s">
        <v>6471</v>
      </c>
      <c r="C4772" s="109" t="s">
        <v>7</v>
      </c>
      <c r="D4772" s="109" t="s">
        <v>2986</v>
      </c>
      <c r="E4772" s="111">
        <v>48.03</v>
      </c>
    </row>
    <row r="4773" spans="1:5" hidden="1">
      <c r="A4773" s="109">
        <v>38111</v>
      </c>
      <c r="B4773" s="110" t="s">
        <v>6472</v>
      </c>
      <c r="C4773" s="109" t="s">
        <v>7</v>
      </c>
      <c r="D4773" s="109" t="s">
        <v>2986</v>
      </c>
      <c r="E4773" s="111">
        <v>30.83</v>
      </c>
    </row>
    <row r="4774" spans="1:5" ht="25.5" hidden="1">
      <c r="A4774" s="109">
        <v>38090</v>
      </c>
      <c r="B4774" s="110" t="s">
        <v>6473</v>
      </c>
      <c r="C4774" s="109" t="s">
        <v>7</v>
      </c>
      <c r="D4774" s="109" t="s">
        <v>2986</v>
      </c>
      <c r="E4774" s="111">
        <v>49.65</v>
      </c>
    </row>
    <row r="4775" spans="1:5" hidden="1">
      <c r="A4775" s="109">
        <v>38400</v>
      </c>
      <c r="B4775" s="110" t="s">
        <v>6475</v>
      </c>
      <c r="C4775" s="109" t="s">
        <v>7</v>
      </c>
      <c r="D4775" s="109" t="s">
        <v>2986</v>
      </c>
      <c r="E4775" s="111">
        <v>52.71</v>
      </c>
    </row>
    <row r="4776" spans="1:5" hidden="1">
      <c r="A4776" s="109">
        <v>13726</v>
      </c>
      <c r="B4776" s="110" t="s">
        <v>6474</v>
      </c>
      <c r="C4776" s="109" t="s">
        <v>7</v>
      </c>
      <c r="D4776" s="109" t="s">
        <v>2986</v>
      </c>
      <c r="E4776" s="111"/>
    </row>
    <row r="4777" spans="1:5" ht="25.5" hidden="1">
      <c r="A4777" s="109">
        <v>12627</v>
      </c>
      <c r="B4777" s="110" t="s">
        <v>6476</v>
      </c>
      <c r="C4777" s="109" t="s">
        <v>7</v>
      </c>
      <c r="D4777" s="109" t="s">
        <v>2986</v>
      </c>
      <c r="E4777" s="111">
        <v>1.4</v>
      </c>
    </row>
    <row r="4778" spans="1:5" hidden="1">
      <c r="A4778" s="109">
        <v>39996</v>
      </c>
      <c r="B4778" s="110" t="s">
        <v>15033</v>
      </c>
      <c r="C4778" s="109" t="s">
        <v>8</v>
      </c>
      <c r="D4778" s="109" t="s">
        <v>2986</v>
      </c>
      <c r="E4778" s="111">
        <v>4.34</v>
      </c>
    </row>
    <row r="4779" spans="1:5" ht="25.5" hidden="1">
      <c r="A4779" s="109">
        <v>10478</v>
      </c>
      <c r="B4779" s="110" t="s">
        <v>6477</v>
      </c>
      <c r="C4779" s="109" t="s">
        <v>45</v>
      </c>
      <c r="D4779" s="109" t="s">
        <v>6526</v>
      </c>
      <c r="E4779" s="111">
        <v>44.66</v>
      </c>
    </row>
    <row r="4780" spans="1:5" hidden="1">
      <c r="A4780" s="109">
        <v>10481</v>
      </c>
      <c r="B4780" s="110" t="s">
        <v>6478</v>
      </c>
      <c r="C4780" s="109" t="s">
        <v>45</v>
      </c>
      <c r="D4780" s="109" t="s">
        <v>2986</v>
      </c>
      <c r="E4780" s="111">
        <v>39.71</v>
      </c>
    </row>
    <row r="4781" spans="1:5" hidden="1">
      <c r="A4781" s="109">
        <v>10475</v>
      </c>
      <c r="B4781" s="110" t="s">
        <v>6479</v>
      </c>
      <c r="C4781" s="109" t="s">
        <v>45</v>
      </c>
      <c r="D4781" s="109" t="s">
        <v>2986</v>
      </c>
      <c r="E4781" s="111">
        <v>38.43</v>
      </c>
    </row>
    <row r="4782" spans="1:5" hidden="1">
      <c r="A4782" s="109">
        <v>4030</v>
      </c>
      <c r="B4782" s="110" t="s">
        <v>15034</v>
      </c>
      <c r="C4782" s="109" t="s">
        <v>212</v>
      </c>
      <c r="D4782" s="109" t="s">
        <v>2986</v>
      </c>
      <c r="E4782" s="111">
        <v>7.72</v>
      </c>
    </row>
    <row r="4783" spans="1:5" hidden="1">
      <c r="A4783" s="109">
        <v>4031</v>
      </c>
      <c r="B4783" s="110" t="s">
        <v>6480</v>
      </c>
      <c r="C4783" s="109" t="s">
        <v>212</v>
      </c>
      <c r="D4783" s="109" t="s">
        <v>2986</v>
      </c>
      <c r="E4783" s="111">
        <v>36.32</v>
      </c>
    </row>
    <row r="4784" spans="1:5" ht="25.5" hidden="1">
      <c r="A4784" s="109">
        <v>11652</v>
      </c>
      <c r="B4784" s="110" t="s">
        <v>6481</v>
      </c>
      <c r="C4784" s="109" t="s">
        <v>7</v>
      </c>
      <c r="D4784" s="109" t="s">
        <v>6526</v>
      </c>
      <c r="E4784" s="111"/>
    </row>
    <row r="4785" spans="1:5" ht="25.5" hidden="1">
      <c r="A4785" s="109">
        <v>13896</v>
      </c>
      <c r="B4785" s="110" t="s">
        <v>6482</v>
      </c>
      <c r="C4785" s="109" t="s">
        <v>7</v>
      </c>
      <c r="D4785" s="109" t="s">
        <v>2986</v>
      </c>
      <c r="E4785" s="111"/>
    </row>
    <row r="4786" spans="1:5" ht="25.5" hidden="1">
      <c r="A4786" s="109">
        <v>44470</v>
      </c>
      <c r="B4786" s="110" t="s">
        <v>15035</v>
      </c>
      <c r="C4786" s="109" t="s">
        <v>7</v>
      </c>
      <c r="D4786" s="109" t="s">
        <v>2986</v>
      </c>
      <c r="E4786" s="111"/>
    </row>
    <row r="4787" spans="1:5" ht="25.5" hidden="1">
      <c r="A4787" s="109">
        <v>13476</v>
      </c>
      <c r="B4787" s="110" t="s">
        <v>6483</v>
      </c>
      <c r="C4787" s="109" t="s">
        <v>7</v>
      </c>
      <c r="D4787" s="109" t="s">
        <v>2986</v>
      </c>
      <c r="E4787" s="111"/>
    </row>
    <row r="4788" spans="1:5" ht="25.5" hidden="1">
      <c r="A4788" s="109">
        <v>44491</v>
      </c>
      <c r="B4788" s="110" t="s">
        <v>15036</v>
      </c>
      <c r="C4788" s="109" t="s">
        <v>7</v>
      </c>
      <c r="D4788" s="109" t="s">
        <v>2986</v>
      </c>
      <c r="E4788" s="111"/>
    </row>
    <row r="4789" spans="1:5" ht="25.5" hidden="1">
      <c r="A4789" s="109">
        <v>10488</v>
      </c>
      <c r="B4789" s="110" t="s">
        <v>6484</v>
      </c>
      <c r="C4789" s="109" t="s">
        <v>7</v>
      </c>
      <c r="D4789" s="109" t="s">
        <v>6526</v>
      </c>
      <c r="E4789" s="111"/>
    </row>
    <row r="4790" spans="1:5" ht="25.5" hidden="1">
      <c r="A4790" s="109">
        <v>13606</v>
      </c>
      <c r="B4790" s="110" t="s">
        <v>6485</v>
      </c>
      <c r="C4790" s="109" t="s">
        <v>7</v>
      </c>
      <c r="D4790" s="109" t="s">
        <v>2986</v>
      </c>
      <c r="E4790" s="111"/>
    </row>
    <row r="4791" spans="1:5" hidden="1">
      <c r="A4791" s="109">
        <v>10489</v>
      </c>
      <c r="B4791" s="110" t="s">
        <v>6486</v>
      </c>
      <c r="C4791" s="109" t="s">
        <v>28</v>
      </c>
      <c r="D4791" s="109" t="s">
        <v>2986</v>
      </c>
      <c r="E4791" s="111">
        <v>19.329999999999998</v>
      </c>
    </row>
    <row r="4792" spans="1:5" hidden="1">
      <c r="A4792" s="109">
        <v>41073</v>
      </c>
      <c r="B4792" s="110" t="s">
        <v>6487</v>
      </c>
      <c r="C4792" s="109" t="s">
        <v>9</v>
      </c>
      <c r="D4792" s="109" t="s">
        <v>2986</v>
      </c>
      <c r="E4792" s="111">
        <v>3411</v>
      </c>
    </row>
    <row r="4793" spans="1:5" ht="25.5" hidden="1">
      <c r="A4793" s="109">
        <v>34391</v>
      </c>
      <c r="B4793" s="110" t="s">
        <v>6488</v>
      </c>
      <c r="C4793" s="109" t="s">
        <v>212</v>
      </c>
      <c r="D4793" s="109" t="s">
        <v>2986</v>
      </c>
      <c r="E4793" s="111">
        <v>1206.45</v>
      </c>
    </row>
    <row r="4794" spans="1:5" ht="25.5" hidden="1">
      <c r="A4794" s="109">
        <v>10496</v>
      </c>
      <c r="B4794" s="110" t="s">
        <v>6489</v>
      </c>
      <c r="C4794" s="109" t="s">
        <v>212</v>
      </c>
      <c r="D4794" s="109" t="s">
        <v>2986</v>
      </c>
      <c r="E4794" s="111">
        <v>1050</v>
      </c>
    </row>
    <row r="4795" spans="1:5" ht="25.5" hidden="1">
      <c r="A4795" s="109">
        <v>10497</v>
      </c>
      <c r="B4795" s="110" t="s">
        <v>15037</v>
      </c>
      <c r="C4795" s="109" t="s">
        <v>212</v>
      </c>
      <c r="D4795" s="109" t="s">
        <v>2986</v>
      </c>
      <c r="E4795" s="111">
        <v>2729.99</v>
      </c>
    </row>
    <row r="4796" spans="1:5" ht="25.5" hidden="1">
      <c r="A4796" s="109">
        <v>10504</v>
      </c>
      <c r="B4796" s="110" t="s">
        <v>6490</v>
      </c>
      <c r="C4796" s="109" t="s">
        <v>212</v>
      </c>
      <c r="D4796" s="109" t="s">
        <v>2986</v>
      </c>
      <c r="E4796" s="111">
        <v>3192</v>
      </c>
    </row>
    <row r="4797" spans="1:5" hidden="1">
      <c r="A4797" s="109">
        <v>34390</v>
      </c>
      <c r="B4797" s="110" t="s">
        <v>6491</v>
      </c>
      <c r="C4797" s="109" t="s">
        <v>212</v>
      </c>
      <c r="D4797" s="109" t="s">
        <v>2986</v>
      </c>
      <c r="E4797" s="111">
        <v>940.79</v>
      </c>
    </row>
    <row r="4798" spans="1:5" hidden="1">
      <c r="A4798" s="109">
        <v>34389</v>
      </c>
      <c r="B4798" s="110" t="s">
        <v>6492</v>
      </c>
      <c r="C4798" s="109" t="s">
        <v>212</v>
      </c>
      <c r="D4798" s="109" t="s">
        <v>2986</v>
      </c>
      <c r="E4798" s="111">
        <v>294</v>
      </c>
    </row>
    <row r="4799" spans="1:5" hidden="1">
      <c r="A4799" s="109">
        <v>34388</v>
      </c>
      <c r="B4799" s="110" t="s">
        <v>6493</v>
      </c>
      <c r="C4799" s="109" t="s">
        <v>212</v>
      </c>
      <c r="D4799" s="109" t="s">
        <v>2986</v>
      </c>
      <c r="E4799" s="111">
        <v>417.85</v>
      </c>
    </row>
    <row r="4800" spans="1:5" hidden="1">
      <c r="A4800" s="109">
        <v>34387</v>
      </c>
      <c r="B4800" s="110" t="s">
        <v>6494</v>
      </c>
      <c r="C4800" s="109" t="s">
        <v>212</v>
      </c>
      <c r="D4800" s="109" t="s">
        <v>2986</v>
      </c>
      <c r="E4800" s="111">
        <v>678.3</v>
      </c>
    </row>
    <row r="4801" spans="1:5" hidden="1">
      <c r="A4801" s="109">
        <v>11188</v>
      </c>
      <c r="B4801" s="110" t="s">
        <v>6495</v>
      </c>
      <c r="C4801" s="109" t="s">
        <v>212</v>
      </c>
      <c r="D4801" s="109" t="s">
        <v>2986</v>
      </c>
      <c r="E4801" s="111">
        <v>335.99</v>
      </c>
    </row>
    <row r="4802" spans="1:5" hidden="1">
      <c r="A4802" s="109">
        <v>11189</v>
      </c>
      <c r="B4802" s="110" t="s">
        <v>6496</v>
      </c>
      <c r="C4802" s="109" t="s">
        <v>212</v>
      </c>
      <c r="D4802" s="109" t="s">
        <v>2986</v>
      </c>
      <c r="E4802" s="111">
        <v>504</v>
      </c>
    </row>
    <row r="4803" spans="1:5" hidden="1">
      <c r="A4803" s="109">
        <v>21107</v>
      </c>
      <c r="B4803" s="110" t="s">
        <v>6497</v>
      </c>
      <c r="C4803" s="109" t="s">
        <v>212</v>
      </c>
      <c r="D4803" s="109" t="s">
        <v>2986</v>
      </c>
      <c r="E4803" s="111">
        <v>362.71</v>
      </c>
    </row>
    <row r="4804" spans="1:5" hidden="1">
      <c r="A4804" s="109">
        <v>34386</v>
      </c>
      <c r="B4804" s="110" t="s">
        <v>6498</v>
      </c>
      <c r="C4804" s="109" t="s">
        <v>212</v>
      </c>
      <c r="D4804" s="109" t="s">
        <v>2986</v>
      </c>
      <c r="E4804" s="111">
        <v>630</v>
      </c>
    </row>
    <row r="4805" spans="1:5" hidden="1">
      <c r="A4805" s="109">
        <v>10490</v>
      </c>
      <c r="B4805" s="110" t="s">
        <v>6499</v>
      </c>
      <c r="C4805" s="109" t="s">
        <v>212</v>
      </c>
      <c r="D4805" s="109" t="s">
        <v>2986</v>
      </c>
      <c r="E4805" s="111">
        <v>220.5</v>
      </c>
    </row>
    <row r="4806" spans="1:5" hidden="1">
      <c r="A4806" s="109">
        <v>10492</v>
      </c>
      <c r="B4806" s="110" t="s">
        <v>6500</v>
      </c>
      <c r="C4806" s="109" t="s">
        <v>212</v>
      </c>
      <c r="D4806" s="109" t="s">
        <v>6526</v>
      </c>
      <c r="E4806" s="111">
        <v>252</v>
      </c>
    </row>
    <row r="4807" spans="1:5" hidden="1">
      <c r="A4807" s="109">
        <v>10493</v>
      </c>
      <c r="B4807" s="110" t="s">
        <v>6501</v>
      </c>
      <c r="C4807" s="109" t="s">
        <v>212</v>
      </c>
      <c r="D4807" s="109" t="s">
        <v>2986</v>
      </c>
      <c r="E4807" s="111">
        <v>294</v>
      </c>
    </row>
    <row r="4808" spans="1:5" hidden="1">
      <c r="A4808" s="109">
        <v>10491</v>
      </c>
      <c r="B4808" s="110" t="s">
        <v>6502</v>
      </c>
      <c r="C4808" s="109" t="s">
        <v>212</v>
      </c>
      <c r="D4808" s="109" t="s">
        <v>2986</v>
      </c>
      <c r="E4808" s="111">
        <v>357</v>
      </c>
    </row>
    <row r="4809" spans="1:5" hidden="1">
      <c r="A4809" s="109">
        <v>34385</v>
      </c>
      <c r="B4809" s="110" t="s">
        <v>15038</v>
      </c>
      <c r="C4809" s="109" t="s">
        <v>212</v>
      </c>
      <c r="D4809" s="109" t="s">
        <v>2986</v>
      </c>
      <c r="E4809" s="111">
        <v>520.79999999999995</v>
      </c>
    </row>
    <row r="4810" spans="1:5" hidden="1">
      <c r="A4810" s="109">
        <v>10499</v>
      </c>
      <c r="B4810" s="110" t="s">
        <v>6503</v>
      </c>
      <c r="C4810" s="109" t="s">
        <v>212</v>
      </c>
      <c r="D4810" s="109" t="s">
        <v>2986</v>
      </c>
      <c r="E4810" s="111">
        <v>209.99</v>
      </c>
    </row>
    <row r="4811" spans="1:5" hidden="1">
      <c r="A4811" s="109">
        <v>34384</v>
      </c>
      <c r="B4811" s="110" t="s">
        <v>6504</v>
      </c>
      <c r="C4811" s="109" t="s">
        <v>212</v>
      </c>
      <c r="D4811" s="109" t="s">
        <v>2986</v>
      </c>
      <c r="E4811" s="111">
        <v>630</v>
      </c>
    </row>
    <row r="4812" spans="1:5" hidden="1">
      <c r="A4812" s="109">
        <v>11185</v>
      </c>
      <c r="B4812" s="110" t="s">
        <v>15039</v>
      </c>
      <c r="C4812" s="109" t="s">
        <v>212</v>
      </c>
      <c r="D4812" s="109" t="s">
        <v>2986</v>
      </c>
      <c r="E4812" s="111">
        <v>650.99</v>
      </c>
    </row>
    <row r="4813" spans="1:5" hidden="1">
      <c r="A4813" s="109">
        <v>10507</v>
      </c>
      <c r="B4813" s="110" t="s">
        <v>6505</v>
      </c>
      <c r="C4813" s="109" t="s">
        <v>212</v>
      </c>
      <c r="D4813" s="109" t="s">
        <v>2986</v>
      </c>
      <c r="E4813" s="111">
        <v>536.24</v>
      </c>
    </row>
    <row r="4814" spans="1:5" hidden="1">
      <c r="A4814" s="109">
        <v>10505</v>
      </c>
      <c r="B4814" s="110" t="s">
        <v>6506</v>
      </c>
      <c r="C4814" s="109" t="s">
        <v>212</v>
      </c>
      <c r="D4814" s="109" t="s">
        <v>2986</v>
      </c>
      <c r="E4814" s="111">
        <v>316.42</v>
      </c>
    </row>
    <row r="4815" spans="1:5" hidden="1">
      <c r="A4815" s="109">
        <v>10506</v>
      </c>
      <c r="B4815" s="110" t="s">
        <v>6507</v>
      </c>
      <c r="C4815" s="109" t="s">
        <v>212</v>
      </c>
      <c r="D4815" s="109" t="s">
        <v>2986</v>
      </c>
      <c r="E4815" s="111">
        <v>413.06</v>
      </c>
    </row>
    <row r="4816" spans="1:5" ht="25.5" hidden="1">
      <c r="A4816" s="109">
        <v>5031</v>
      </c>
      <c r="B4816" s="110" t="s">
        <v>6508</v>
      </c>
      <c r="C4816" s="109" t="s">
        <v>212</v>
      </c>
      <c r="D4816" s="109" t="s">
        <v>6526</v>
      </c>
      <c r="E4816" s="111">
        <v>580</v>
      </c>
    </row>
    <row r="4817" spans="1:5" hidden="1">
      <c r="A4817" s="109">
        <v>10502</v>
      </c>
      <c r="B4817" s="110" t="s">
        <v>6509</v>
      </c>
      <c r="C4817" s="109" t="s">
        <v>212</v>
      </c>
      <c r="D4817" s="109" t="s">
        <v>2986</v>
      </c>
      <c r="E4817" s="111">
        <v>675.83</v>
      </c>
    </row>
    <row r="4818" spans="1:5" hidden="1">
      <c r="A4818" s="109">
        <v>10501</v>
      </c>
      <c r="B4818" s="110" t="s">
        <v>6510</v>
      </c>
      <c r="C4818" s="109" t="s">
        <v>212</v>
      </c>
      <c r="D4818" s="109" t="s">
        <v>2986</v>
      </c>
      <c r="E4818" s="111">
        <v>381.83</v>
      </c>
    </row>
    <row r="4819" spans="1:5" hidden="1">
      <c r="A4819" s="109">
        <v>10503</v>
      </c>
      <c r="B4819" s="110" t="s">
        <v>6511</v>
      </c>
      <c r="C4819" s="109" t="s">
        <v>212</v>
      </c>
      <c r="D4819" s="109" t="s">
        <v>2986</v>
      </c>
      <c r="E4819" s="111">
        <v>515.85</v>
      </c>
    </row>
    <row r="4820" spans="1:5" hidden="1">
      <c r="A4820" s="109">
        <v>4500</v>
      </c>
      <c r="B4820" s="110" t="s">
        <v>6512</v>
      </c>
      <c r="C4820" s="109" t="s">
        <v>8</v>
      </c>
      <c r="D4820" s="109" t="s">
        <v>2986</v>
      </c>
      <c r="E4820" s="111">
        <v>21.31</v>
      </c>
    </row>
    <row r="4821" spans="1:5" hidden="1">
      <c r="A4821" s="109">
        <v>4448</v>
      </c>
      <c r="B4821" s="110" t="s">
        <v>6513</v>
      </c>
      <c r="C4821" s="109" t="s">
        <v>8</v>
      </c>
      <c r="D4821" s="109" t="s">
        <v>2986</v>
      </c>
      <c r="E4821" s="111">
        <v>29.27</v>
      </c>
    </row>
    <row r="4822" spans="1:5" ht="25.5" hidden="1">
      <c r="A4822" s="109">
        <v>20213</v>
      </c>
      <c r="B4822" s="110" t="s">
        <v>15040</v>
      </c>
      <c r="C4822" s="109" t="s">
        <v>8</v>
      </c>
      <c r="D4822" s="109" t="s">
        <v>2986</v>
      </c>
      <c r="E4822" s="111">
        <v>22.8</v>
      </c>
    </row>
    <row r="4823" spans="1:5" ht="25.5" hidden="1">
      <c r="A4823" s="109">
        <v>20211</v>
      </c>
      <c r="B4823" s="110" t="s">
        <v>15041</v>
      </c>
      <c r="C4823" s="109" t="s">
        <v>8</v>
      </c>
      <c r="D4823" s="109" t="s">
        <v>2986</v>
      </c>
      <c r="E4823" s="111">
        <v>30.19</v>
      </c>
    </row>
    <row r="4824" spans="1:5" hidden="1">
      <c r="A4824" s="109">
        <v>40270</v>
      </c>
      <c r="B4824" s="110" t="s">
        <v>15042</v>
      </c>
      <c r="C4824" s="109" t="s">
        <v>8</v>
      </c>
      <c r="D4824" s="109" t="s">
        <v>6526</v>
      </c>
      <c r="E4824" s="111"/>
    </row>
    <row r="4825" spans="1:5" ht="25.5" hidden="1">
      <c r="A4825" s="109">
        <v>4425</v>
      </c>
      <c r="B4825" s="110" t="s">
        <v>15043</v>
      </c>
      <c r="C4825" s="109" t="s">
        <v>8</v>
      </c>
      <c r="D4825" s="109" t="s">
        <v>2986</v>
      </c>
      <c r="E4825" s="111">
        <v>24.96</v>
      </c>
    </row>
    <row r="4826" spans="1:5" ht="25.5" hidden="1">
      <c r="A4826" s="109">
        <v>4472</v>
      </c>
      <c r="B4826" s="110" t="s">
        <v>15044</v>
      </c>
      <c r="C4826" s="109" t="s">
        <v>8</v>
      </c>
      <c r="D4826" s="109" t="s">
        <v>2986</v>
      </c>
      <c r="E4826" s="111">
        <v>31.18</v>
      </c>
    </row>
    <row r="4827" spans="1:5" ht="25.5" hidden="1">
      <c r="A4827" s="109">
        <v>35272</v>
      </c>
      <c r="B4827" s="110" t="s">
        <v>15045</v>
      </c>
      <c r="C4827" s="109" t="s">
        <v>8</v>
      </c>
      <c r="D4827" s="109" t="s">
        <v>2986</v>
      </c>
      <c r="E4827" s="111">
        <v>45.07</v>
      </c>
    </row>
    <row r="4828" spans="1:5" ht="25.5" hidden="1">
      <c r="A4828" s="109">
        <v>4481</v>
      </c>
      <c r="B4828" s="110" t="s">
        <v>15046</v>
      </c>
      <c r="C4828" s="109" t="s">
        <v>8</v>
      </c>
      <c r="D4828" s="109" t="s">
        <v>2986</v>
      </c>
      <c r="E4828" s="111">
        <v>48.24</v>
      </c>
    </row>
    <row r="4829" spans="1:5" hidden="1">
      <c r="A4829" s="109">
        <v>34345</v>
      </c>
      <c r="B4829" s="110" t="s">
        <v>15047</v>
      </c>
      <c r="C4829" s="109" t="s">
        <v>28</v>
      </c>
      <c r="D4829" s="109" t="s">
        <v>2986</v>
      </c>
      <c r="E4829" s="111">
        <v>17.329999999999998</v>
      </c>
    </row>
    <row r="4830" spans="1:5" hidden="1">
      <c r="A4830" s="109">
        <v>41096</v>
      </c>
      <c r="B4830" s="110" t="s">
        <v>6514</v>
      </c>
      <c r="C4830" s="109" t="s">
        <v>9</v>
      </c>
      <c r="D4830" s="109" t="s">
        <v>2986</v>
      </c>
      <c r="E4830" s="111">
        <v>3057.82</v>
      </c>
    </row>
  </sheetData>
  <pageMargins left="0.511811024" right="0.511811024" top="0.78740157499999996" bottom="0.78740157499999996" header="0.31496062000000002" footer="0.31496062000000002"/>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7</vt:i4>
      </vt:variant>
    </vt:vector>
  </HeadingPairs>
  <TitlesOfParts>
    <vt:vector size="15" baseType="lpstr">
      <vt:lpstr>Resumo</vt:lpstr>
      <vt:lpstr>PLO</vt:lpstr>
      <vt:lpstr>COMP.</vt:lpstr>
      <vt:lpstr>CFF</vt:lpstr>
      <vt:lpstr>BDI_SERV.</vt:lpstr>
      <vt:lpstr>BDI_EQUIP.</vt:lpstr>
      <vt:lpstr>SINAPI_COMP.</vt:lpstr>
      <vt:lpstr>SINAPI_INS.</vt:lpstr>
      <vt:lpstr>BDI_EQUIP.!Area_de_impressao</vt:lpstr>
      <vt:lpstr>BDI_SERV.!Area_de_impressao</vt:lpstr>
      <vt:lpstr>CFF!Area_de_impressao</vt:lpstr>
      <vt:lpstr>COMP.!Area_de_impressao</vt:lpstr>
      <vt:lpstr>PLO!Area_de_impressao</vt:lpstr>
      <vt:lpstr>Resumo!Area_de_impressao</vt:lpstr>
      <vt:lpstr>PLO!Titulos_de_impressao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IVO DOS SANTOS ARAUJO</cp:lastModifiedBy>
  <cp:revision>0</cp:revision>
  <cp:lastPrinted>2026-03-27T12:59:46Z</cp:lastPrinted>
  <dcterms:created xsi:type="dcterms:W3CDTF">2022-03-21T21:40:11Z</dcterms:created>
  <dcterms:modified xsi:type="dcterms:W3CDTF">2026-03-27T13:00:21Z</dcterms:modified>
</cp:coreProperties>
</file>